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glu/Desktop/Potential Behavior paper/SciRep10152021/Revision 11282021/Final/12172021 Final/"/>
    </mc:Choice>
  </mc:AlternateContent>
  <xr:revisionPtr revIDLastSave="0" documentId="8_{B8D33FA9-EB04-8F49-8466-960761F46D48}" xr6:coauthVersionLast="36" xr6:coauthVersionMax="36" xr10:uidLastSave="{00000000-0000-0000-0000-000000000000}"/>
  <bookViews>
    <workbookView xWindow="0" yWindow="500" windowWidth="28800" windowHeight="16300" xr2:uid="{C36B9324-CB05-554D-B2EF-A49A7AEB0B82}"/>
  </bookViews>
  <sheets>
    <sheet name="ScaledImp(Ms F BCvs AD (sorted)" sheetId="1" r:id="rId1"/>
  </sheets>
  <definedNames>
    <definedName name="_xlnm._FilterDatabase" localSheetId="0" hidden="1">'ScaledImp(Ms F BCvs AD (sorted)'!$A$3:$AN$821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821" i="1" l="1"/>
  <c r="AE821" i="1"/>
  <c r="Y821" i="1"/>
  <c r="AL821" i="1" s="1"/>
  <c r="S821" i="1"/>
  <c r="AM821" i="1" s="1"/>
  <c r="AK820" i="1"/>
  <c r="AE820" i="1"/>
  <c r="Y820" i="1"/>
  <c r="S820" i="1"/>
  <c r="AK819" i="1"/>
  <c r="AE819" i="1"/>
  <c r="Y819" i="1"/>
  <c r="S819" i="1"/>
  <c r="AK818" i="1"/>
  <c r="AE818" i="1"/>
  <c r="Y818" i="1"/>
  <c r="AL818" i="1" s="1"/>
  <c r="S818" i="1"/>
  <c r="AK817" i="1"/>
  <c r="AE817" i="1"/>
  <c r="Y817" i="1"/>
  <c r="S817" i="1"/>
  <c r="AK816" i="1"/>
  <c r="AE816" i="1"/>
  <c r="Y816" i="1"/>
  <c r="S816" i="1"/>
  <c r="AK815" i="1"/>
  <c r="AE815" i="1"/>
  <c r="Y815" i="1"/>
  <c r="S815" i="1"/>
  <c r="AK814" i="1"/>
  <c r="AE814" i="1"/>
  <c r="Y814" i="1"/>
  <c r="S814" i="1"/>
  <c r="AK813" i="1"/>
  <c r="AE813" i="1"/>
  <c r="Y813" i="1"/>
  <c r="S813" i="1"/>
  <c r="AK812" i="1"/>
  <c r="AE812" i="1"/>
  <c r="Y812" i="1"/>
  <c r="AL812" i="1" s="1"/>
  <c r="S812" i="1"/>
  <c r="AK811" i="1"/>
  <c r="AE811" i="1"/>
  <c r="Y811" i="1"/>
  <c r="S811" i="1"/>
  <c r="AK810" i="1"/>
  <c r="AE810" i="1"/>
  <c r="Y810" i="1"/>
  <c r="S810" i="1"/>
  <c r="AK809" i="1"/>
  <c r="AE809" i="1"/>
  <c r="Y809" i="1"/>
  <c r="S809" i="1"/>
  <c r="AK808" i="1"/>
  <c r="AE808" i="1"/>
  <c r="Y808" i="1"/>
  <c r="S808" i="1"/>
  <c r="AK807" i="1"/>
  <c r="AE807" i="1"/>
  <c r="Y807" i="1"/>
  <c r="S807" i="1"/>
  <c r="AK806" i="1"/>
  <c r="AE806" i="1"/>
  <c r="Y806" i="1"/>
  <c r="AL806" i="1" s="1"/>
  <c r="S806" i="1"/>
  <c r="AK805" i="1"/>
  <c r="AE805" i="1"/>
  <c r="Y805" i="1"/>
  <c r="S805" i="1"/>
  <c r="AK804" i="1"/>
  <c r="AE804" i="1"/>
  <c r="Y804" i="1"/>
  <c r="S804" i="1"/>
  <c r="AK803" i="1"/>
  <c r="AE803" i="1"/>
  <c r="Y803" i="1"/>
  <c r="S803" i="1"/>
  <c r="AK802" i="1"/>
  <c r="AE802" i="1"/>
  <c r="Y802" i="1"/>
  <c r="S802" i="1"/>
  <c r="AK801" i="1"/>
  <c r="AE801" i="1"/>
  <c r="Y801" i="1"/>
  <c r="S801" i="1"/>
  <c r="AK800" i="1"/>
  <c r="AE800" i="1"/>
  <c r="Y800" i="1"/>
  <c r="S800" i="1"/>
  <c r="AK799" i="1"/>
  <c r="AE799" i="1"/>
  <c r="Y799" i="1"/>
  <c r="S799" i="1"/>
  <c r="AK798" i="1"/>
  <c r="AE798" i="1"/>
  <c r="Y798" i="1"/>
  <c r="S798" i="1"/>
  <c r="AK797" i="1"/>
  <c r="AE797" i="1"/>
  <c r="Y797" i="1"/>
  <c r="S797" i="1"/>
  <c r="AK796" i="1"/>
  <c r="AE796" i="1"/>
  <c r="Y796" i="1"/>
  <c r="S796" i="1"/>
  <c r="AK795" i="1"/>
  <c r="AE795" i="1"/>
  <c r="Y795" i="1"/>
  <c r="S795" i="1"/>
  <c r="AK794" i="1"/>
  <c r="AE794" i="1"/>
  <c r="Y794" i="1"/>
  <c r="S794" i="1"/>
  <c r="AK793" i="1"/>
  <c r="AE793" i="1"/>
  <c r="Y793" i="1"/>
  <c r="S793" i="1"/>
  <c r="AK792" i="1"/>
  <c r="AE792" i="1"/>
  <c r="Y792" i="1"/>
  <c r="S792" i="1"/>
  <c r="AK791" i="1"/>
  <c r="AE791" i="1"/>
  <c r="Y791" i="1"/>
  <c r="S791" i="1"/>
  <c r="AK790" i="1"/>
  <c r="AE790" i="1"/>
  <c r="Y790" i="1"/>
  <c r="S790" i="1"/>
  <c r="AK789" i="1"/>
  <c r="AE789" i="1"/>
  <c r="Y789" i="1"/>
  <c r="S789" i="1"/>
  <c r="AK788" i="1"/>
  <c r="AE788" i="1"/>
  <c r="Y788" i="1"/>
  <c r="S788" i="1"/>
  <c r="AK787" i="1"/>
  <c r="AE787" i="1"/>
  <c r="Y787" i="1"/>
  <c r="S787" i="1"/>
  <c r="AK786" i="1"/>
  <c r="AE786" i="1"/>
  <c r="Y786" i="1"/>
  <c r="S786" i="1"/>
  <c r="AK785" i="1"/>
  <c r="AE785" i="1"/>
  <c r="Y785" i="1"/>
  <c r="S785" i="1"/>
  <c r="AK784" i="1"/>
  <c r="AE784" i="1"/>
  <c r="Y784" i="1"/>
  <c r="S784" i="1"/>
  <c r="AK783" i="1"/>
  <c r="AE783" i="1"/>
  <c r="Y783" i="1"/>
  <c r="AL783" i="1" s="1"/>
  <c r="S783" i="1"/>
  <c r="AK782" i="1"/>
  <c r="AE782" i="1"/>
  <c r="Y782" i="1"/>
  <c r="S782" i="1"/>
  <c r="AK781" i="1"/>
  <c r="AE781" i="1"/>
  <c r="Y781" i="1"/>
  <c r="S781" i="1"/>
  <c r="AK780" i="1"/>
  <c r="AE780" i="1"/>
  <c r="Y780" i="1"/>
  <c r="AL780" i="1" s="1"/>
  <c r="S780" i="1"/>
  <c r="AK779" i="1"/>
  <c r="AE779" i="1"/>
  <c r="Y779" i="1"/>
  <c r="AL779" i="1" s="1"/>
  <c r="S779" i="1"/>
  <c r="AK778" i="1"/>
  <c r="AE778" i="1"/>
  <c r="Y778" i="1"/>
  <c r="S778" i="1"/>
  <c r="AK777" i="1"/>
  <c r="AE777" i="1"/>
  <c r="Y777" i="1"/>
  <c r="S777" i="1"/>
  <c r="AK776" i="1"/>
  <c r="AE776" i="1"/>
  <c r="Y776" i="1"/>
  <c r="AL776" i="1" s="1"/>
  <c r="S776" i="1"/>
  <c r="AK775" i="1"/>
  <c r="AE775" i="1"/>
  <c r="Y775" i="1"/>
  <c r="S775" i="1"/>
  <c r="AK774" i="1"/>
  <c r="AE774" i="1"/>
  <c r="Y774" i="1"/>
  <c r="S774" i="1"/>
  <c r="AK773" i="1"/>
  <c r="AE773" i="1"/>
  <c r="Y773" i="1"/>
  <c r="S773" i="1"/>
  <c r="AK772" i="1"/>
  <c r="AE772" i="1"/>
  <c r="Y772" i="1"/>
  <c r="S772" i="1"/>
  <c r="AK771" i="1"/>
  <c r="AE771" i="1"/>
  <c r="Y771" i="1"/>
  <c r="S771" i="1"/>
  <c r="AK770" i="1"/>
  <c r="AE770" i="1"/>
  <c r="Y770" i="1"/>
  <c r="S770" i="1"/>
  <c r="AK769" i="1"/>
  <c r="AE769" i="1"/>
  <c r="Y769" i="1"/>
  <c r="S769" i="1"/>
  <c r="AK768" i="1"/>
  <c r="AE768" i="1"/>
  <c r="Y768" i="1"/>
  <c r="S768" i="1"/>
  <c r="AK767" i="1"/>
  <c r="AE767" i="1"/>
  <c r="Y767" i="1"/>
  <c r="S767" i="1"/>
  <c r="AK766" i="1"/>
  <c r="AE766" i="1"/>
  <c r="Y766" i="1"/>
  <c r="S766" i="1"/>
  <c r="AK765" i="1"/>
  <c r="AE765" i="1"/>
  <c r="Y765" i="1"/>
  <c r="S765" i="1"/>
  <c r="AK764" i="1"/>
  <c r="AE764" i="1"/>
  <c r="Y764" i="1"/>
  <c r="S764" i="1"/>
  <c r="AK763" i="1"/>
  <c r="AE763" i="1"/>
  <c r="Y763" i="1"/>
  <c r="S763" i="1"/>
  <c r="AK762" i="1"/>
  <c r="AE762" i="1"/>
  <c r="Y762" i="1"/>
  <c r="S762" i="1"/>
  <c r="AK761" i="1"/>
  <c r="AE761" i="1"/>
  <c r="Y761" i="1"/>
  <c r="S761" i="1"/>
  <c r="AK760" i="1"/>
  <c r="AE760" i="1"/>
  <c r="Y760" i="1"/>
  <c r="S760" i="1"/>
  <c r="AK759" i="1"/>
  <c r="AE759" i="1"/>
  <c r="Y759" i="1"/>
  <c r="S759" i="1"/>
  <c r="AK758" i="1"/>
  <c r="AE758" i="1"/>
  <c r="Y758" i="1"/>
  <c r="S758" i="1"/>
  <c r="AK757" i="1"/>
  <c r="AE757" i="1"/>
  <c r="Y757" i="1"/>
  <c r="S757" i="1"/>
  <c r="AK756" i="1"/>
  <c r="AE756" i="1"/>
  <c r="Y756" i="1"/>
  <c r="S756" i="1"/>
  <c r="AK755" i="1"/>
  <c r="AE755" i="1"/>
  <c r="Y755" i="1"/>
  <c r="S755" i="1"/>
  <c r="AK754" i="1"/>
  <c r="AE754" i="1"/>
  <c r="Y754" i="1"/>
  <c r="S754" i="1"/>
  <c r="AK753" i="1"/>
  <c r="AE753" i="1"/>
  <c r="Y753" i="1"/>
  <c r="S753" i="1"/>
  <c r="AK752" i="1"/>
  <c r="AE752" i="1"/>
  <c r="Y752" i="1"/>
  <c r="S752" i="1"/>
  <c r="AK751" i="1"/>
  <c r="AE751" i="1"/>
  <c r="Y751" i="1"/>
  <c r="S751" i="1"/>
  <c r="AK750" i="1"/>
  <c r="AE750" i="1"/>
  <c r="Y750" i="1"/>
  <c r="S750" i="1"/>
  <c r="AK749" i="1"/>
  <c r="AE749" i="1"/>
  <c r="Y749" i="1"/>
  <c r="S749" i="1"/>
  <c r="AK748" i="1"/>
  <c r="AE748" i="1"/>
  <c r="Y748" i="1"/>
  <c r="S748" i="1"/>
  <c r="AK747" i="1"/>
  <c r="AE747" i="1"/>
  <c r="Y747" i="1"/>
  <c r="S747" i="1"/>
  <c r="AK746" i="1"/>
  <c r="AE746" i="1"/>
  <c r="Y746" i="1"/>
  <c r="S746" i="1"/>
  <c r="AK745" i="1"/>
  <c r="AE745" i="1"/>
  <c r="Y745" i="1"/>
  <c r="S745" i="1"/>
  <c r="AK744" i="1"/>
  <c r="AE744" i="1"/>
  <c r="Y744" i="1"/>
  <c r="S744" i="1"/>
  <c r="AK743" i="1"/>
  <c r="AE743" i="1"/>
  <c r="Y743" i="1"/>
  <c r="S743" i="1"/>
  <c r="AK742" i="1"/>
  <c r="AE742" i="1"/>
  <c r="Y742" i="1"/>
  <c r="S742" i="1"/>
  <c r="AK741" i="1"/>
  <c r="AE741" i="1"/>
  <c r="Y741" i="1"/>
  <c r="S741" i="1"/>
  <c r="AK740" i="1"/>
  <c r="AE740" i="1"/>
  <c r="Y740" i="1"/>
  <c r="S740" i="1"/>
  <c r="AK739" i="1"/>
  <c r="AE739" i="1"/>
  <c r="Y739" i="1"/>
  <c r="S739" i="1"/>
  <c r="AK738" i="1"/>
  <c r="AE738" i="1"/>
  <c r="Y738" i="1"/>
  <c r="S738" i="1"/>
  <c r="AK737" i="1"/>
  <c r="AE737" i="1"/>
  <c r="Y737" i="1"/>
  <c r="S737" i="1"/>
  <c r="AK736" i="1"/>
  <c r="AE736" i="1"/>
  <c r="Y736" i="1"/>
  <c r="S736" i="1"/>
  <c r="AK735" i="1"/>
  <c r="AE735" i="1"/>
  <c r="Y735" i="1"/>
  <c r="S735" i="1"/>
  <c r="AK734" i="1"/>
  <c r="AE734" i="1"/>
  <c r="Y734" i="1"/>
  <c r="S734" i="1"/>
  <c r="AK733" i="1"/>
  <c r="AE733" i="1"/>
  <c r="Y733" i="1"/>
  <c r="S733" i="1"/>
  <c r="AK732" i="1"/>
  <c r="AE732" i="1"/>
  <c r="Y732" i="1"/>
  <c r="S732" i="1"/>
  <c r="AK731" i="1"/>
  <c r="AE731" i="1"/>
  <c r="Y731" i="1"/>
  <c r="S731" i="1"/>
  <c r="AK730" i="1"/>
  <c r="AE730" i="1"/>
  <c r="Y730" i="1"/>
  <c r="S730" i="1"/>
  <c r="AK729" i="1"/>
  <c r="AE729" i="1"/>
  <c r="Y729" i="1"/>
  <c r="S729" i="1"/>
  <c r="AK728" i="1"/>
  <c r="AE728" i="1"/>
  <c r="Y728" i="1"/>
  <c r="S728" i="1"/>
  <c r="AK727" i="1"/>
  <c r="AE727" i="1"/>
  <c r="Y727" i="1"/>
  <c r="S727" i="1"/>
  <c r="AK726" i="1"/>
  <c r="AE726" i="1"/>
  <c r="Y726" i="1"/>
  <c r="S726" i="1"/>
  <c r="AK725" i="1"/>
  <c r="AE725" i="1"/>
  <c r="Y725" i="1"/>
  <c r="S725" i="1"/>
  <c r="AK724" i="1"/>
  <c r="AE724" i="1"/>
  <c r="Y724" i="1"/>
  <c r="S724" i="1"/>
  <c r="AK723" i="1"/>
  <c r="AE723" i="1"/>
  <c r="Y723" i="1"/>
  <c r="S723" i="1"/>
  <c r="AK722" i="1"/>
  <c r="AE722" i="1"/>
  <c r="Y722" i="1"/>
  <c r="S722" i="1"/>
  <c r="AK721" i="1"/>
  <c r="AE721" i="1"/>
  <c r="Y721" i="1"/>
  <c r="S721" i="1"/>
  <c r="AK720" i="1"/>
  <c r="AE720" i="1"/>
  <c r="Y720" i="1"/>
  <c r="S720" i="1"/>
  <c r="AK719" i="1"/>
  <c r="AE719" i="1"/>
  <c r="Y719" i="1"/>
  <c r="S719" i="1"/>
  <c r="AK718" i="1"/>
  <c r="AE718" i="1"/>
  <c r="Y718" i="1"/>
  <c r="S718" i="1"/>
  <c r="AK717" i="1"/>
  <c r="AE717" i="1"/>
  <c r="Y717" i="1"/>
  <c r="S717" i="1"/>
  <c r="AK716" i="1"/>
  <c r="AE716" i="1"/>
  <c r="Y716" i="1"/>
  <c r="S716" i="1"/>
  <c r="AK715" i="1"/>
  <c r="AE715" i="1"/>
  <c r="Y715" i="1"/>
  <c r="S715" i="1"/>
  <c r="AK714" i="1"/>
  <c r="AE714" i="1"/>
  <c r="Y714" i="1"/>
  <c r="S714" i="1"/>
  <c r="AK713" i="1"/>
  <c r="AE713" i="1"/>
  <c r="Y713" i="1"/>
  <c r="S713" i="1"/>
  <c r="AK712" i="1"/>
  <c r="AE712" i="1"/>
  <c r="Y712" i="1"/>
  <c r="S712" i="1"/>
  <c r="AK711" i="1"/>
  <c r="AE711" i="1"/>
  <c r="Y711" i="1"/>
  <c r="S711" i="1"/>
  <c r="AK710" i="1"/>
  <c r="AE710" i="1"/>
  <c r="Y710" i="1"/>
  <c r="S710" i="1"/>
  <c r="AK709" i="1"/>
  <c r="AE709" i="1"/>
  <c r="Y709" i="1"/>
  <c r="S709" i="1"/>
  <c r="AK708" i="1"/>
  <c r="AE708" i="1"/>
  <c r="Y708" i="1"/>
  <c r="AL708" i="1" s="1"/>
  <c r="S708" i="1"/>
  <c r="AK707" i="1"/>
  <c r="AE707" i="1"/>
  <c r="Y707" i="1"/>
  <c r="S707" i="1"/>
  <c r="AK706" i="1"/>
  <c r="AE706" i="1"/>
  <c r="Y706" i="1"/>
  <c r="S706" i="1"/>
  <c r="AK705" i="1"/>
  <c r="AE705" i="1"/>
  <c r="Y705" i="1"/>
  <c r="S705" i="1"/>
  <c r="AK704" i="1"/>
  <c r="AE704" i="1"/>
  <c r="Y704" i="1"/>
  <c r="S704" i="1"/>
  <c r="AK703" i="1"/>
  <c r="AE703" i="1"/>
  <c r="Y703" i="1"/>
  <c r="S703" i="1"/>
  <c r="AK702" i="1"/>
  <c r="AE702" i="1"/>
  <c r="Y702" i="1"/>
  <c r="S702" i="1"/>
  <c r="AK701" i="1"/>
  <c r="AE701" i="1"/>
  <c r="Y701" i="1"/>
  <c r="S701" i="1"/>
  <c r="AK700" i="1"/>
  <c r="AE700" i="1"/>
  <c r="Y700" i="1"/>
  <c r="S700" i="1"/>
  <c r="AK699" i="1"/>
  <c r="AE699" i="1"/>
  <c r="Y699" i="1"/>
  <c r="S699" i="1"/>
  <c r="AK698" i="1"/>
  <c r="AE698" i="1"/>
  <c r="Y698" i="1"/>
  <c r="S698" i="1"/>
  <c r="AK697" i="1"/>
  <c r="AE697" i="1"/>
  <c r="Y697" i="1"/>
  <c r="S697" i="1"/>
  <c r="AK696" i="1"/>
  <c r="AE696" i="1"/>
  <c r="Y696" i="1"/>
  <c r="S696" i="1"/>
  <c r="AK695" i="1"/>
  <c r="AE695" i="1"/>
  <c r="Y695" i="1"/>
  <c r="S695" i="1"/>
  <c r="AK694" i="1"/>
  <c r="AE694" i="1"/>
  <c r="Y694" i="1"/>
  <c r="S694" i="1"/>
  <c r="AK693" i="1"/>
  <c r="AE693" i="1"/>
  <c r="Y693" i="1"/>
  <c r="S693" i="1"/>
  <c r="AK692" i="1"/>
  <c r="AE692" i="1"/>
  <c r="Y692" i="1"/>
  <c r="S692" i="1"/>
  <c r="AK691" i="1"/>
  <c r="AE691" i="1"/>
  <c r="Y691" i="1"/>
  <c r="S691" i="1"/>
  <c r="AK690" i="1"/>
  <c r="AE690" i="1"/>
  <c r="Y690" i="1"/>
  <c r="S690" i="1"/>
  <c r="AK689" i="1"/>
  <c r="AE689" i="1"/>
  <c r="Y689" i="1"/>
  <c r="S689" i="1"/>
  <c r="AK688" i="1"/>
  <c r="AE688" i="1"/>
  <c r="Y688" i="1"/>
  <c r="S688" i="1"/>
  <c r="AK687" i="1"/>
  <c r="AE687" i="1"/>
  <c r="Y687" i="1"/>
  <c r="S687" i="1"/>
  <c r="AK686" i="1"/>
  <c r="AE686" i="1"/>
  <c r="Y686" i="1"/>
  <c r="S686" i="1"/>
  <c r="AK685" i="1"/>
  <c r="AE685" i="1"/>
  <c r="Y685" i="1"/>
  <c r="S685" i="1"/>
  <c r="AK684" i="1"/>
  <c r="AE684" i="1"/>
  <c r="Y684" i="1"/>
  <c r="S684" i="1"/>
  <c r="AK683" i="1"/>
  <c r="AE683" i="1"/>
  <c r="Y683" i="1"/>
  <c r="S683" i="1"/>
  <c r="AK682" i="1"/>
  <c r="AE682" i="1"/>
  <c r="Y682" i="1"/>
  <c r="S682" i="1"/>
  <c r="AK681" i="1"/>
  <c r="AE681" i="1"/>
  <c r="Y681" i="1"/>
  <c r="S681" i="1"/>
  <c r="AK680" i="1"/>
  <c r="AE680" i="1"/>
  <c r="Y680" i="1"/>
  <c r="S680" i="1"/>
  <c r="AK679" i="1"/>
  <c r="AE679" i="1"/>
  <c r="Y679" i="1"/>
  <c r="S679" i="1"/>
  <c r="AK678" i="1"/>
  <c r="AE678" i="1"/>
  <c r="Y678" i="1"/>
  <c r="S678" i="1"/>
  <c r="AK677" i="1"/>
  <c r="AE677" i="1"/>
  <c r="Y677" i="1"/>
  <c r="S677" i="1"/>
  <c r="AK676" i="1"/>
  <c r="AE676" i="1"/>
  <c r="Y676" i="1"/>
  <c r="S676" i="1"/>
  <c r="AK675" i="1"/>
  <c r="AE675" i="1"/>
  <c r="Y675" i="1"/>
  <c r="S675" i="1"/>
  <c r="AK674" i="1"/>
  <c r="AE674" i="1"/>
  <c r="Y674" i="1"/>
  <c r="S674" i="1"/>
  <c r="AK673" i="1"/>
  <c r="AE673" i="1"/>
  <c r="Y673" i="1"/>
  <c r="S673" i="1"/>
  <c r="AK672" i="1"/>
  <c r="AE672" i="1"/>
  <c r="Y672" i="1"/>
  <c r="S672" i="1"/>
  <c r="AK671" i="1"/>
  <c r="AE671" i="1"/>
  <c r="Y671" i="1"/>
  <c r="S671" i="1"/>
  <c r="AK670" i="1"/>
  <c r="AE670" i="1"/>
  <c r="Y670" i="1"/>
  <c r="S670" i="1"/>
  <c r="AK669" i="1"/>
  <c r="AE669" i="1"/>
  <c r="Y669" i="1"/>
  <c r="S669" i="1"/>
  <c r="AK668" i="1"/>
  <c r="AE668" i="1"/>
  <c r="Y668" i="1"/>
  <c r="S668" i="1"/>
  <c r="AK667" i="1"/>
  <c r="AE667" i="1"/>
  <c r="Y667" i="1"/>
  <c r="S667" i="1"/>
  <c r="AK666" i="1"/>
  <c r="AE666" i="1"/>
  <c r="Y666" i="1"/>
  <c r="S666" i="1"/>
  <c r="AK665" i="1"/>
  <c r="AE665" i="1"/>
  <c r="Y665" i="1"/>
  <c r="S665" i="1"/>
  <c r="AK664" i="1"/>
  <c r="AE664" i="1"/>
  <c r="Y664" i="1"/>
  <c r="S664" i="1"/>
  <c r="AK663" i="1"/>
  <c r="AE663" i="1"/>
  <c r="Y663" i="1"/>
  <c r="S663" i="1"/>
  <c r="AK662" i="1"/>
  <c r="AE662" i="1"/>
  <c r="Y662" i="1"/>
  <c r="S662" i="1"/>
  <c r="AK661" i="1"/>
  <c r="AE661" i="1"/>
  <c r="Y661" i="1"/>
  <c r="S661" i="1"/>
  <c r="AK660" i="1"/>
  <c r="AE660" i="1"/>
  <c r="Y660" i="1"/>
  <c r="S660" i="1"/>
  <c r="AK659" i="1"/>
  <c r="AE659" i="1"/>
  <c r="Y659" i="1"/>
  <c r="S659" i="1"/>
  <c r="AK658" i="1"/>
  <c r="AE658" i="1"/>
  <c r="Y658" i="1"/>
  <c r="S658" i="1"/>
  <c r="AK657" i="1"/>
  <c r="AE657" i="1"/>
  <c r="Y657" i="1"/>
  <c r="S657" i="1"/>
  <c r="AK656" i="1"/>
  <c r="AE656" i="1"/>
  <c r="Y656" i="1"/>
  <c r="S656" i="1"/>
  <c r="AK655" i="1"/>
  <c r="AE655" i="1"/>
  <c r="Y655" i="1"/>
  <c r="S655" i="1"/>
  <c r="AK654" i="1"/>
  <c r="AE654" i="1"/>
  <c r="Y654" i="1"/>
  <c r="S654" i="1"/>
  <c r="AK653" i="1"/>
  <c r="AE653" i="1"/>
  <c r="Y653" i="1"/>
  <c r="S653" i="1"/>
  <c r="AK652" i="1"/>
  <c r="AE652" i="1"/>
  <c r="Y652" i="1"/>
  <c r="S652" i="1"/>
  <c r="AK651" i="1"/>
  <c r="AE651" i="1"/>
  <c r="Y651" i="1"/>
  <c r="S651" i="1"/>
  <c r="AK650" i="1"/>
  <c r="AE650" i="1"/>
  <c r="Y650" i="1"/>
  <c r="S650" i="1"/>
  <c r="AK649" i="1"/>
  <c r="AE649" i="1"/>
  <c r="Y649" i="1"/>
  <c r="S649" i="1"/>
  <c r="AK648" i="1"/>
  <c r="AE648" i="1"/>
  <c r="Y648" i="1"/>
  <c r="S648" i="1"/>
  <c r="AK647" i="1"/>
  <c r="AE647" i="1"/>
  <c r="Y647" i="1"/>
  <c r="S647" i="1"/>
  <c r="AK646" i="1"/>
  <c r="AE646" i="1"/>
  <c r="Y646" i="1"/>
  <c r="S646" i="1"/>
  <c r="AK645" i="1"/>
  <c r="AE645" i="1"/>
  <c r="Y645" i="1"/>
  <c r="S645" i="1"/>
  <c r="AK644" i="1"/>
  <c r="AE644" i="1"/>
  <c r="Y644" i="1"/>
  <c r="S644" i="1"/>
  <c r="AK643" i="1"/>
  <c r="AE643" i="1"/>
  <c r="Y643" i="1"/>
  <c r="S643" i="1"/>
  <c r="AK642" i="1"/>
  <c r="AE642" i="1"/>
  <c r="Y642" i="1"/>
  <c r="S642" i="1"/>
  <c r="AK641" i="1"/>
  <c r="AE641" i="1"/>
  <c r="Y641" i="1"/>
  <c r="S641" i="1"/>
  <c r="AK640" i="1"/>
  <c r="AE640" i="1"/>
  <c r="Y640" i="1"/>
  <c r="S640" i="1"/>
  <c r="AK639" i="1"/>
  <c r="AE639" i="1"/>
  <c r="Y639" i="1"/>
  <c r="S639" i="1"/>
  <c r="AK638" i="1"/>
  <c r="AE638" i="1"/>
  <c r="Y638" i="1"/>
  <c r="S638" i="1"/>
  <c r="AK637" i="1"/>
  <c r="AE637" i="1"/>
  <c r="Y637" i="1"/>
  <c r="S637" i="1"/>
  <c r="AK636" i="1"/>
  <c r="AE636" i="1"/>
  <c r="Y636" i="1"/>
  <c r="S636" i="1"/>
  <c r="AK635" i="1"/>
  <c r="AE635" i="1"/>
  <c r="Y635" i="1"/>
  <c r="S635" i="1"/>
  <c r="AK634" i="1"/>
  <c r="AE634" i="1"/>
  <c r="Y634" i="1"/>
  <c r="S634" i="1"/>
  <c r="AK633" i="1"/>
  <c r="AE633" i="1"/>
  <c r="Y633" i="1"/>
  <c r="S633" i="1"/>
  <c r="AK632" i="1"/>
  <c r="AE632" i="1"/>
  <c r="Y632" i="1"/>
  <c r="S632" i="1"/>
  <c r="AK631" i="1"/>
  <c r="AE631" i="1"/>
  <c r="Y631" i="1"/>
  <c r="S631" i="1"/>
  <c r="AK630" i="1"/>
  <c r="AE630" i="1"/>
  <c r="Y630" i="1"/>
  <c r="S630" i="1"/>
  <c r="AK629" i="1"/>
  <c r="AE629" i="1"/>
  <c r="Y629" i="1"/>
  <c r="S629" i="1"/>
  <c r="AK628" i="1"/>
  <c r="AE628" i="1"/>
  <c r="Y628" i="1"/>
  <c r="S628" i="1"/>
  <c r="AK627" i="1"/>
  <c r="AE627" i="1"/>
  <c r="Y627" i="1"/>
  <c r="S627" i="1"/>
  <c r="AK626" i="1"/>
  <c r="AE626" i="1"/>
  <c r="Y626" i="1"/>
  <c r="S626" i="1"/>
  <c r="AK625" i="1"/>
  <c r="AE625" i="1"/>
  <c r="Y625" i="1"/>
  <c r="S625" i="1"/>
  <c r="AK624" i="1"/>
  <c r="AE624" i="1"/>
  <c r="Y624" i="1"/>
  <c r="S624" i="1"/>
  <c r="AK623" i="1"/>
  <c r="AE623" i="1"/>
  <c r="Y623" i="1"/>
  <c r="S623" i="1"/>
  <c r="AK622" i="1"/>
  <c r="AE622" i="1"/>
  <c r="Y622" i="1"/>
  <c r="S622" i="1"/>
  <c r="AK621" i="1"/>
  <c r="AE621" i="1"/>
  <c r="Y621" i="1"/>
  <c r="S621" i="1"/>
  <c r="AK620" i="1"/>
  <c r="AE620" i="1"/>
  <c r="Y620" i="1"/>
  <c r="S620" i="1"/>
  <c r="AK619" i="1"/>
  <c r="AE619" i="1"/>
  <c r="Y619" i="1"/>
  <c r="S619" i="1"/>
  <c r="AK618" i="1"/>
  <c r="AE618" i="1"/>
  <c r="Y618" i="1"/>
  <c r="S618" i="1"/>
  <c r="AK617" i="1"/>
  <c r="AE617" i="1"/>
  <c r="Y617" i="1"/>
  <c r="S617" i="1"/>
  <c r="AK616" i="1"/>
  <c r="AE616" i="1"/>
  <c r="Y616" i="1"/>
  <c r="S616" i="1"/>
  <c r="AK615" i="1"/>
  <c r="AE615" i="1"/>
  <c r="Y615" i="1"/>
  <c r="S615" i="1"/>
  <c r="AK614" i="1"/>
  <c r="AE614" i="1"/>
  <c r="Y614" i="1"/>
  <c r="S614" i="1"/>
  <c r="AK613" i="1"/>
  <c r="AE613" i="1"/>
  <c r="Y613" i="1"/>
  <c r="S613" i="1"/>
  <c r="AK612" i="1"/>
  <c r="AE612" i="1"/>
  <c r="Y612" i="1"/>
  <c r="S612" i="1"/>
  <c r="AK611" i="1"/>
  <c r="AE611" i="1"/>
  <c r="Y611" i="1"/>
  <c r="S611" i="1"/>
  <c r="AK610" i="1"/>
  <c r="AE610" i="1"/>
  <c r="Y610" i="1"/>
  <c r="S610" i="1"/>
  <c r="AK609" i="1"/>
  <c r="AE609" i="1"/>
  <c r="Y609" i="1"/>
  <c r="S609" i="1"/>
  <c r="AK608" i="1"/>
  <c r="AE608" i="1"/>
  <c r="Y608" i="1"/>
  <c r="S608" i="1"/>
  <c r="AK607" i="1"/>
  <c r="AE607" i="1"/>
  <c r="Y607" i="1"/>
  <c r="S607" i="1"/>
  <c r="AK606" i="1"/>
  <c r="AE606" i="1"/>
  <c r="Y606" i="1"/>
  <c r="S606" i="1"/>
  <c r="AK605" i="1"/>
  <c r="AE605" i="1"/>
  <c r="Y605" i="1"/>
  <c r="S605" i="1"/>
  <c r="AK604" i="1"/>
  <c r="AE604" i="1"/>
  <c r="Y604" i="1"/>
  <c r="S604" i="1"/>
  <c r="AK603" i="1"/>
  <c r="AE603" i="1"/>
  <c r="Y603" i="1"/>
  <c r="S603" i="1"/>
  <c r="AK602" i="1"/>
  <c r="AE602" i="1"/>
  <c r="Y602" i="1"/>
  <c r="S602" i="1"/>
  <c r="AK601" i="1"/>
  <c r="AE601" i="1"/>
  <c r="Y601" i="1"/>
  <c r="S601" i="1"/>
  <c r="AK600" i="1"/>
  <c r="AE600" i="1"/>
  <c r="Y600" i="1"/>
  <c r="S600" i="1"/>
  <c r="AK599" i="1"/>
  <c r="AE599" i="1"/>
  <c r="Y599" i="1"/>
  <c r="S599" i="1"/>
  <c r="AK598" i="1"/>
  <c r="AE598" i="1"/>
  <c r="Y598" i="1"/>
  <c r="S598" i="1"/>
  <c r="AK597" i="1"/>
  <c r="AE597" i="1"/>
  <c r="Y597" i="1"/>
  <c r="S597" i="1"/>
  <c r="AK596" i="1"/>
  <c r="AE596" i="1"/>
  <c r="Y596" i="1"/>
  <c r="AL596" i="1" s="1"/>
  <c r="S596" i="1"/>
  <c r="AK595" i="1"/>
  <c r="AE595" i="1"/>
  <c r="Y595" i="1"/>
  <c r="S595" i="1"/>
  <c r="AK594" i="1"/>
  <c r="AE594" i="1"/>
  <c r="Y594" i="1"/>
  <c r="S594" i="1"/>
  <c r="AK593" i="1"/>
  <c r="AE593" i="1"/>
  <c r="Y593" i="1"/>
  <c r="S593" i="1"/>
  <c r="AK592" i="1"/>
  <c r="AE592" i="1"/>
  <c r="Y592" i="1"/>
  <c r="S592" i="1"/>
  <c r="AK591" i="1"/>
  <c r="AE591" i="1"/>
  <c r="Y591" i="1"/>
  <c r="S591" i="1"/>
  <c r="AK590" i="1"/>
  <c r="AE590" i="1"/>
  <c r="Y590" i="1"/>
  <c r="S590" i="1"/>
  <c r="AK589" i="1"/>
  <c r="AE589" i="1"/>
  <c r="Y589" i="1"/>
  <c r="S589" i="1"/>
  <c r="AK588" i="1"/>
  <c r="AE588" i="1"/>
  <c r="Y588" i="1"/>
  <c r="S588" i="1"/>
  <c r="AK587" i="1"/>
  <c r="AE587" i="1"/>
  <c r="Y587" i="1"/>
  <c r="S587" i="1"/>
  <c r="AK586" i="1"/>
  <c r="AE586" i="1"/>
  <c r="Y586" i="1"/>
  <c r="S586" i="1"/>
  <c r="AK585" i="1"/>
  <c r="AE585" i="1"/>
  <c r="Y585" i="1"/>
  <c r="S585" i="1"/>
  <c r="AK584" i="1"/>
  <c r="AE584" i="1"/>
  <c r="Y584" i="1"/>
  <c r="S584" i="1"/>
  <c r="AK583" i="1"/>
  <c r="AE583" i="1"/>
  <c r="Y583" i="1"/>
  <c r="S583" i="1"/>
  <c r="AK582" i="1"/>
  <c r="AE582" i="1"/>
  <c r="Y582" i="1"/>
  <c r="S582" i="1"/>
  <c r="AK581" i="1"/>
  <c r="AE581" i="1"/>
  <c r="Y581" i="1"/>
  <c r="S581" i="1"/>
  <c r="AK580" i="1"/>
  <c r="AE580" i="1"/>
  <c r="Y580" i="1"/>
  <c r="S580" i="1"/>
  <c r="AK579" i="1"/>
  <c r="AE579" i="1"/>
  <c r="Y579" i="1"/>
  <c r="S579" i="1"/>
  <c r="AK578" i="1"/>
  <c r="AE578" i="1"/>
  <c r="Y578" i="1"/>
  <c r="S578" i="1"/>
  <c r="AK577" i="1"/>
  <c r="AE577" i="1"/>
  <c r="Y577" i="1"/>
  <c r="S577" i="1"/>
  <c r="AK576" i="1"/>
  <c r="AE576" i="1"/>
  <c r="Y576" i="1"/>
  <c r="S576" i="1"/>
  <c r="AK575" i="1"/>
  <c r="AE575" i="1"/>
  <c r="Y575" i="1"/>
  <c r="S575" i="1"/>
  <c r="AK574" i="1"/>
  <c r="AE574" i="1"/>
  <c r="Y574" i="1"/>
  <c r="S574" i="1"/>
  <c r="AK573" i="1"/>
  <c r="AE573" i="1"/>
  <c r="Y573" i="1"/>
  <c r="S573" i="1"/>
  <c r="AK572" i="1"/>
  <c r="AE572" i="1"/>
  <c r="Y572" i="1"/>
  <c r="S572" i="1"/>
  <c r="AK571" i="1"/>
  <c r="AE571" i="1"/>
  <c r="Y571" i="1"/>
  <c r="S571" i="1"/>
  <c r="AK570" i="1"/>
  <c r="AE570" i="1"/>
  <c r="Y570" i="1"/>
  <c r="S570" i="1"/>
  <c r="AK569" i="1"/>
  <c r="AE569" i="1"/>
  <c r="Y569" i="1"/>
  <c r="S569" i="1"/>
  <c r="AK568" i="1"/>
  <c r="AE568" i="1"/>
  <c r="Y568" i="1"/>
  <c r="S568" i="1"/>
  <c r="AK567" i="1"/>
  <c r="AE567" i="1"/>
  <c r="Y567" i="1"/>
  <c r="S567" i="1"/>
  <c r="AK566" i="1"/>
  <c r="AE566" i="1"/>
  <c r="Y566" i="1"/>
  <c r="S566" i="1"/>
  <c r="AK565" i="1"/>
  <c r="AE565" i="1"/>
  <c r="Y565" i="1"/>
  <c r="S565" i="1"/>
  <c r="AK564" i="1"/>
  <c r="AE564" i="1"/>
  <c r="Y564" i="1"/>
  <c r="AL564" i="1" s="1"/>
  <c r="S564" i="1"/>
  <c r="AK563" i="1"/>
  <c r="AE563" i="1"/>
  <c r="Y563" i="1"/>
  <c r="S563" i="1"/>
  <c r="AK562" i="1"/>
  <c r="AE562" i="1"/>
  <c r="Y562" i="1"/>
  <c r="S562" i="1"/>
  <c r="AK561" i="1"/>
  <c r="AE561" i="1"/>
  <c r="Y561" i="1"/>
  <c r="S561" i="1"/>
  <c r="AK560" i="1"/>
  <c r="AE560" i="1"/>
  <c r="Y560" i="1"/>
  <c r="S560" i="1"/>
  <c r="AK559" i="1"/>
  <c r="AE559" i="1"/>
  <c r="Y559" i="1"/>
  <c r="S559" i="1"/>
  <c r="AK558" i="1"/>
  <c r="AE558" i="1"/>
  <c r="Y558" i="1"/>
  <c r="S558" i="1"/>
  <c r="AK557" i="1"/>
  <c r="AE557" i="1"/>
  <c r="Y557" i="1"/>
  <c r="S557" i="1"/>
  <c r="AK556" i="1"/>
  <c r="AE556" i="1"/>
  <c r="Y556" i="1"/>
  <c r="S556" i="1"/>
  <c r="AK555" i="1"/>
  <c r="AE555" i="1"/>
  <c r="Y555" i="1"/>
  <c r="S555" i="1"/>
  <c r="AK554" i="1"/>
  <c r="AE554" i="1"/>
  <c r="Y554" i="1"/>
  <c r="S554" i="1"/>
  <c r="AK553" i="1"/>
  <c r="AE553" i="1"/>
  <c r="Y553" i="1"/>
  <c r="S553" i="1"/>
  <c r="AK552" i="1"/>
  <c r="AE552" i="1"/>
  <c r="Y552" i="1"/>
  <c r="S552" i="1"/>
  <c r="AK551" i="1"/>
  <c r="AE551" i="1"/>
  <c r="Y551" i="1"/>
  <c r="S551" i="1"/>
  <c r="AK550" i="1"/>
  <c r="AE550" i="1"/>
  <c r="Y550" i="1"/>
  <c r="S550" i="1"/>
  <c r="AK549" i="1"/>
  <c r="AE549" i="1"/>
  <c r="Y549" i="1"/>
  <c r="S549" i="1"/>
  <c r="AK548" i="1"/>
  <c r="AE548" i="1"/>
  <c r="Y548" i="1"/>
  <c r="S548" i="1"/>
  <c r="AK547" i="1"/>
  <c r="AE547" i="1"/>
  <c r="Y547" i="1"/>
  <c r="S547" i="1"/>
  <c r="AK546" i="1"/>
  <c r="AE546" i="1"/>
  <c r="Y546" i="1"/>
  <c r="S546" i="1"/>
  <c r="AK545" i="1"/>
  <c r="AE545" i="1"/>
  <c r="Y545" i="1"/>
  <c r="S545" i="1"/>
  <c r="AK544" i="1"/>
  <c r="AE544" i="1"/>
  <c r="Y544" i="1"/>
  <c r="S544" i="1"/>
  <c r="AK543" i="1"/>
  <c r="AE543" i="1"/>
  <c r="Y543" i="1"/>
  <c r="S543" i="1"/>
  <c r="AK542" i="1"/>
  <c r="AE542" i="1"/>
  <c r="Y542" i="1"/>
  <c r="S542" i="1"/>
  <c r="AK541" i="1"/>
  <c r="AE541" i="1"/>
  <c r="Y541" i="1"/>
  <c r="S541" i="1"/>
  <c r="AK540" i="1"/>
  <c r="AE540" i="1"/>
  <c r="Y540" i="1"/>
  <c r="S540" i="1"/>
  <c r="AK539" i="1"/>
  <c r="AE539" i="1"/>
  <c r="Y539" i="1"/>
  <c r="S539" i="1"/>
  <c r="AK538" i="1"/>
  <c r="AE538" i="1"/>
  <c r="Y538" i="1"/>
  <c r="S538" i="1"/>
  <c r="AK537" i="1"/>
  <c r="AE537" i="1"/>
  <c r="Y537" i="1"/>
  <c r="S537" i="1"/>
  <c r="AK536" i="1"/>
  <c r="AE536" i="1"/>
  <c r="Y536" i="1"/>
  <c r="S536" i="1"/>
  <c r="AK535" i="1"/>
  <c r="AE535" i="1"/>
  <c r="Y535" i="1"/>
  <c r="S535" i="1"/>
  <c r="AK534" i="1"/>
  <c r="AE534" i="1"/>
  <c r="Y534" i="1"/>
  <c r="S534" i="1"/>
  <c r="AK533" i="1"/>
  <c r="AE533" i="1"/>
  <c r="Y533" i="1"/>
  <c r="AL533" i="1" s="1"/>
  <c r="S533" i="1"/>
  <c r="AK532" i="1"/>
  <c r="AE532" i="1"/>
  <c r="Y532" i="1"/>
  <c r="AL532" i="1" s="1"/>
  <c r="S532" i="1"/>
  <c r="AK531" i="1"/>
  <c r="AE531" i="1"/>
  <c r="Y531" i="1"/>
  <c r="AL531" i="1" s="1"/>
  <c r="S531" i="1"/>
  <c r="AK530" i="1"/>
  <c r="AE530" i="1"/>
  <c r="Y530" i="1"/>
  <c r="S530" i="1"/>
  <c r="AK529" i="1"/>
  <c r="AE529" i="1"/>
  <c r="Y529" i="1"/>
  <c r="S529" i="1"/>
  <c r="AK528" i="1"/>
  <c r="AE528" i="1"/>
  <c r="Y528" i="1"/>
  <c r="AL528" i="1" s="1"/>
  <c r="S528" i="1"/>
  <c r="AK527" i="1"/>
  <c r="AE527" i="1"/>
  <c r="Y527" i="1"/>
  <c r="S527" i="1"/>
  <c r="AK526" i="1"/>
  <c r="AE526" i="1"/>
  <c r="Y526" i="1"/>
  <c r="S526" i="1"/>
  <c r="AK525" i="1"/>
  <c r="AE525" i="1"/>
  <c r="Y525" i="1"/>
  <c r="S525" i="1"/>
  <c r="AK524" i="1"/>
  <c r="AE524" i="1"/>
  <c r="Y524" i="1"/>
  <c r="S524" i="1"/>
  <c r="AK523" i="1"/>
  <c r="AE523" i="1"/>
  <c r="Y523" i="1"/>
  <c r="S523" i="1"/>
  <c r="AK522" i="1"/>
  <c r="AE522" i="1"/>
  <c r="Y522" i="1"/>
  <c r="S522" i="1"/>
  <c r="AK521" i="1"/>
  <c r="AE521" i="1"/>
  <c r="Y521" i="1"/>
  <c r="S521" i="1"/>
  <c r="AK520" i="1"/>
  <c r="AE520" i="1"/>
  <c r="Y520" i="1"/>
  <c r="S520" i="1"/>
  <c r="AK519" i="1"/>
  <c r="AE519" i="1"/>
  <c r="Y519" i="1"/>
  <c r="S519" i="1"/>
  <c r="AK518" i="1"/>
  <c r="AE518" i="1"/>
  <c r="Y518" i="1"/>
  <c r="S518" i="1"/>
  <c r="AK517" i="1"/>
  <c r="AE517" i="1"/>
  <c r="Y517" i="1"/>
  <c r="S517" i="1"/>
  <c r="AK516" i="1"/>
  <c r="AE516" i="1"/>
  <c r="Y516" i="1"/>
  <c r="S516" i="1"/>
  <c r="AK515" i="1"/>
  <c r="AE515" i="1"/>
  <c r="Y515" i="1"/>
  <c r="S515" i="1"/>
  <c r="AK514" i="1"/>
  <c r="AE514" i="1"/>
  <c r="Y514" i="1"/>
  <c r="S514" i="1"/>
  <c r="AK513" i="1"/>
  <c r="AE513" i="1"/>
  <c r="Y513" i="1"/>
  <c r="S513" i="1"/>
  <c r="AK512" i="1"/>
  <c r="AE512" i="1"/>
  <c r="Y512" i="1"/>
  <c r="S512" i="1"/>
  <c r="AK511" i="1"/>
  <c r="AE511" i="1"/>
  <c r="Y511" i="1"/>
  <c r="S511" i="1"/>
  <c r="AK510" i="1"/>
  <c r="AE510" i="1"/>
  <c r="Y510" i="1"/>
  <c r="S510" i="1"/>
  <c r="AK509" i="1"/>
  <c r="AE509" i="1"/>
  <c r="Y509" i="1"/>
  <c r="S509" i="1"/>
  <c r="AK508" i="1"/>
  <c r="AE508" i="1"/>
  <c r="Y508" i="1"/>
  <c r="S508" i="1"/>
  <c r="AK507" i="1"/>
  <c r="AE507" i="1"/>
  <c r="Y507" i="1"/>
  <c r="S507" i="1"/>
  <c r="AK506" i="1"/>
  <c r="AE506" i="1"/>
  <c r="Y506" i="1"/>
  <c r="AL506" i="1" s="1"/>
  <c r="S506" i="1"/>
  <c r="AK505" i="1"/>
  <c r="AE505" i="1"/>
  <c r="Y505" i="1"/>
  <c r="S505" i="1"/>
  <c r="AK504" i="1"/>
  <c r="AE504" i="1"/>
  <c r="Y504" i="1"/>
  <c r="S504" i="1"/>
  <c r="AK503" i="1"/>
  <c r="AE503" i="1"/>
  <c r="Y503" i="1"/>
  <c r="S503" i="1"/>
  <c r="AK502" i="1"/>
  <c r="AE502" i="1"/>
  <c r="Y502" i="1"/>
  <c r="S502" i="1"/>
  <c r="AK501" i="1"/>
  <c r="AE501" i="1"/>
  <c r="Y501" i="1"/>
  <c r="S501" i="1"/>
  <c r="AK500" i="1"/>
  <c r="AE500" i="1"/>
  <c r="Y500" i="1"/>
  <c r="S500" i="1"/>
  <c r="AK499" i="1"/>
  <c r="AE499" i="1"/>
  <c r="Y499" i="1"/>
  <c r="AL499" i="1" s="1"/>
  <c r="S499" i="1"/>
  <c r="AK498" i="1"/>
  <c r="AE498" i="1"/>
  <c r="Y498" i="1"/>
  <c r="S498" i="1"/>
  <c r="AK497" i="1"/>
  <c r="AE497" i="1"/>
  <c r="Y497" i="1"/>
  <c r="S497" i="1"/>
  <c r="AK496" i="1"/>
  <c r="AE496" i="1"/>
  <c r="Y496" i="1"/>
  <c r="S496" i="1"/>
  <c r="AK495" i="1"/>
  <c r="AE495" i="1"/>
  <c r="Y495" i="1"/>
  <c r="S495" i="1"/>
  <c r="AK494" i="1"/>
  <c r="AE494" i="1"/>
  <c r="Y494" i="1"/>
  <c r="S494" i="1"/>
  <c r="AK493" i="1"/>
  <c r="AE493" i="1"/>
  <c r="Y493" i="1"/>
  <c r="S493" i="1"/>
  <c r="AK492" i="1"/>
  <c r="AE492" i="1"/>
  <c r="Y492" i="1"/>
  <c r="S492" i="1"/>
  <c r="AK491" i="1"/>
  <c r="AE491" i="1"/>
  <c r="Y491" i="1"/>
  <c r="S491" i="1"/>
  <c r="AK490" i="1"/>
  <c r="AE490" i="1"/>
  <c r="Y490" i="1"/>
  <c r="S490" i="1"/>
  <c r="AK489" i="1"/>
  <c r="AE489" i="1"/>
  <c r="Y489" i="1"/>
  <c r="S489" i="1"/>
  <c r="AK488" i="1"/>
  <c r="AE488" i="1"/>
  <c r="Y488" i="1"/>
  <c r="S488" i="1"/>
  <c r="AK487" i="1"/>
  <c r="AE487" i="1"/>
  <c r="Y487" i="1"/>
  <c r="S487" i="1"/>
  <c r="AK486" i="1"/>
  <c r="AE486" i="1"/>
  <c r="Y486" i="1"/>
  <c r="S486" i="1"/>
  <c r="AK485" i="1"/>
  <c r="AE485" i="1"/>
  <c r="Y485" i="1"/>
  <c r="S485" i="1"/>
  <c r="AK484" i="1"/>
  <c r="AE484" i="1"/>
  <c r="Y484" i="1"/>
  <c r="S484" i="1"/>
  <c r="AK483" i="1"/>
  <c r="AE483" i="1"/>
  <c r="Y483" i="1"/>
  <c r="S483" i="1"/>
  <c r="AK482" i="1"/>
  <c r="AE482" i="1"/>
  <c r="Y482" i="1"/>
  <c r="S482" i="1"/>
  <c r="AK481" i="1"/>
  <c r="AE481" i="1"/>
  <c r="Y481" i="1"/>
  <c r="S481" i="1"/>
  <c r="AK480" i="1"/>
  <c r="AE480" i="1"/>
  <c r="Y480" i="1"/>
  <c r="S480" i="1"/>
  <c r="AK479" i="1"/>
  <c r="AE479" i="1"/>
  <c r="Y479" i="1"/>
  <c r="S479" i="1"/>
  <c r="AK478" i="1"/>
  <c r="AE478" i="1"/>
  <c r="Y478" i="1"/>
  <c r="S478" i="1"/>
  <c r="AK477" i="1"/>
  <c r="AE477" i="1"/>
  <c r="Y477" i="1"/>
  <c r="S477" i="1"/>
  <c r="AK476" i="1"/>
  <c r="AE476" i="1"/>
  <c r="Y476" i="1"/>
  <c r="S476" i="1"/>
  <c r="AK475" i="1"/>
  <c r="AE475" i="1"/>
  <c r="Y475" i="1"/>
  <c r="S475" i="1"/>
  <c r="AK474" i="1"/>
  <c r="AE474" i="1"/>
  <c r="Y474" i="1"/>
  <c r="S474" i="1"/>
  <c r="AK473" i="1"/>
  <c r="AE473" i="1"/>
  <c r="Y473" i="1"/>
  <c r="S473" i="1"/>
  <c r="AK472" i="1"/>
  <c r="AE472" i="1"/>
  <c r="Y472" i="1"/>
  <c r="S472" i="1"/>
  <c r="AK471" i="1"/>
  <c r="AE471" i="1"/>
  <c r="Y471" i="1"/>
  <c r="S471" i="1"/>
  <c r="AK470" i="1"/>
  <c r="AE470" i="1"/>
  <c r="Y470" i="1"/>
  <c r="S470" i="1"/>
  <c r="AK469" i="1"/>
  <c r="AE469" i="1"/>
  <c r="Y469" i="1"/>
  <c r="S469" i="1"/>
  <c r="AK468" i="1"/>
  <c r="AE468" i="1"/>
  <c r="Y468" i="1"/>
  <c r="S468" i="1"/>
  <c r="AK467" i="1"/>
  <c r="AE467" i="1"/>
  <c r="Y467" i="1"/>
  <c r="S467" i="1"/>
  <c r="AK466" i="1"/>
  <c r="AE466" i="1"/>
  <c r="Y466" i="1"/>
  <c r="S466" i="1"/>
  <c r="AK465" i="1"/>
  <c r="AE465" i="1"/>
  <c r="Y465" i="1"/>
  <c r="S465" i="1"/>
  <c r="AK464" i="1"/>
  <c r="AE464" i="1"/>
  <c r="Y464" i="1"/>
  <c r="S464" i="1"/>
  <c r="AK463" i="1"/>
  <c r="AE463" i="1"/>
  <c r="Y463" i="1"/>
  <c r="S463" i="1"/>
  <c r="AK462" i="1"/>
  <c r="AE462" i="1"/>
  <c r="Y462" i="1"/>
  <c r="S462" i="1"/>
  <c r="AK461" i="1"/>
  <c r="AE461" i="1"/>
  <c r="Y461" i="1"/>
  <c r="S461" i="1"/>
  <c r="AK460" i="1"/>
  <c r="AE460" i="1"/>
  <c r="Y460" i="1"/>
  <c r="S460" i="1"/>
  <c r="AK459" i="1"/>
  <c r="AE459" i="1"/>
  <c r="Y459" i="1"/>
  <c r="S459" i="1"/>
  <c r="AK458" i="1"/>
  <c r="AE458" i="1"/>
  <c r="Y458" i="1"/>
  <c r="S458" i="1"/>
  <c r="AK457" i="1"/>
  <c r="AE457" i="1"/>
  <c r="Y457" i="1"/>
  <c r="S457" i="1"/>
  <c r="AK456" i="1"/>
  <c r="AE456" i="1"/>
  <c r="Y456" i="1"/>
  <c r="S456" i="1"/>
  <c r="AK455" i="1"/>
  <c r="AE455" i="1"/>
  <c r="Y455" i="1"/>
  <c r="S455" i="1"/>
  <c r="AK454" i="1"/>
  <c r="AE454" i="1"/>
  <c r="Y454" i="1"/>
  <c r="S454" i="1"/>
  <c r="AK453" i="1"/>
  <c r="AE453" i="1"/>
  <c r="Y453" i="1"/>
  <c r="S453" i="1"/>
  <c r="AK452" i="1"/>
  <c r="AE452" i="1"/>
  <c r="Y452" i="1"/>
  <c r="S452" i="1"/>
  <c r="AK451" i="1"/>
  <c r="AE451" i="1"/>
  <c r="Y451" i="1"/>
  <c r="S451" i="1"/>
  <c r="AK450" i="1"/>
  <c r="AM450" i="1" s="1"/>
  <c r="AE450" i="1"/>
  <c r="Y450" i="1"/>
  <c r="S450" i="1"/>
  <c r="AK449" i="1"/>
  <c r="AE449" i="1"/>
  <c r="Y449" i="1"/>
  <c r="S449" i="1"/>
  <c r="AK448" i="1"/>
  <c r="AE448" i="1"/>
  <c r="Y448" i="1"/>
  <c r="S448" i="1"/>
  <c r="AK447" i="1"/>
  <c r="AE447" i="1"/>
  <c r="Y447" i="1"/>
  <c r="S447" i="1"/>
  <c r="AK446" i="1"/>
  <c r="AE446" i="1"/>
  <c r="Y446" i="1"/>
  <c r="S446" i="1"/>
  <c r="AK445" i="1"/>
  <c r="AE445" i="1"/>
  <c r="Y445" i="1"/>
  <c r="S445" i="1"/>
  <c r="AK444" i="1"/>
  <c r="AE444" i="1"/>
  <c r="Y444" i="1"/>
  <c r="S444" i="1"/>
  <c r="AK443" i="1"/>
  <c r="AE443" i="1"/>
  <c r="Y443" i="1"/>
  <c r="S443" i="1"/>
  <c r="AK442" i="1"/>
  <c r="AE442" i="1"/>
  <c r="Y442" i="1"/>
  <c r="S442" i="1"/>
  <c r="AK441" i="1"/>
  <c r="AE441" i="1"/>
  <c r="Y441" i="1"/>
  <c r="S441" i="1"/>
  <c r="AK440" i="1"/>
  <c r="AE440" i="1"/>
  <c r="Y440" i="1"/>
  <c r="S440" i="1"/>
  <c r="AK439" i="1"/>
  <c r="AE439" i="1"/>
  <c r="Y439" i="1"/>
  <c r="AL439" i="1" s="1"/>
  <c r="S439" i="1"/>
  <c r="AK438" i="1"/>
  <c r="AE438" i="1"/>
  <c r="Y438" i="1"/>
  <c r="S438" i="1"/>
  <c r="AK437" i="1"/>
  <c r="AE437" i="1"/>
  <c r="Y437" i="1"/>
  <c r="S437" i="1"/>
  <c r="AK436" i="1"/>
  <c r="AE436" i="1"/>
  <c r="Y436" i="1"/>
  <c r="S436" i="1"/>
  <c r="AK435" i="1"/>
  <c r="AE435" i="1"/>
  <c r="Y435" i="1"/>
  <c r="S435" i="1"/>
  <c r="AK434" i="1"/>
  <c r="AE434" i="1"/>
  <c r="Y434" i="1"/>
  <c r="S434" i="1"/>
  <c r="AK433" i="1"/>
  <c r="AE433" i="1"/>
  <c r="Y433" i="1"/>
  <c r="S433" i="1"/>
  <c r="AK432" i="1"/>
  <c r="AE432" i="1"/>
  <c r="Y432" i="1"/>
  <c r="S432" i="1"/>
  <c r="AK431" i="1"/>
  <c r="AE431" i="1"/>
  <c r="Y431" i="1"/>
  <c r="S431" i="1"/>
  <c r="AK430" i="1"/>
  <c r="AE430" i="1"/>
  <c r="Y430" i="1"/>
  <c r="S430" i="1"/>
  <c r="AK429" i="1"/>
  <c r="AE429" i="1"/>
  <c r="Y429" i="1"/>
  <c r="S429" i="1"/>
  <c r="AK428" i="1"/>
  <c r="AE428" i="1"/>
  <c r="Y428" i="1"/>
  <c r="S428" i="1"/>
  <c r="AK427" i="1"/>
  <c r="AE427" i="1"/>
  <c r="Y427" i="1"/>
  <c r="S427" i="1"/>
  <c r="AK426" i="1"/>
  <c r="AE426" i="1"/>
  <c r="Y426" i="1"/>
  <c r="S426" i="1"/>
  <c r="AK425" i="1"/>
  <c r="AE425" i="1"/>
  <c r="Y425" i="1"/>
  <c r="S425" i="1"/>
  <c r="AK424" i="1"/>
  <c r="AE424" i="1"/>
  <c r="Y424" i="1"/>
  <c r="S424" i="1"/>
  <c r="AK423" i="1"/>
  <c r="AE423" i="1"/>
  <c r="Y423" i="1"/>
  <c r="S423" i="1"/>
  <c r="AK422" i="1"/>
  <c r="AE422" i="1"/>
  <c r="Y422" i="1"/>
  <c r="S422" i="1"/>
  <c r="AK421" i="1"/>
  <c r="AE421" i="1"/>
  <c r="Y421" i="1"/>
  <c r="S421" i="1"/>
  <c r="AK420" i="1"/>
  <c r="AE420" i="1"/>
  <c r="Y420" i="1"/>
  <c r="S420" i="1"/>
  <c r="AK419" i="1"/>
  <c r="AE419" i="1"/>
  <c r="Y419" i="1"/>
  <c r="S419" i="1"/>
  <c r="AK418" i="1"/>
  <c r="AE418" i="1"/>
  <c r="Y418" i="1"/>
  <c r="S418" i="1"/>
  <c r="AK417" i="1"/>
  <c r="AE417" i="1"/>
  <c r="Y417" i="1"/>
  <c r="S417" i="1"/>
  <c r="AK416" i="1"/>
  <c r="AE416" i="1"/>
  <c r="Y416" i="1"/>
  <c r="S416" i="1"/>
  <c r="AK415" i="1"/>
  <c r="AE415" i="1"/>
  <c r="Y415" i="1"/>
  <c r="S415" i="1"/>
  <c r="AK414" i="1"/>
  <c r="AE414" i="1"/>
  <c r="Y414" i="1"/>
  <c r="S414" i="1"/>
  <c r="AK413" i="1"/>
  <c r="AE413" i="1"/>
  <c r="Y413" i="1"/>
  <c r="S413" i="1"/>
  <c r="AK412" i="1"/>
  <c r="AE412" i="1"/>
  <c r="Y412" i="1"/>
  <c r="S412" i="1"/>
  <c r="AK411" i="1"/>
  <c r="AE411" i="1"/>
  <c r="Y411" i="1"/>
  <c r="S411" i="1"/>
  <c r="AK410" i="1"/>
  <c r="AE410" i="1"/>
  <c r="Y410" i="1"/>
  <c r="S410" i="1"/>
  <c r="AK409" i="1"/>
  <c r="AE409" i="1"/>
  <c r="Y409" i="1"/>
  <c r="S409" i="1"/>
  <c r="AK408" i="1"/>
  <c r="AE408" i="1"/>
  <c r="Y408" i="1"/>
  <c r="S408" i="1"/>
  <c r="AK407" i="1"/>
  <c r="AE407" i="1"/>
  <c r="Y407" i="1"/>
  <c r="S407" i="1"/>
  <c r="AK406" i="1"/>
  <c r="AE406" i="1"/>
  <c r="Y406" i="1"/>
  <c r="S406" i="1"/>
  <c r="AK405" i="1"/>
  <c r="AE405" i="1"/>
  <c r="Y405" i="1"/>
  <c r="S405" i="1"/>
  <c r="AK404" i="1"/>
  <c r="AE404" i="1"/>
  <c r="Y404" i="1"/>
  <c r="S404" i="1"/>
  <c r="AK403" i="1"/>
  <c r="AE403" i="1"/>
  <c r="Y403" i="1"/>
  <c r="S403" i="1"/>
  <c r="AK402" i="1"/>
  <c r="AE402" i="1"/>
  <c r="Y402" i="1"/>
  <c r="S402" i="1"/>
  <c r="AK401" i="1"/>
  <c r="AE401" i="1"/>
  <c r="Y401" i="1"/>
  <c r="S401" i="1"/>
  <c r="AK400" i="1"/>
  <c r="AE400" i="1"/>
  <c r="Y400" i="1"/>
  <c r="S400" i="1"/>
  <c r="AK399" i="1"/>
  <c r="AE399" i="1"/>
  <c r="Y399" i="1"/>
  <c r="S399" i="1"/>
  <c r="AK398" i="1"/>
  <c r="AE398" i="1"/>
  <c r="Y398" i="1"/>
  <c r="S398" i="1"/>
  <c r="AK397" i="1"/>
  <c r="AE397" i="1"/>
  <c r="Y397" i="1"/>
  <c r="S397" i="1"/>
  <c r="AK396" i="1"/>
  <c r="AE396" i="1"/>
  <c r="Y396" i="1"/>
  <c r="S396" i="1"/>
  <c r="AK395" i="1"/>
  <c r="AE395" i="1"/>
  <c r="Y395" i="1"/>
  <c r="S395" i="1"/>
  <c r="AK394" i="1"/>
  <c r="AE394" i="1"/>
  <c r="Y394" i="1"/>
  <c r="S394" i="1"/>
  <c r="AK393" i="1"/>
  <c r="AE393" i="1"/>
  <c r="Y393" i="1"/>
  <c r="S393" i="1"/>
  <c r="AK392" i="1"/>
  <c r="AE392" i="1"/>
  <c r="Y392" i="1"/>
  <c r="S392" i="1"/>
  <c r="AK391" i="1"/>
  <c r="AE391" i="1"/>
  <c r="Y391" i="1"/>
  <c r="S391" i="1"/>
  <c r="AK390" i="1"/>
  <c r="AE390" i="1"/>
  <c r="Y390" i="1"/>
  <c r="S390" i="1"/>
  <c r="AK389" i="1"/>
  <c r="AE389" i="1"/>
  <c r="Y389" i="1"/>
  <c r="S389" i="1"/>
  <c r="AK388" i="1"/>
  <c r="AE388" i="1"/>
  <c r="Y388" i="1"/>
  <c r="S388" i="1"/>
  <c r="AK387" i="1"/>
  <c r="AE387" i="1"/>
  <c r="Y387" i="1"/>
  <c r="S387" i="1"/>
  <c r="AK386" i="1"/>
  <c r="AE386" i="1"/>
  <c r="Y386" i="1"/>
  <c r="S386" i="1"/>
  <c r="AK385" i="1"/>
  <c r="AE385" i="1"/>
  <c r="Y385" i="1"/>
  <c r="S385" i="1"/>
  <c r="AK384" i="1"/>
  <c r="AE384" i="1"/>
  <c r="Y384" i="1"/>
  <c r="S384" i="1"/>
  <c r="AK383" i="1"/>
  <c r="AE383" i="1"/>
  <c r="Y383" i="1"/>
  <c r="S383" i="1"/>
  <c r="AK382" i="1"/>
  <c r="AE382" i="1"/>
  <c r="Y382" i="1"/>
  <c r="S382" i="1"/>
  <c r="AK381" i="1"/>
  <c r="AE381" i="1"/>
  <c r="Y381" i="1"/>
  <c r="S381" i="1"/>
  <c r="AK380" i="1"/>
  <c r="AE380" i="1"/>
  <c r="Y380" i="1"/>
  <c r="S380" i="1"/>
  <c r="AK379" i="1"/>
  <c r="AE379" i="1"/>
  <c r="Y379" i="1"/>
  <c r="S379" i="1"/>
  <c r="AK378" i="1"/>
  <c r="AE378" i="1"/>
  <c r="Y378" i="1"/>
  <c r="S378" i="1"/>
  <c r="AK377" i="1"/>
  <c r="AE377" i="1"/>
  <c r="Y377" i="1"/>
  <c r="S377" i="1"/>
  <c r="AK376" i="1"/>
  <c r="AE376" i="1"/>
  <c r="Y376" i="1"/>
  <c r="S376" i="1"/>
  <c r="AK375" i="1"/>
  <c r="AE375" i="1"/>
  <c r="Y375" i="1"/>
  <c r="S375" i="1"/>
  <c r="AK374" i="1"/>
  <c r="AE374" i="1"/>
  <c r="Y374" i="1"/>
  <c r="S374" i="1"/>
  <c r="AK373" i="1"/>
  <c r="AE373" i="1"/>
  <c r="Y373" i="1"/>
  <c r="S373" i="1"/>
  <c r="AK372" i="1"/>
  <c r="AE372" i="1"/>
  <c r="Y372" i="1"/>
  <c r="S372" i="1"/>
  <c r="AK371" i="1"/>
  <c r="AE371" i="1"/>
  <c r="Y371" i="1"/>
  <c r="S371" i="1"/>
  <c r="AK370" i="1"/>
  <c r="AE370" i="1"/>
  <c r="Y370" i="1"/>
  <c r="S370" i="1"/>
  <c r="AK369" i="1"/>
  <c r="AE369" i="1"/>
  <c r="Y369" i="1"/>
  <c r="S369" i="1"/>
  <c r="AK368" i="1"/>
  <c r="AE368" i="1"/>
  <c r="Y368" i="1"/>
  <c r="S368" i="1"/>
  <c r="AK367" i="1"/>
  <c r="AE367" i="1"/>
  <c r="Y367" i="1"/>
  <c r="S367" i="1"/>
  <c r="AK366" i="1"/>
  <c r="AE366" i="1"/>
  <c r="Y366" i="1"/>
  <c r="S366" i="1"/>
  <c r="AK365" i="1"/>
  <c r="AE365" i="1"/>
  <c r="Y365" i="1"/>
  <c r="S365" i="1"/>
  <c r="AK364" i="1"/>
  <c r="AE364" i="1"/>
  <c r="Y364" i="1"/>
  <c r="S364" i="1"/>
  <c r="AK363" i="1"/>
  <c r="AE363" i="1"/>
  <c r="Y363" i="1"/>
  <c r="S363" i="1"/>
  <c r="AK362" i="1"/>
  <c r="AE362" i="1"/>
  <c r="Y362" i="1"/>
  <c r="S362" i="1"/>
  <c r="AK361" i="1"/>
  <c r="AE361" i="1"/>
  <c r="Y361" i="1"/>
  <c r="S361" i="1"/>
  <c r="AK360" i="1"/>
  <c r="AE360" i="1"/>
  <c r="Y360" i="1"/>
  <c r="S360" i="1"/>
  <c r="AK359" i="1"/>
  <c r="AE359" i="1"/>
  <c r="Y359" i="1"/>
  <c r="S359" i="1"/>
  <c r="AK358" i="1"/>
  <c r="AM358" i="1" s="1"/>
  <c r="AE358" i="1"/>
  <c r="Y358" i="1"/>
  <c r="S358" i="1"/>
  <c r="AK357" i="1"/>
  <c r="AE357" i="1"/>
  <c r="Y357" i="1"/>
  <c r="S357" i="1"/>
  <c r="AK356" i="1"/>
  <c r="AE356" i="1"/>
  <c r="Y356" i="1"/>
  <c r="S356" i="1"/>
  <c r="AK355" i="1"/>
  <c r="AE355" i="1"/>
  <c r="AL355" i="1" s="1"/>
  <c r="Y355" i="1"/>
  <c r="S355" i="1"/>
  <c r="AK354" i="1"/>
  <c r="AE354" i="1"/>
  <c r="Y354" i="1"/>
  <c r="S354" i="1"/>
  <c r="AK353" i="1"/>
  <c r="AE353" i="1"/>
  <c r="Y353" i="1"/>
  <c r="S353" i="1"/>
  <c r="AK352" i="1"/>
  <c r="AE352" i="1"/>
  <c r="Y352" i="1"/>
  <c r="S352" i="1"/>
  <c r="AK351" i="1"/>
  <c r="AE351" i="1"/>
  <c r="Y351" i="1"/>
  <c r="S351" i="1"/>
  <c r="AK350" i="1"/>
  <c r="AE350" i="1"/>
  <c r="Y350" i="1"/>
  <c r="S350" i="1"/>
  <c r="AK349" i="1"/>
  <c r="AE349" i="1"/>
  <c r="Y349" i="1"/>
  <c r="S349" i="1"/>
  <c r="AK348" i="1"/>
  <c r="AE348" i="1"/>
  <c r="Y348" i="1"/>
  <c r="S348" i="1"/>
  <c r="AK347" i="1"/>
  <c r="AE347" i="1"/>
  <c r="Y347" i="1"/>
  <c r="S347" i="1"/>
  <c r="AK346" i="1"/>
  <c r="AE346" i="1"/>
  <c r="Y346" i="1"/>
  <c r="S346" i="1"/>
  <c r="AK345" i="1"/>
  <c r="AE345" i="1"/>
  <c r="Y345" i="1"/>
  <c r="S345" i="1"/>
  <c r="AK344" i="1"/>
  <c r="AE344" i="1"/>
  <c r="Y344" i="1"/>
  <c r="S344" i="1"/>
  <c r="AK343" i="1"/>
  <c r="AE343" i="1"/>
  <c r="Y343" i="1"/>
  <c r="S343" i="1"/>
  <c r="AK342" i="1"/>
  <c r="AE342" i="1"/>
  <c r="Y342" i="1"/>
  <c r="S342" i="1"/>
  <c r="AK341" i="1"/>
  <c r="AE341" i="1"/>
  <c r="Y341" i="1"/>
  <c r="S341" i="1"/>
  <c r="AK340" i="1"/>
  <c r="AE340" i="1"/>
  <c r="Y340" i="1"/>
  <c r="S340" i="1"/>
  <c r="AK339" i="1"/>
  <c r="AE339" i="1"/>
  <c r="Y339" i="1"/>
  <c r="S339" i="1"/>
  <c r="AK338" i="1"/>
  <c r="AE338" i="1"/>
  <c r="Y338" i="1"/>
  <c r="S338" i="1"/>
  <c r="AK337" i="1"/>
  <c r="AE337" i="1"/>
  <c r="Y337" i="1"/>
  <c r="S337" i="1"/>
  <c r="AK336" i="1"/>
  <c r="AE336" i="1"/>
  <c r="Y336" i="1"/>
  <c r="S336" i="1"/>
  <c r="AK335" i="1"/>
  <c r="AE335" i="1"/>
  <c r="Y335" i="1"/>
  <c r="S335" i="1"/>
  <c r="AK334" i="1"/>
  <c r="AE334" i="1"/>
  <c r="Y334" i="1"/>
  <c r="S334" i="1"/>
  <c r="AK333" i="1"/>
  <c r="AE333" i="1"/>
  <c r="Y333" i="1"/>
  <c r="S333" i="1"/>
  <c r="AK332" i="1"/>
  <c r="AE332" i="1"/>
  <c r="Y332" i="1"/>
  <c r="S332" i="1"/>
  <c r="AK331" i="1"/>
  <c r="AE331" i="1"/>
  <c r="Y331" i="1"/>
  <c r="S331" i="1"/>
  <c r="AK330" i="1"/>
  <c r="AE330" i="1"/>
  <c r="Y330" i="1"/>
  <c r="S330" i="1"/>
  <c r="AK329" i="1"/>
  <c r="AE329" i="1"/>
  <c r="Y329" i="1"/>
  <c r="S329" i="1"/>
  <c r="AK328" i="1"/>
  <c r="AE328" i="1"/>
  <c r="Y328" i="1"/>
  <c r="S328" i="1"/>
  <c r="AK327" i="1"/>
  <c r="AE327" i="1"/>
  <c r="Y327" i="1"/>
  <c r="S327" i="1"/>
  <c r="AK326" i="1"/>
  <c r="AE326" i="1"/>
  <c r="Y326" i="1"/>
  <c r="S326" i="1"/>
  <c r="AK325" i="1"/>
  <c r="AE325" i="1"/>
  <c r="Y325" i="1"/>
  <c r="S325" i="1"/>
  <c r="AK324" i="1"/>
  <c r="AE324" i="1"/>
  <c r="Y324" i="1"/>
  <c r="S324" i="1"/>
  <c r="AK323" i="1"/>
  <c r="AE323" i="1"/>
  <c r="Y323" i="1"/>
  <c r="S323" i="1"/>
  <c r="AK322" i="1"/>
  <c r="AE322" i="1"/>
  <c r="Y322" i="1"/>
  <c r="S322" i="1"/>
  <c r="AK321" i="1"/>
  <c r="AE321" i="1"/>
  <c r="Y321" i="1"/>
  <c r="S321" i="1"/>
  <c r="AK320" i="1"/>
  <c r="AE320" i="1"/>
  <c r="Y320" i="1"/>
  <c r="S320" i="1"/>
  <c r="AK319" i="1"/>
  <c r="AE319" i="1"/>
  <c r="Y319" i="1"/>
  <c r="S319" i="1"/>
  <c r="AK318" i="1"/>
  <c r="AE318" i="1"/>
  <c r="Y318" i="1"/>
  <c r="S318" i="1"/>
  <c r="AK317" i="1"/>
  <c r="AE317" i="1"/>
  <c r="Y317" i="1"/>
  <c r="S317" i="1"/>
  <c r="AK316" i="1"/>
  <c r="AE316" i="1"/>
  <c r="Y316" i="1"/>
  <c r="S316" i="1"/>
  <c r="AK315" i="1"/>
  <c r="AE315" i="1"/>
  <c r="Y315" i="1"/>
  <c r="S315" i="1"/>
  <c r="AK314" i="1"/>
  <c r="AE314" i="1"/>
  <c r="Y314" i="1"/>
  <c r="S314" i="1"/>
  <c r="AK313" i="1"/>
  <c r="AE313" i="1"/>
  <c r="Y313" i="1"/>
  <c r="S313" i="1"/>
  <c r="AK312" i="1"/>
  <c r="AE312" i="1"/>
  <c r="Y312" i="1"/>
  <c r="S312" i="1"/>
  <c r="AK311" i="1"/>
  <c r="AE311" i="1"/>
  <c r="Y311" i="1"/>
  <c r="S311" i="1"/>
  <c r="AK310" i="1"/>
  <c r="AE310" i="1"/>
  <c r="Y310" i="1"/>
  <c r="S310" i="1"/>
  <c r="AK309" i="1"/>
  <c r="AE309" i="1"/>
  <c r="Y309" i="1"/>
  <c r="S309" i="1"/>
  <c r="AK308" i="1"/>
  <c r="AE308" i="1"/>
  <c r="Y308" i="1"/>
  <c r="S308" i="1"/>
  <c r="AK307" i="1"/>
  <c r="AE307" i="1"/>
  <c r="Y307" i="1"/>
  <c r="S307" i="1"/>
  <c r="AK306" i="1"/>
  <c r="AE306" i="1"/>
  <c r="Y306" i="1"/>
  <c r="S306" i="1"/>
  <c r="AK305" i="1"/>
  <c r="AE305" i="1"/>
  <c r="Y305" i="1"/>
  <c r="S305" i="1"/>
  <c r="AK304" i="1"/>
  <c r="AE304" i="1"/>
  <c r="Y304" i="1"/>
  <c r="S304" i="1"/>
  <c r="AK303" i="1"/>
  <c r="AE303" i="1"/>
  <c r="Y303" i="1"/>
  <c r="S303" i="1"/>
  <c r="AK302" i="1"/>
  <c r="AE302" i="1"/>
  <c r="Y302" i="1"/>
  <c r="S302" i="1"/>
  <c r="AK301" i="1"/>
  <c r="AE301" i="1"/>
  <c r="Y301" i="1"/>
  <c r="S301" i="1"/>
  <c r="AK300" i="1"/>
  <c r="AE300" i="1"/>
  <c r="Y300" i="1"/>
  <c r="S300" i="1"/>
  <c r="AK299" i="1"/>
  <c r="AE299" i="1"/>
  <c r="Y299" i="1"/>
  <c r="S299" i="1"/>
  <c r="AK298" i="1"/>
  <c r="AE298" i="1"/>
  <c r="Y298" i="1"/>
  <c r="S298" i="1"/>
  <c r="AK297" i="1"/>
  <c r="AE297" i="1"/>
  <c r="AL297" i="1" s="1"/>
  <c r="Y297" i="1"/>
  <c r="S297" i="1"/>
  <c r="AK296" i="1"/>
  <c r="AE296" i="1"/>
  <c r="Y296" i="1"/>
  <c r="S296" i="1"/>
  <c r="AK295" i="1"/>
  <c r="AE295" i="1"/>
  <c r="Y295" i="1"/>
  <c r="S295" i="1"/>
  <c r="AK294" i="1"/>
  <c r="AE294" i="1"/>
  <c r="Y294" i="1"/>
  <c r="S294" i="1"/>
  <c r="AK293" i="1"/>
  <c r="AE293" i="1"/>
  <c r="Y293" i="1"/>
  <c r="S293" i="1"/>
  <c r="AK292" i="1"/>
  <c r="AE292" i="1"/>
  <c r="Y292" i="1"/>
  <c r="S292" i="1"/>
  <c r="AK291" i="1"/>
  <c r="AE291" i="1"/>
  <c r="Y291" i="1"/>
  <c r="S291" i="1"/>
  <c r="AK290" i="1"/>
  <c r="AE290" i="1"/>
  <c r="Y290" i="1"/>
  <c r="S290" i="1"/>
  <c r="AK289" i="1"/>
  <c r="AE289" i="1"/>
  <c r="Y289" i="1"/>
  <c r="S289" i="1"/>
  <c r="AK288" i="1"/>
  <c r="AE288" i="1"/>
  <c r="Y288" i="1"/>
  <c r="S288" i="1"/>
  <c r="AK287" i="1"/>
  <c r="AE287" i="1"/>
  <c r="Y287" i="1"/>
  <c r="S287" i="1"/>
  <c r="AK286" i="1"/>
  <c r="AE286" i="1"/>
  <c r="Y286" i="1"/>
  <c r="S286" i="1"/>
  <c r="AK285" i="1"/>
  <c r="AE285" i="1"/>
  <c r="Y285" i="1"/>
  <c r="S285" i="1"/>
  <c r="AK284" i="1"/>
  <c r="AE284" i="1"/>
  <c r="Y284" i="1"/>
  <c r="S284" i="1"/>
  <c r="AK283" i="1"/>
  <c r="AE283" i="1"/>
  <c r="Y283" i="1"/>
  <c r="S283" i="1"/>
  <c r="AK282" i="1"/>
  <c r="AE282" i="1"/>
  <c r="Y282" i="1"/>
  <c r="S282" i="1"/>
  <c r="AK281" i="1"/>
  <c r="AE281" i="1"/>
  <c r="Y281" i="1"/>
  <c r="S281" i="1"/>
  <c r="AK280" i="1"/>
  <c r="AE280" i="1"/>
  <c r="Y280" i="1"/>
  <c r="S280" i="1"/>
  <c r="AK279" i="1"/>
  <c r="AE279" i="1"/>
  <c r="Y279" i="1"/>
  <c r="S279" i="1"/>
  <c r="AK278" i="1"/>
  <c r="AE278" i="1"/>
  <c r="Y278" i="1"/>
  <c r="S278" i="1"/>
  <c r="AK277" i="1"/>
  <c r="AE277" i="1"/>
  <c r="Y277" i="1"/>
  <c r="S277" i="1"/>
  <c r="AK276" i="1"/>
  <c r="AE276" i="1"/>
  <c r="Y276" i="1"/>
  <c r="S276" i="1"/>
  <c r="AK275" i="1"/>
  <c r="AE275" i="1"/>
  <c r="Y275" i="1"/>
  <c r="S275" i="1"/>
  <c r="AK274" i="1"/>
  <c r="AE274" i="1"/>
  <c r="Y274" i="1"/>
  <c r="S274" i="1"/>
  <c r="AK273" i="1"/>
  <c r="AE273" i="1"/>
  <c r="Y273" i="1"/>
  <c r="S273" i="1"/>
  <c r="AK272" i="1"/>
  <c r="AE272" i="1"/>
  <c r="Y272" i="1"/>
  <c r="S272" i="1"/>
  <c r="AK271" i="1"/>
  <c r="AE271" i="1"/>
  <c r="Y271" i="1"/>
  <c r="S271" i="1"/>
  <c r="AK270" i="1"/>
  <c r="AE270" i="1"/>
  <c r="Y270" i="1"/>
  <c r="S270" i="1"/>
  <c r="AK269" i="1"/>
  <c r="AE269" i="1"/>
  <c r="Y269" i="1"/>
  <c r="S269" i="1"/>
  <c r="AK268" i="1"/>
  <c r="AE268" i="1"/>
  <c r="Y268" i="1"/>
  <c r="S268" i="1"/>
  <c r="AK267" i="1"/>
  <c r="AE267" i="1"/>
  <c r="Y267" i="1"/>
  <c r="S267" i="1"/>
  <c r="AK266" i="1"/>
  <c r="AE266" i="1"/>
  <c r="Y266" i="1"/>
  <c r="S266" i="1"/>
  <c r="AK265" i="1"/>
  <c r="AE265" i="1"/>
  <c r="Y265" i="1"/>
  <c r="S265" i="1"/>
  <c r="AK264" i="1"/>
  <c r="AE264" i="1"/>
  <c r="Y264" i="1"/>
  <c r="S264" i="1"/>
  <c r="AK263" i="1"/>
  <c r="AE263" i="1"/>
  <c r="Y263" i="1"/>
  <c r="S263" i="1"/>
  <c r="AK262" i="1"/>
  <c r="AE262" i="1"/>
  <c r="Y262" i="1"/>
  <c r="S262" i="1"/>
  <c r="AK261" i="1"/>
  <c r="AE261" i="1"/>
  <c r="Y261" i="1"/>
  <c r="S261" i="1"/>
  <c r="AK260" i="1"/>
  <c r="AE260" i="1"/>
  <c r="Y260" i="1"/>
  <c r="S260" i="1"/>
  <c r="AK259" i="1"/>
  <c r="AE259" i="1"/>
  <c r="Y259" i="1"/>
  <c r="S259" i="1"/>
  <c r="AK258" i="1"/>
  <c r="AE258" i="1"/>
  <c r="Y258" i="1"/>
  <c r="S258" i="1"/>
  <c r="AK257" i="1"/>
  <c r="AE257" i="1"/>
  <c r="Y257" i="1"/>
  <c r="S257" i="1"/>
  <c r="AK256" i="1"/>
  <c r="AE256" i="1"/>
  <c r="Y256" i="1"/>
  <c r="S256" i="1"/>
  <c r="AK255" i="1"/>
  <c r="AE255" i="1"/>
  <c r="Y255" i="1"/>
  <c r="S255" i="1"/>
  <c r="AK254" i="1"/>
  <c r="AE254" i="1"/>
  <c r="Y254" i="1"/>
  <c r="S254" i="1"/>
  <c r="AK253" i="1"/>
  <c r="AE253" i="1"/>
  <c r="Y253" i="1"/>
  <c r="S253" i="1"/>
  <c r="AK252" i="1"/>
  <c r="AE252" i="1"/>
  <c r="Y252" i="1"/>
  <c r="S252" i="1"/>
  <c r="AK251" i="1"/>
  <c r="AE251" i="1"/>
  <c r="Y251" i="1"/>
  <c r="S251" i="1"/>
  <c r="AK250" i="1"/>
  <c r="AE250" i="1"/>
  <c r="Y250" i="1"/>
  <c r="S250" i="1"/>
  <c r="AK249" i="1"/>
  <c r="AE249" i="1"/>
  <c r="Y249" i="1"/>
  <c r="S249" i="1"/>
  <c r="AK248" i="1"/>
  <c r="AE248" i="1"/>
  <c r="Y248" i="1"/>
  <c r="S248" i="1"/>
  <c r="AK247" i="1"/>
  <c r="AE247" i="1"/>
  <c r="Y247" i="1"/>
  <c r="S247" i="1"/>
  <c r="AK246" i="1"/>
  <c r="AE246" i="1"/>
  <c r="Y246" i="1"/>
  <c r="S246" i="1"/>
  <c r="AK245" i="1"/>
  <c r="AE245" i="1"/>
  <c r="Y245" i="1"/>
  <c r="S245" i="1"/>
  <c r="AK244" i="1"/>
  <c r="AE244" i="1"/>
  <c r="Y244" i="1"/>
  <c r="S244" i="1"/>
  <c r="AK243" i="1"/>
  <c r="AE243" i="1"/>
  <c r="Y243" i="1"/>
  <c r="S243" i="1"/>
  <c r="AK242" i="1"/>
  <c r="AE242" i="1"/>
  <c r="Y242" i="1"/>
  <c r="S242" i="1"/>
  <c r="AK241" i="1"/>
  <c r="AE241" i="1"/>
  <c r="Y241" i="1"/>
  <c r="S241" i="1"/>
  <c r="AK240" i="1"/>
  <c r="AE240" i="1"/>
  <c r="Y240" i="1"/>
  <c r="S240" i="1"/>
  <c r="AK239" i="1"/>
  <c r="AE239" i="1"/>
  <c r="Y239" i="1"/>
  <c r="S239" i="1"/>
  <c r="AK238" i="1"/>
  <c r="AE238" i="1"/>
  <c r="Y238" i="1"/>
  <c r="S238" i="1"/>
  <c r="AK237" i="1"/>
  <c r="AE237" i="1"/>
  <c r="Y237" i="1"/>
  <c r="S237" i="1"/>
  <c r="AK236" i="1"/>
  <c r="AE236" i="1"/>
  <c r="Y236" i="1"/>
  <c r="S236" i="1"/>
  <c r="AK235" i="1"/>
  <c r="AE235" i="1"/>
  <c r="Y235" i="1"/>
  <c r="S235" i="1"/>
  <c r="AK234" i="1"/>
  <c r="AE234" i="1"/>
  <c r="Y234" i="1"/>
  <c r="S234" i="1"/>
  <c r="AK233" i="1"/>
  <c r="AE233" i="1"/>
  <c r="Y233" i="1"/>
  <c r="S233" i="1"/>
  <c r="AK232" i="1"/>
  <c r="AE232" i="1"/>
  <c r="Y232" i="1"/>
  <c r="S232" i="1"/>
  <c r="AK231" i="1"/>
  <c r="AE231" i="1"/>
  <c r="Y231" i="1"/>
  <c r="S231" i="1"/>
  <c r="AK230" i="1"/>
  <c r="AE230" i="1"/>
  <c r="Y230" i="1"/>
  <c r="S230" i="1"/>
  <c r="AK229" i="1"/>
  <c r="AE229" i="1"/>
  <c r="Y229" i="1"/>
  <c r="S229" i="1"/>
  <c r="AK228" i="1"/>
  <c r="AE228" i="1"/>
  <c r="Y228" i="1"/>
  <c r="S228" i="1"/>
  <c r="AK227" i="1"/>
  <c r="AE227" i="1"/>
  <c r="Y227" i="1"/>
  <c r="S227" i="1"/>
  <c r="AK226" i="1"/>
  <c r="AE226" i="1"/>
  <c r="Y226" i="1"/>
  <c r="S226" i="1"/>
  <c r="AK225" i="1"/>
  <c r="AE225" i="1"/>
  <c r="Y225" i="1"/>
  <c r="S225" i="1"/>
  <c r="AK224" i="1"/>
  <c r="AE224" i="1"/>
  <c r="Y224" i="1"/>
  <c r="S224" i="1"/>
  <c r="AK223" i="1"/>
  <c r="AE223" i="1"/>
  <c r="Y223" i="1"/>
  <c r="S223" i="1"/>
  <c r="AK222" i="1"/>
  <c r="AE222" i="1"/>
  <c r="Y222" i="1"/>
  <c r="S222" i="1"/>
  <c r="AK221" i="1"/>
  <c r="AE221" i="1"/>
  <c r="Y221" i="1"/>
  <c r="S221" i="1"/>
  <c r="AK220" i="1"/>
  <c r="AE220" i="1"/>
  <c r="Y220" i="1"/>
  <c r="S220" i="1"/>
  <c r="AK219" i="1"/>
  <c r="AE219" i="1"/>
  <c r="Y219" i="1"/>
  <c r="S219" i="1"/>
  <c r="AK218" i="1"/>
  <c r="AE218" i="1"/>
  <c r="Y218" i="1"/>
  <c r="S218" i="1"/>
  <c r="AK217" i="1"/>
  <c r="AE217" i="1"/>
  <c r="Y217" i="1"/>
  <c r="S217" i="1"/>
  <c r="AK216" i="1"/>
  <c r="AE216" i="1"/>
  <c r="Y216" i="1"/>
  <c r="S216" i="1"/>
  <c r="AK215" i="1"/>
  <c r="AE215" i="1"/>
  <c r="Y215" i="1"/>
  <c r="S215" i="1"/>
  <c r="AK214" i="1"/>
  <c r="AE214" i="1"/>
  <c r="Y214" i="1"/>
  <c r="S214" i="1"/>
  <c r="AK213" i="1"/>
  <c r="AE213" i="1"/>
  <c r="Y213" i="1"/>
  <c r="S213" i="1"/>
  <c r="AK212" i="1"/>
  <c r="AE212" i="1"/>
  <c r="Y212" i="1"/>
  <c r="S212" i="1"/>
  <c r="AK211" i="1"/>
  <c r="AE211" i="1"/>
  <c r="Y211" i="1"/>
  <c r="S211" i="1"/>
  <c r="AK210" i="1"/>
  <c r="AE210" i="1"/>
  <c r="Y210" i="1"/>
  <c r="S210" i="1"/>
  <c r="AK209" i="1"/>
  <c r="AE209" i="1"/>
  <c r="Y209" i="1"/>
  <c r="S209" i="1"/>
  <c r="AK208" i="1"/>
  <c r="AE208" i="1"/>
  <c r="Y208" i="1"/>
  <c r="S208" i="1"/>
  <c r="AK207" i="1"/>
  <c r="AE207" i="1"/>
  <c r="Y207" i="1"/>
  <c r="S207" i="1"/>
  <c r="AK206" i="1"/>
  <c r="AE206" i="1"/>
  <c r="Y206" i="1"/>
  <c r="S206" i="1"/>
  <c r="AK205" i="1"/>
  <c r="AE205" i="1"/>
  <c r="Y205" i="1"/>
  <c r="S205" i="1"/>
  <c r="AK204" i="1"/>
  <c r="AE204" i="1"/>
  <c r="Y204" i="1"/>
  <c r="S204" i="1"/>
  <c r="AK203" i="1"/>
  <c r="AE203" i="1"/>
  <c r="Y203" i="1"/>
  <c r="S203" i="1"/>
  <c r="AK202" i="1"/>
  <c r="AE202" i="1"/>
  <c r="Y202" i="1"/>
  <c r="S202" i="1"/>
  <c r="AK201" i="1"/>
  <c r="AE201" i="1"/>
  <c r="Y201" i="1"/>
  <c r="S201" i="1"/>
  <c r="AK200" i="1"/>
  <c r="AE200" i="1"/>
  <c r="Y200" i="1"/>
  <c r="S200" i="1"/>
  <c r="AK199" i="1"/>
  <c r="AE199" i="1"/>
  <c r="Y199" i="1"/>
  <c r="S199" i="1"/>
  <c r="AK198" i="1"/>
  <c r="AE198" i="1"/>
  <c r="Y198" i="1"/>
  <c r="S198" i="1"/>
  <c r="AK197" i="1"/>
  <c r="AE197" i="1"/>
  <c r="Y197" i="1"/>
  <c r="S197" i="1"/>
  <c r="AK196" i="1"/>
  <c r="AE196" i="1"/>
  <c r="Y196" i="1"/>
  <c r="S196" i="1"/>
  <c r="AK195" i="1"/>
  <c r="AE195" i="1"/>
  <c r="Y195" i="1"/>
  <c r="S195" i="1"/>
  <c r="AK194" i="1"/>
  <c r="AE194" i="1"/>
  <c r="Y194" i="1"/>
  <c r="S194" i="1"/>
  <c r="AK193" i="1"/>
  <c r="AE193" i="1"/>
  <c r="Y193" i="1"/>
  <c r="S193" i="1"/>
  <c r="AK192" i="1"/>
  <c r="AE192" i="1"/>
  <c r="Y192" i="1"/>
  <c r="S192" i="1"/>
  <c r="AK191" i="1"/>
  <c r="AE191" i="1"/>
  <c r="Y191" i="1"/>
  <c r="S191" i="1"/>
  <c r="AK190" i="1"/>
  <c r="AE190" i="1"/>
  <c r="Y190" i="1"/>
  <c r="S190" i="1"/>
  <c r="AK189" i="1"/>
  <c r="AE189" i="1"/>
  <c r="Y189" i="1"/>
  <c r="S189" i="1"/>
  <c r="AK188" i="1"/>
  <c r="AE188" i="1"/>
  <c r="Y188" i="1"/>
  <c r="S188" i="1"/>
  <c r="AK187" i="1"/>
  <c r="AE187" i="1"/>
  <c r="Y187" i="1"/>
  <c r="S187" i="1"/>
  <c r="AK186" i="1"/>
  <c r="AE186" i="1"/>
  <c r="Y186" i="1"/>
  <c r="S186" i="1"/>
  <c r="AK185" i="1"/>
  <c r="AE185" i="1"/>
  <c r="Y185" i="1"/>
  <c r="S185" i="1"/>
  <c r="AK184" i="1"/>
  <c r="AE184" i="1"/>
  <c r="Y184" i="1"/>
  <c r="S184" i="1"/>
  <c r="AK183" i="1"/>
  <c r="AE183" i="1"/>
  <c r="Y183" i="1"/>
  <c r="S183" i="1"/>
  <c r="AK182" i="1"/>
  <c r="AE182" i="1"/>
  <c r="Y182" i="1"/>
  <c r="S182" i="1"/>
  <c r="AK181" i="1"/>
  <c r="AE181" i="1"/>
  <c r="Y181" i="1"/>
  <c r="S181" i="1"/>
  <c r="AK180" i="1"/>
  <c r="AE180" i="1"/>
  <c r="Y180" i="1"/>
  <c r="S180" i="1"/>
  <c r="AK179" i="1"/>
  <c r="AE179" i="1"/>
  <c r="Y179" i="1"/>
  <c r="S179" i="1"/>
  <c r="AK178" i="1"/>
  <c r="AE178" i="1"/>
  <c r="Y178" i="1"/>
  <c r="S178" i="1"/>
  <c r="AK177" i="1"/>
  <c r="AE177" i="1"/>
  <c r="Y177" i="1"/>
  <c r="S177" i="1"/>
  <c r="AK176" i="1"/>
  <c r="AE176" i="1"/>
  <c r="Y176" i="1"/>
  <c r="S176" i="1"/>
  <c r="AK175" i="1"/>
  <c r="AE175" i="1"/>
  <c r="Y175" i="1"/>
  <c r="S175" i="1"/>
  <c r="AK174" i="1"/>
  <c r="AE174" i="1"/>
  <c r="Y174" i="1"/>
  <c r="S174" i="1"/>
  <c r="AK173" i="1"/>
  <c r="AE173" i="1"/>
  <c r="Y173" i="1"/>
  <c r="S173" i="1"/>
  <c r="AK172" i="1"/>
  <c r="AE172" i="1"/>
  <c r="Y172" i="1"/>
  <c r="S172" i="1"/>
  <c r="AK171" i="1"/>
  <c r="AE171" i="1"/>
  <c r="Y171" i="1"/>
  <c r="S171" i="1"/>
  <c r="AK170" i="1"/>
  <c r="AE170" i="1"/>
  <c r="Y170" i="1"/>
  <c r="S170" i="1"/>
  <c r="AK169" i="1"/>
  <c r="AE169" i="1"/>
  <c r="Y169" i="1"/>
  <c r="S169" i="1"/>
  <c r="AK168" i="1"/>
  <c r="AE168" i="1"/>
  <c r="Y168" i="1"/>
  <c r="S168" i="1"/>
  <c r="AK167" i="1"/>
  <c r="AE167" i="1"/>
  <c r="Y167" i="1"/>
  <c r="S167" i="1"/>
  <c r="AK166" i="1"/>
  <c r="AE166" i="1"/>
  <c r="Y166" i="1"/>
  <c r="S166" i="1"/>
  <c r="AK165" i="1"/>
  <c r="AE165" i="1"/>
  <c r="Y165" i="1"/>
  <c r="S165" i="1"/>
  <c r="AK164" i="1"/>
  <c r="AE164" i="1"/>
  <c r="Y164" i="1"/>
  <c r="S164" i="1"/>
  <c r="AK163" i="1"/>
  <c r="AE163" i="1"/>
  <c r="Y163" i="1"/>
  <c r="S163" i="1"/>
  <c r="AK162" i="1"/>
  <c r="AE162" i="1"/>
  <c r="Y162" i="1"/>
  <c r="S162" i="1"/>
  <c r="AK161" i="1"/>
  <c r="AE161" i="1"/>
  <c r="Y161" i="1"/>
  <c r="S161" i="1"/>
  <c r="AK160" i="1"/>
  <c r="AE160" i="1"/>
  <c r="Y160" i="1"/>
  <c r="S160" i="1"/>
  <c r="AK159" i="1"/>
  <c r="AE159" i="1"/>
  <c r="Y159" i="1"/>
  <c r="S159" i="1"/>
  <c r="AK158" i="1"/>
  <c r="AE158" i="1"/>
  <c r="Y158" i="1"/>
  <c r="S158" i="1"/>
  <c r="AK157" i="1"/>
  <c r="AE157" i="1"/>
  <c r="Y157" i="1"/>
  <c r="S157" i="1"/>
  <c r="AK156" i="1"/>
  <c r="AE156" i="1"/>
  <c r="Y156" i="1"/>
  <c r="S156" i="1"/>
  <c r="AK155" i="1"/>
  <c r="AE155" i="1"/>
  <c r="Y155" i="1"/>
  <c r="S155" i="1"/>
  <c r="AK154" i="1"/>
  <c r="AE154" i="1"/>
  <c r="Y154" i="1"/>
  <c r="S154" i="1"/>
  <c r="AK153" i="1"/>
  <c r="AE153" i="1"/>
  <c r="Y153" i="1"/>
  <c r="S153" i="1"/>
  <c r="AK152" i="1"/>
  <c r="AE152" i="1"/>
  <c r="Y152" i="1"/>
  <c r="S152" i="1"/>
  <c r="AK151" i="1"/>
  <c r="AE151" i="1"/>
  <c r="Y151" i="1"/>
  <c r="S151" i="1"/>
  <c r="AK150" i="1"/>
  <c r="AE150" i="1"/>
  <c r="Y150" i="1"/>
  <c r="S150" i="1"/>
  <c r="AK149" i="1"/>
  <c r="AE149" i="1"/>
  <c r="Y149" i="1"/>
  <c r="S149" i="1"/>
  <c r="AK148" i="1"/>
  <c r="AE148" i="1"/>
  <c r="Y148" i="1"/>
  <c r="S148" i="1"/>
  <c r="AK147" i="1"/>
  <c r="AE147" i="1"/>
  <c r="Y147" i="1"/>
  <c r="S147" i="1"/>
  <c r="AK146" i="1"/>
  <c r="AE146" i="1"/>
  <c r="Y146" i="1"/>
  <c r="S146" i="1"/>
  <c r="AK145" i="1"/>
  <c r="AE145" i="1"/>
  <c r="Y145" i="1"/>
  <c r="S145" i="1"/>
  <c r="AK144" i="1"/>
  <c r="AE144" i="1"/>
  <c r="Y144" i="1"/>
  <c r="S144" i="1"/>
  <c r="AK143" i="1"/>
  <c r="AE143" i="1"/>
  <c r="Y143" i="1"/>
  <c r="S143" i="1"/>
  <c r="AK142" i="1"/>
  <c r="AE142" i="1"/>
  <c r="Y142" i="1"/>
  <c r="S142" i="1"/>
  <c r="AK141" i="1"/>
  <c r="AE141" i="1"/>
  <c r="Y141" i="1"/>
  <c r="S141" i="1"/>
  <c r="AK140" i="1"/>
  <c r="AE140" i="1"/>
  <c r="Y140" i="1"/>
  <c r="S140" i="1"/>
  <c r="AK139" i="1"/>
  <c r="AE139" i="1"/>
  <c r="Y139" i="1"/>
  <c r="S139" i="1"/>
  <c r="AM139" i="1" s="1"/>
  <c r="AK138" i="1"/>
  <c r="AE138" i="1"/>
  <c r="Y138" i="1"/>
  <c r="S138" i="1"/>
  <c r="AM138" i="1" s="1"/>
  <c r="AK137" i="1"/>
  <c r="AE137" i="1"/>
  <c r="Y137" i="1"/>
  <c r="S137" i="1"/>
  <c r="AK136" i="1"/>
  <c r="AE136" i="1"/>
  <c r="Y136" i="1"/>
  <c r="S136" i="1"/>
  <c r="AM136" i="1" s="1"/>
  <c r="AK135" i="1"/>
  <c r="AE135" i="1"/>
  <c r="Y135" i="1"/>
  <c r="S135" i="1"/>
  <c r="AK134" i="1"/>
  <c r="AE134" i="1"/>
  <c r="Y134" i="1"/>
  <c r="S134" i="1"/>
  <c r="AK133" i="1"/>
  <c r="AE133" i="1"/>
  <c r="Y133" i="1"/>
  <c r="S133" i="1"/>
  <c r="AK132" i="1"/>
  <c r="AE132" i="1"/>
  <c r="Y132" i="1"/>
  <c r="S132" i="1"/>
  <c r="AK131" i="1"/>
  <c r="AE131" i="1"/>
  <c r="Y131" i="1"/>
  <c r="S131" i="1"/>
  <c r="AK130" i="1"/>
  <c r="AE130" i="1"/>
  <c r="Y130" i="1"/>
  <c r="S130" i="1"/>
  <c r="AK129" i="1"/>
  <c r="AE129" i="1"/>
  <c r="Y129" i="1"/>
  <c r="S129" i="1"/>
  <c r="AK128" i="1"/>
  <c r="AE128" i="1"/>
  <c r="Y128" i="1"/>
  <c r="S128" i="1"/>
  <c r="AK127" i="1"/>
  <c r="AE127" i="1"/>
  <c r="Y127" i="1"/>
  <c r="S127" i="1"/>
  <c r="AK126" i="1"/>
  <c r="AE126" i="1"/>
  <c r="Y126" i="1"/>
  <c r="S126" i="1"/>
  <c r="AK125" i="1"/>
  <c r="AE125" i="1"/>
  <c r="Y125" i="1"/>
  <c r="S125" i="1"/>
  <c r="AK124" i="1"/>
  <c r="AE124" i="1"/>
  <c r="Y124" i="1"/>
  <c r="S124" i="1"/>
  <c r="AK123" i="1"/>
  <c r="AE123" i="1"/>
  <c r="Y123" i="1"/>
  <c r="S123" i="1"/>
  <c r="AK122" i="1"/>
  <c r="AE122" i="1"/>
  <c r="Y122" i="1"/>
  <c r="S122" i="1"/>
  <c r="AK121" i="1"/>
  <c r="AE121" i="1"/>
  <c r="Y121" i="1"/>
  <c r="S121" i="1"/>
  <c r="AK120" i="1"/>
  <c r="AE120" i="1"/>
  <c r="Y120" i="1"/>
  <c r="S120" i="1"/>
  <c r="AK119" i="1"/>
  <c r="AE119" i="1"/>
  <c r="Y119" i="1"/>
  <c r="S119" i="1"/>
  <c r="AK118" i="1"/>
  <c r="AE118" i="1"/>
  <c r="Y118" i="1"/>
  <c r="S118" i="1"/>
  <c r="AK117" i="1"/>
  <c r="AE117" i="1"/>
  <c r="Y117" i="1"/>
  <c r="S117" i="1"/>
  <c r="AK116" i="1"/>
  <c r="AE116" i="1"/>
  <c r="Y116" i="1"/>
  <c r="S116" i="1"/>
  <c r="AK115" i="1"/>
  <c r="AE115" i="1"/>
  <c r="Y115" i="1"/>
  <c r="S115" i="1"/>
  <c r="AK114" i="1"/>
  <c r="AE114" i="1"/>
  <c r="Y114" i="1"/>
  <c r="S114" i="1"/>
  <c r="AK113" i="1"/>
  <c r="AE113" i="1"/>
  <c r="Y113" i="1"/>
  <c r="S113" i="1"/>
  <c r="AK112" i="1"/>
  <c r="AE112" i="1"/>
  <c r="Y112" i="1"/>
  <c r="S112" i="1"/>
  <c r="AK111" i="1"/>
  <c r="AE111" i="1"/>
  <c r="Y111" i="1"/>
  <c r="S111" i="1"/>
  <c r="AK110" i="1"/>
  <c r="AE110" i="1"/>
  <c r="Y110" i="1"/>
  <c r="S110" i="1"/>
  <c r="AK109" i="1"/>
  <c r="AE109" i="1"/>
  <c r="Y109" i="1"/>
  <c r="S109" i="1"/>
  <c r="AK108" i="1"/>
  <c r="AE108" i="1"/>
  <c r="Y108" i="1"/>
  <c r="S108" i="1"/>
  <c r="AK107" i="1"/>
  <c r="AE107" i="1"/>
  <c r="Y107" i="1"/>
  <c r="S107" i="1"/>
  <c r="AK106" i="1"/>
  <c r="AE106" i="1"/>
  <c r="Y106" i="1"/>
  <c r="S106" i="1"/>
  <c r="AK105" i="1"/>
  <c r="AE105" i="1"/>
  <c r="Y105" i="1"/>
  <c r="S105" i="1"/>
  <c r="AK104" i="1"/>
  <c r="AE104" i="1"/>
  <c r="Y104" i="1"/>
  <c r="S104" i="1"/>
  <c r="AK103" i="1"/>
  <c r="AE103" i="1"/>
  <c r="Y103" i="1"/>
  <c r="S103" i="1"/>
  <c r="AK102" i="1"/>
  <c r="AE102" i="1"/>
  <c r="Y102" i="1"/>
  <c r="S102" i="1"/>
  <c r="AK101" i="1"/>
  <c r="AE101" i="1"/>
  <c r="Y101" i="1"/>
  <c r="S101" i="1"/>
  <c r="AK100" i="1"/>
  <c r="AE100" i="1"/>
  <c r="Y100" i="1"/>
  <c r="S100" i="1"/>
  <c r="AK99" i="1"/>
  <c r="AE99" i="1"/>
  <c r="Y99" i="1"/>
  <c r="S99" i="1"/>
  <c r="AK98" i="1"/>
  <c r="AE98" i="1"/>
  <c r="Y98" i="1"/>
  <c r="S98" i="1"/>
  <c r="AK97" i="1"/>
  <c r="AE97" i="1"/>
  <c r="Y97" i="1"/>
  <c r="S97" i="1"/>
  <c r="AK96" i="1"/>
  <c r="AE96" i="1"/>
  <c r="Y96" i="1"/>
  <c r="S96" i="1"/>
  <c r="AK95" i="1"/>
  <c r="AE95" i="1"/>
  <c r="Y95" i="1"/>
  <c r="S95" i="1"/>
  <c r="AK94" i="1"/>
  <c r="AE94" i="1"/>
  <c r="Y94" i="1"/>
  <c r="S94" i="1"/>
  <c r="AK93" i="1"/>
  <c r="AE93" i="1"/>
  <c r="Y93" i="1"/>
  <c r="S93" i="1"/>
  <c r="AK92" i="1"/>
  <c r="AE92" i="1"/>
  <c r="Y92" i="1"/>
  <c r="S92" i="1"/>
  <c r="AK91" i="1"/>
  <c r="AE91" i="1"/>
  <c r="Y91" i="1"/>
  <c r="S91" i="1"/>
  <c r="AK90" i="1"/>
  <c r="AE90" i="1"/>
  <c r="Y90" i="1"/>
  <c r="S90" i="1"/>
  <c r="AK89" i="1"/>
  <c r="AE89" i="1"/>
  <c r="Y89" i="1"/>
  <c r="S89" i="1"/>
  <c r="AK88" i="1"/>
  <c r="AE88" i="1"/>
  <c r="Y88" i="1"/>
  <c r="S88" i="1"/>
  <c r="AK87" i="1"/>
  <c r="AE87" i="1"/>
  <c r="Y87" i="1"/>
  <c r="S87" i="1"/>
  <c r="AK86" i="1"/>
  <c r="AE86" i="1"/>
  <c r="Y86" i="1"/>
  <c r="S86" i="1"/>
  <c r="AK85" i="1"/>
  <c r="AE85" i="1"/>
  <c r="Y85" i="1"/>
  <c r="S85" i="1"/>
  <c r="AK84" i="1"/>
  <c r="AE84" i="1"/>
  <c r="Y84" i="1"/>
  <c r="S84" i="1"/>
  <c r="AK83" i="1"/>
  <c r="AE83" i="1"/>
  <c r="Y83" i="1"/>
  <c r="S83" i="1"/>
  <c r="AK82" i="1"/>
  <c r="AE82" i="1"/>
  <c r="Y82" i="1"/>
  <c r="S82" i="1"/>
  <c r="AK81" i="1"/>
  <c r="AE81" i="1"/>
  <c r="Y81" i="1"/>
  <c r="S81" i="1"/>
  <c r="AK80" i="1"/>
  <c r="AE80" i="1"/>
  <c r="Y80" i="1"/>
  <c r="S80" i="1"/>
  <c r="AK79" i="1"/>
  <c r="AE79" i="1"/>
  <c r="Y79" i="1"/>
  <c r="S79" i="1"/>
  <c r="AK78" i="1"/>
  <c r="AE78" i="1"/>
  <c r="Y78" i="1"/>
  <c r="S78" i="1"/>
  <c r="AK77" i="1"/>
  <c r="AE77" i="1"/>
  <c r="Y77" i="1"/>
  <c r="S77" i="1"/>
  <c r="AK76" i="1"/>
  <c r="AE76" i="1"/>
  <c r="Y76" i="1"/>
  <c r="S76" i="1"/>
  <c r="AK75" i="1"/>
  <c r="AE75" i="1"/>
  <c r="Y75" i="1"/>
  <c r="S75" i="1"/>
  <c r="AK74" i="1"/>
  <c r="AE74" i="1"/>
  <c r="Y74" i="1"/>
  <c r="S74" i="1"/>
  <c r="AK73" i="1"/>
  <c r="AE73" i="1"/>
  <c r="Y73" i="1"/>
  <c r="S73" i="1"/>
  <c r="AK72" i="1"/>
  <c r="AE72" i="1"/>
  <c r="Y72" i="1"/>
  <c r="S72" i="1"/>
  <c r="AK71" i="1"/>
  <c r="AE71" i="1"/>
  <c r="Y71" i="1"/>
  <c r="S71" i="1"/>
  <c r="AK70" i="1"/>
  <c r="AE70" i="1"/>
  <c r="Y70" i="1"/>
  <c r="S70" i="1"/>
  <c r="AK69" i="1"/>
  <c r="AE69" i="1"/>
  <c r="Y69" i="1"/>
  <c r="S69" i="1"/>
  <c r="AK68" i="1"/>
  <c r="AE68" i="1"/>
  <c r="Y68" i="1"/>
  <c r="S68" i="1"/>
  <c r="AK67" i="1"/>
  <c r="AE67" i="1"/>
  <c r="Y67" i="1"/>
  <c r="S67" i="1"/>
  <c r="AK66" i="1"/>
  <c r="AE66" i="1"/>
  <c r="Y66" i="1"/>
  <c r="S66" i="1"/>
  <c r="AK65" i="1"/>
  <c r="AE65" i="1"/>
  <c r="Y65" i="1"/>
  <c r="S65" i="1"/>
  <c r="AK64" i="1"/>
  <c r="AE64" i="1"/>
  <c r="Y64" i="1"/>
  <c r="S64" i="1"/>
  <c r="AK63" i="1"/>
  <c r="AE63" i="1"/>
  <c r="Y63" i="1"/>
  <c r="S63" i="1"/>
  <c r="AK62" i="1"/>
  <c r="AE62" i="1"/>
  <c r="Y62" i="1"/>
  <c r="S62" i="1"/>
  <c r="AK61" i="1"/>
  <c r="AE61" i="1"/>
  <c r="Y61" i="1"/>
  <c r="S61" i="1"/>
  <c r="AK60" i="1"/>
  <c r="AE60" i="1"/>
  <c r="Y60" i="1"/>
  <c r="S60" i="1"/>
  <c r="AK59" i="1"/>
  <c r="AE59" i="1"/>
  <c r="Y59" i="1"/>
  <c r="S59" i="1"/>
  <c r="AK58" i="1"/>
  <c r="AE58" i="1"/>
  <c r="Y58" i="1"/>
  <c r="S58" i="1"/>
  <c r="AK57" i="1"/>
  <c r="AE57" i="1"/>
  <c r="Y57" i="1"/>
  <c r="S57" i="1"/>
  <c r="AK56" i="1"/>
  <c r="AE56" i="1"/>
  <c r="Y56" i="1"/>
  <c r="S56" i="1"/>
  <c r="AK55" i="1"/>
  <c r="AE55" i="1"/>
  <c r="Y55" i="1"/>
  <c r="S55" i="1"/>
  <c r="AK54" i="1"/>
  <c r="AE54" i="1"/>
  <c r="Y54" i="1"/>
  <c r="S54" i="1"/>
  <c r="AK53" i="1"/>
  <c r="AE53" i="1"/>
  <c r="Y53" i="1"/>
  <c r="S53" i="1"/>
  <c r="AK52" i="1"/>
  <c r="AE52" i="1"/>
  <c r="Y52" i="1"/>
  <c r="S52" i="1"/>
  <c r="AK51" i="1"/>
  <c r="AE51" i="1"/>
  <c r="Y51" i="1"/>
  <c r="S51" i="1"/>
  <c r="AK50" i="1"/>
  <c r="AE50" i="1"/>
  <c r="Y50" i="1"/>
  <c r="S50" i="1"/>
  <c r="AK49" i="1"/>
  <c r="AE49" i="1"/>
  <c r="Y49" i="1"/>
  <c r="S49" i="1"/>
  <c r="AK48" i="1"/>
  <c r="AE48" i="1"/>
  <c r="Y48" i="1"/>
  <c r="S48" i="1"/>
  <c r="AK47" i="1"/>
  <c r="AE47" i="1"/>
  <c r="Y47" i="1"/>
  <c r="S47" i="1"/>
  <c r="AK46" i="1"/>
  <c r="AE46" i="1"/>
  <c r="Y46" i="1"/>
  <c r="S46" i="1"/>
  <c r="AK45" i="1"/>
  <c r="AE45" i="1"/>
  <c r="Y45" i="1"/>
  <c r="S45" i="1"/>
  <c r="AK44" i="1"/>
  <c r="AE44" i="1"/>
  <c r="Y44" i="1"/>
  <c r="S44" i="1"/>
  <c r="AK43" i="1"/>
  <c r="AE43" i="1"/>
  <c r="Y43" i="1"/>
  <c r="S43" i="1"/>
  <c r="AK42" i="1"/>
  <c r="AE42" i="1"/>
  <c r="Y42" i="1"/>
  <c r="S42" i="1"/>
  <c r="AK41" i="1"/>
  <c r="AE41" i="1"/>
  <c r="Y41" i="1"/>
  <c r="S41" i="1"/>
  <c r="AK40" i="1"/>
  <c r="AE40" i="1"/>
  <c r="Y40" i="1"/>
  <c r="S40" i="1"/>
  <c r="AK39" i="1"/>
  <c r="AE39" i="1"/>
  <c r="Y39" i="1"/>
  <c r="S39" i="1"/>
  <c r="AK38" i="1"/>
  <c r="AE38" i="1"/>
  <c r="Y38" i="1"/>
  <c r="S38" i="1"/>
  <c r="AK37" i="1"/>
  <c r="AE37" i="1"/>
  <c r="Y37" i="1"/>
  <c r="S37" i="1"/>
  <c r="AK36" i="1"/>
  <c r="AE36" i="1"/>
  <c r="Y36" i="1"/>
  <c r="S36" i="1"/>
  <c r="AK35" i="1"/>
  <c r="AE35" i="1"/>
  <c r="Y35" i="1"/>
  <c r="S35" i="1"/>
  <c r="AK34" i="1"/>
  <c r="AE34" i="1"/>
  <c r="Y34" i="1"/>
  <c r="S34" i="1"/>
  <c r="AK33" i="1"/>
  <c r="AE33" i="1"/>
  <c r="Y33" i="1"/>
  <c r="S33" i="1"/>
  <c r="AK32" i="1"/>
  <c r="AE32" i="1"/>
  <c r="Y32" i="1"/>
  <c r="S32" i="1"/>
  <c r="AK31" i="1"/>
  <c r="AE31" i="1"/>
  <c r="Y31" i="1"/>
  <c r="S31" i="1"/>
  <c r="AK30" i="1"/>
  <c r="AE30" i="1"/>
  <c r="Y30" i="1"/>
  <c r="S30" i="1"/>
  <c r="AK29" i="1"/>
  <c r="AE29" i="1"/>
  <c r="Y29" i="1"/>
  <c r="S29" i="1"/>
  <c r="AK28" i="1"/>
  <c r="AE28" i="1"/>
  <c r="Y28" i="1"/>
  <c r="S28" i="1"/>
  <c r="AK27" i="1"/>
  <c r="AE27" i="1"/>
  <c r="Y27" i="1"/>
  <c r="S27" i="1"/>
  <c r="AK26" i="1"/>
  <c r="AE26" i="1"/>
  <c r="Y26" i="1"/>
  <c r="S26" i="1"/>
  <c r="AK25" i="1"/>
  <c r="AE25" i="1"/>
  <c r="Y25" i="1"/>
  <c r="S25" i="1"/>
  <c r="AK24" i="1"/>
  <c r="AE24" i="1"/>
  <c r="Y24" i="1"/>
  <c r="S24" i="1"/>
  <c r="AK23" i="1"/>
  <c r="AE23" i="1"/>
  <c r="Y23" i="1"/>
  <c r="S23" i="1"/>
  <c r="AK22" i="1"/>
  <c r="AE22" i="1"/>
  <c r="Y22" i="1"/>
  <c r="S22" i="1"/>
  <c r="AK21" i="1"/>
  <c r="AE21" i="1"/>
  <c r="Y21" i="1"/>
  <c r="S21" i="1"/>
  <c r="AK20" i="1"/>
  <c r="AE20" i="1"/>
  <c r="Y20" i="1"/>
  <c r="S20" i="1"/>
  <c r="AK19" i="1"/>
  <c r="AE19" i="1"/>
  <c r="Y19" i="1"/>
  <c r="S19" i="1"/>
  <c r="AK18" i="1"/>
  <c r="AE18" i="1"/>
  <c r="Y18" i="1"/>
  <c r="S18" i="1"/>
  <c r="AK17" i="1"/>
  <c r="AE17" i="1"/>
  <c r="Y17" i="1"/>
  <c r="S17" i="1"/>
  <c r="AK16" i="1"/>
  <c r="AE16" i="1"/>
  <c r="Y16" i="1"/>
  <c r="S16" i="1"/>
  <c r="AK15" i="1"/>
  <c r="AE15" i="1"/>
  <c r="Y15" i="1"/>
  <c r="S15" i="1"/>
  <c r="AK14" i="1"/>
  <c r="AE14" i="1"/>
  <c r="Y14" i="1"/>
  <c r="S14" i="1"/>
  <c r="AK13" i="1"/>
  <c r="AE13" i="1"/>
  <c r="Y13" i="1"/>
  <c r="S13" i="1"/>
  <c r="AK12" i="1"/>
  <c r="AE12" i="1"/>
  <c r="Y12" i="1"/>
  <c r="S12" i="1"/>
  <c r="AK11" i="1"/>
  <c r="AE11" i="1"/>
  <c r="Y11" i="1"/>
  <c r="S11" i="1"/>
  <c r="AK10" i="1"/>
  <c r="AE10" i="1"/>
  <c r="Y10" i="1"/>
  <c r="S10" i="1"/>
  <c r="AL380" i="1" l="1"/>
  <c r="AL395" i="1"/>
  <c r="AM143" i="1"/>
  <c r="AM145" i="1"/>
  <c r="AM148" i="1"/>
  <c r="AM150" i="1"/>
  <c r="AM152" i="1"/>
  <c r="AM155" i="1"/>
  <c r="AM159" i="1"/>
  <c r="AM163" i="1"/>
  <c r="AM164" i="1"/>
  <c r="AM165" i="1"/>
  <c r="AM166" i="1"/>
  <c r="AM167" i="1"/>
  <c r="AM168" i="1"/>
  <c r="AM170" i="1"/>
  <c r="AM180" i="1"/>
  <c r="AM182" i="1"/>
  <c r="AM196" i="1"/>
  <c r="AM197" i="1"/>
  <c r="AM198" i="1"/>
  <c r="AM199" i="1"/>
  <c r="AM200" i="1"/>
  <c r="AM202" i="1"/>
  <c r="AM203" i="1"/>
  <c r="AL58" i="1"/>
  <c r="AL61" i="1"/>
  <c r="AL62" i="1"/>
  <c r="AL70" i="1"/>
  <c r="AL72" i="1"/>
  <c r="AL74" i="1"/>
  <c r="AL75" i="1"/>
  <c r="AL78" i="1"/>
  <c r="AL81" i="1"/>
  <c r="AL82" i="1"/>
  <c r="AL83" i="1"/>
  <c r="AL87" i="1"/>
  <c r="AL131" i="1"/>
  <c r="AL135" i="1"/>
  <c r="AL136" i="1"/>
  <c r="AL139" i="1"/>
  <c r="AL142" i="1"/>
  <c r="AL143" i="1"/>
  <c r="AL146" i="1"/>
  <c r="AL147" i="1"/>
  <c r="AL149" i="1"/>
  <c r="AL151" i="1"/>
  <c r="AL154" i="1"/>
  <c r="AL158" i="1"/>
  <c r="AL161" i="1"/>
  <c r="AL165" i="1"/>
  <c r="AL166" i="1"/>
  <c r="AL168" i="1"/>
  <c r="AL170" i="1"/>
  <c r="AL178" i="1"/>
  <c r="AL179" i="1"/>
  <c r="AL181" i="1"/>
  <c r="AL183" i="1"/>
  <c r="AL186" i="1"/>
  <c r="AL190" i="1"/>
  <c r="AL193" i="1"/>
  <c r="AL195" i="1"/>
  <c r="AL198" i="1"/>
  <c r="AL199" i="1"/>
  <c r="AL200" i="1"/>
  <c r="AL203" i="1"/>
  <c r="AL206" i="1"/>
  <c r="AL234" i="1"/>
  <c r="AL235" i="1"/>
  <c r="AL238" i="1"/>
  <c r="AL241" i="1"/>
  <c r="AL242" i="1"/>
  <c r="AL243" i="1"/>
  <c r="AL244" i="1"/>
  <c r="AL247" i="1"/>
  <c r="AL248" i="1"/>
  <c r="AL249" i="1"/>
  <c r="AL252" i="1"/>
  <c r="AL253" i="1"/>
  <c r="AL254" i="1"/>
  <c r="AL259" i="1"/>
  <c r="AL260" i="1"/>
  <c r="AL261" i="1"/>
  <c r="AL263" i="1"/>
  <c r="AL275" i="1"/>
  <c r="AL707" i="1"/>
  <c r="AL534" i="1"/>
  <c r="AL535" i="1"/>
  <c r="AL541" i="1"/>
  <c r="AL542" i="1"/>
  <c r="AL544" i="1"/>
  <c r="AL545" i="1"/>
  <c r="AL551" i="1"/>
  <c r="AL553" i="1"/>
  <c r="AL555" i="1"/>
  <c r="AL557" i="1"/>
  <c r="AL558" i="1"/>
  <c r="AL563" i="1"/>
  <c r="AM597" i="1"/>
  <c r="AM205" i="1"/>
  <c r="AL361" i="1"/>
  <c r="AM482" i="1"/>
  <c r="AM581" i="1"/>
  <c r="AL54" i="1"/>
  <c r="AM385" i="1"/>
  <c r="AM405" i="1"/>
  <c r="AM408" i="1"/>
  <c r="AM409" i="1"/>
  <c r="AM412" i="1"/>
  <c r="AM417" i="1"/>
  <c r="AM421" i="1"/>
  <c r="AM630" i="1"/>
  <c r="AM631" i="1"/>
  <c r="AM633" i="1"/>
  <c r="AM634" i="1"/>
  <c r="AM635" i="1"/>
  <c r="AM637" i="1"/>
  <c r="AM648" i="1"/>
  <c r="AM649" i="1"/>
  <c r="AM650" i="1"/>
  <c r="AM660" i="1"/>
  <c r="AM662" i="1"/>
  <c r="AM664" i="1"/>
  <c r="AM668" i="1"/>
  <c r="AM669" i="1"/>
  <c r="AM671" i="1"/>
  <c r="AM674" i="1"/>
  <c r="AM700" i="1"/>
  <c r="AM701" i="1"/>
  <c r="AM702" i="1"/>
  <c r="AM704" i="1"/>
  <c r="AM705" i="1"/>
  <c r="AM707" i="1"/>
  <c r="AL719" i="1"/>
  <c r="AL744" i="1"/>
  <c r="AL468" i="1"/>
  <c r="AL480" i="1"/>
  <c r="AM56" i="1"/>
  <c r="AM76" i="1"/>
  <c r="AL425" i="1"/>
  <c r="AL426" i="1"/>
  <c r="AL430" i="1"/>
  <c r="AL432" i="1"/>
  <c r="AL433" i="1"/>
  <c r="AL436" i="1"/>
  <c r="AL437" i="1"/>
  <c r="AL438" i="1"/>
  <c r="AL568" i="1"/>
  <c r="AL628" i="1"/>
  <c r="AL631" i="1"/>
  <c r="AL632" i="1"/>
  <c r="AL634" i="1"/>
  <c r="AL635" i="1"/>
  <c r="AL643" i="1"/>
  <c r="AL653" i="1"/>
  <c r="AL658" i="1"/>
  <c r="AL674" i="1"/>
  <c r="AL684" i="1"/>
  <c r="AL687" i="1"/>
  <c r="AL693" i="1"/>
  <c r="AL694" i="1"/>
  <c r="AL695" i="1"/>
  <c r="AL696" i="1"/>
  <c r="AL698" i="1"/>
  <c r="AL699" i="1"/>
  <c r="AL700" i="1"/>
  <c r="AL702" i="1"/>
  <c r="AL704" i="1"/>
  <c r="AL706" i="1"/>
  <c r="AM717" i="1"/>
  <c r="AM721" i="1"/>
  <c r="AM723" i="1"/>
  <c r="AL106" i="1"/>
  <c r="AM329" i="1"/>
  <c r="AM336" i="1"/>
  <c r="AM337" i="1"/>
  <c r="AM338" i="1"/>
  <c r="AM345" i="1"/>
  <c r="AM346" i="1"/>
  <c r="AM350" i="1"/>
  <c r="AM352" i="1"/>
  <c r="AM353" i="1"/>
  <c r="AL103" i="1"/>
  <c r="AL105" i="1"/>
  <c r="AM15" i="1"/>
  <c r="AM16" i="1"/>
  <c r="AM18" i="1"/>
  <c r="AM19" i="1"/>
  <c r="AM22" i="1"/>
  <c r="AM23" i="1"/>
  <c r="AM24" i="1"/>
  <c r="AM25" i="1"/>
  <c r="AM34" i="1"/>
  <c r="AM35" i="1"/>
  <c r="AM50" i="1"/>
  <c r="AM51" i="1"/>
  <c r="AM52" i="1"/>
  <c r="AM54" i="1"/>
  <c r="AL513" i="1"/>
  <c r="AL514" i="1"/>
  <c r="AM210" i="1"/>
  <c r="AM220" i="1"/>
  <c r="AM224" i="1"/>
  <c r="AL359" i="1"/>
  <c r="AL389" i="1"/>
  <c r="AL392" i="1"/>
  <c r="AL393" i="1"/>
  <c r="AL421" i="1"/>
  <c r="AM474" i="1"/>
  <c r="AM476" i="1"/>
  <c r="AM477" i="1"/>
  <c r="AM480" i="1"/>
  <c r="AM490" i="1"/>
  <c r="AM497" i="1"/>
  <c r="AL601" i="1"/>
  <c r="AL602" i="1"/>
  <c r="AL604" i="1"/>
  <c r="AL608" i="1"/>
  <c r="AL614" i="1"/>
  <c r="AL650" i="1"/>
  <c r="AL666" i="1"/>
  <c r="AL668" i="1"/>
  <c r="AL670" i="1"/>
  <c r="AL10" i="1"/>
  <c r="AL13" i="1"/>
  <c r="AL14" i="1"/>
  <c r="AL25" i="1"/>
  <c r="AL26" i="1"/>
  <c r="AL29" i="1"/>
  <c r="AL30" i="1"/>
  <c r="AL38" i="1"/>
  <c r="AL40" i="1"/>
  <c r="AL42" i="1"/>
  <c r="AL43" i="1"/>
  <c r="AL45" i="1"/>
  <c r="AL46" i="1"/>
  <c r="AL47" i="1"/>
  <c r="AL48" i="1"/>
  <c r="AL49" i="1"/>
  <c r="AM88" i="1"/>
  <c r="AM92" i="1"/>
  <c r="AM96" i="1"/>
  <c r="AL304" i="1"/>
  <c r="AL307" i="1"/>
  <c r="AL308" i="1"/>
  <c r="AL311" i="1"/>
  <c r="AL312" i="1"/>
  <c r="AL313" i="1"/>
  <c r="AL316" i="1"/>
  <c r="AL318" i="1"/>
  <c r="AL320" i="1"/>
  <c r="AL324" i="1"/>
  <c r="AL325" i="1"/>
  <c r="AL328" i="1"/>
  <c r="AL329" i="1"/>
  <c r="AL331" i="1"/>
  <c r="AL334" i="1"/>
  <c r="AL336" i="1"/>
  <c r="AL339" i="1"/>
  <c r="AL340" i="1"/>
  <c r="AL344" i="1"/>
  <c r="AL345" i="1"/>
  <c r="AL346" i="1"/>
  <c r="AL348" i="1"/>
  <c r="AL352" i="1"/>
  <c r="AL353" i="1"/>
  <c r="AM360" i="1"/>
  <c r="AL444" i="1"/>
  <c r="AL448" i="1"/>
  <c r="AL449" i="1"/>
  <c r="AL451" i="1"/>
  <c r="AL453" i="1"/>
  <c r="AL455" i="1"/>
  <c r="AL456" i="1"/>
  <c r="AL458" i="1"/>
  <c r="AL460" i="1"/>
  <c r="AL462" i="1"/>
  <c r="AL464" i="1"/>
  <c r="AL481" i="1"/>
  <c r="AL484" i="1"/>
  <c r="AL488" i="1"/>
  <c r="AL489" i="1"/>
  <c r="AM507" i="1"/>
  <c r="AM515" i="1"/>
  <c r="AL584" i="1"/>
  <c r="AL585" i="1"/>
  <c r="AL587" i="1"/>
  <c r="AL589" i="1"/>
  <c r="AL594" i="1"/>
  <c r="AM768" i="1"/>
  <c r="AM772" i="1"/>
  <c r="AM775" i="1"/>
  <c r="AM781" i="1"/>
  <c r="AL788" i="1"/>
  <c r="AL802" i="1"/>
  <c r="AM422" i="1"/>
  <c r="AL501" i="1"/>
  <c r="AL502" i="1"/>
  <c r="AL503" i="1"/>
  <c r="AL505" i="1"/>
  <c r="AM531" i="1"/>
  <c r="AM543" i="1"/>
  <c r="AL599" i="1"/>
  <c r="AM677" i="1"/>
  <c r="AL764" i="1"/>
  <c r="AL767" i="1"/>
  <c r="AL770" i="1"/>
  <c r="AL771" i="1"/>
  <c r="AL772" i="1"/>
  <c r="AL775" i="1"/>
  <c r="AM785" i="1"/>
  <c r="AM787" i="1"/>
  <c r="AM803" i="1"/>
  <c r="AL16" i="1"/>
  <c r="AL24" i="1"/>
  <c r="AM66" i="1"/>
  <c r="AM84" i="1"/>
  <c r="AM87" i="1"/>
  <c r="AM241" i="1"/>
  <c r="AN241" i="1" s="1"/>
  <c r="AM249" i="1"/>
  <c r="AM253" i="1"/>
  <c r="AM265" i="1"/>
  <c r="AM269" i="1"/>
  <c r="AM274" i="1"/>
  <c r="AL303" i="1"/>
  <c r="AL323" i="1"/>
  <c r="AL35" i="1"/>
  <c r="AM102" i="1"/>
  <c r="AM103" i="1"/>
  <c r="AM104" i="1"/>
  <c r="AM106" i="1"/>
  <c r="AM116" i="1"/>
  <c r="AM117" i="1"/>
  <c r="AM118" i="1"/>
  <c r="AM120" i="1"/>
  <c r="AM123" i="1"/>
  <c r="AM127" i="1"/>
  <c r="AM131" i="1"/>
  <c r="AL173" i="1"/>
  <c r="AL174" i="1"/>
  <c r="AL177" i="1"/>
  <c r="AL264" i="1"/>
  <c r="AL265" i="1"/>
  <c r="AL267" i="1"/>
  <c r="AL268" i="1"/>
  <c r="AL269" i="1"/>
  <c r="AL272" i="1"/>
  <c r="AM281" i="1"/>
  <c r="AM289" i="1"/>
  <c r="AM291" i="1"/>
  <c r="AM292" i="1"/>
  <c r="AM295" i="1"/>
  <c r="AM296" i="1"/>
  <c r="AM297" i="1"/>
  <c r="AM390" i="1"/>
  <c r="AM446" i="1"/>
  <c r="AM453" i="1"/>
  <c r="AM458" i="1"/>
  <c r="AM460" i="1"/>
  <c r="AM466" i="1"/>
  <c r="AM470" i="1"/>
  <c r="AL485" i="1"/>
  <c r="AL491" i="1"/>
  <c r="AL492" i="1"/>
  <c r="AL576" i="1"/>
  <c r="AL580" i="1"/>
  <c r="AL20" i="1"/>
  <c r="AM67" i="1"/>
  <c r="AM86" i="1"/>
  <c r="AL133" i="1"/>
  <c r="AM243" i="1"/>
  <c r="AN243" i="1" s="1"/>
  <c r="AM252" i="1"/>
  <c r="AM254" i="1"/>
  <c r="AM261" i="1"/>
  <c r="AM264" i="1"/>
  <c r="AM266" i="1"/>
  <c r="AM268" i="1"/>
  <c r="AM273" i="1"/>
  <c r="AM275" i="1"/>
  <c r="AM506" i="1"/>
  <c r="AM44" i="1"/>
  <c r="AL67" i="1"/>
  <c r="AL90" i="1"/>
  <c r="AL94" i="1"/>
  <c r="AL97" i="1"/>
  <c r="AL101" i="1"/>
  <c r="AL107" i="1"/>
  <c r="AL110" i="1"/>
  <c r="AL111" i="1"/>
  <c r="AL113" i="1"/>
  <c r="AM178" i="1"/>
  <c r="AM188" i="1"/>
  <c r="AM192" i="1"/>
  <c r="AL209" i="1"/>
  <c r="AL227" i="1"/>
  <c r="AL231" i="1"/>
  <c r="AL279" i="1"/>
  <c r="AL281" i="1"/>
  <c r="AL282" i="1"/>
  <c r="AL284" i="1"/>
  <c r="AL365" i="1"/>
  <c r="AL369" i="1"/>
  <c r="AL372" i="1"/>
  <c r="AL374" i="1"/>
  <c r="AL375" i="1"/>
  <c r="AL377" i="1"/>
  <c r="AL378" i="1"/>
  <c r="AL379" i="1"/>
  <c r="AL384" i="1"/>
  <c r="AL387" i="1"/>
  <c r="AL388" i="1"/>
  <c r="AM398" i="1"/>
  <c r="AM402" i="1"/>
  <c r="AL423" i="1"/>
  <c r="AL517" i="1"/>
  <c r="AL518" i="1"/>
  <c r="AL520" i="1"/>
  <c r="AL521" i="1"/>
  <c r="AL523" i="1"/>
  <c r="AL525" i="1"/>
  <c r="AM550" i="1"/>
  <c r="AM551" i="1"/>
  <c r="AM553" i="1"/>
  <c r="AM558" i="1"/>
  <c r="AM562" i="1"/>
  <c r="AL618" i="1"/>
  <c r="AL747" i="1"/>
  <c r="AL748" i="1"/>
  <c r="AL751" i="1"/>
  <c r="AN531" i="1"/>
  <c r="AL620" i="1"/>
  <c r="AL625" i="1"/>
  <c r="AL638" i="1"/>
  <c r="AM683" i="1"/>
  <c r="AM684" i="1"/>
  <c r="AM685" i="1"/>
  <c r="AL692" i="1"/>
  <c r="AM727" i="1"/>
  <c r="AM728" i="1"/>
  <c r="AM729" i="1"/>
  <c r="AM732" i="1"/>
  <c r="AM736" i="1"/>
  <c r="AM741" i="1"/>
  <c r="AM743" i="1"/>
  <c r="AM744" i="1"/>
  <c r="AL760" i="1"/>
  <c r="AM796" i="1"/>
  <c r="AM797" i="1"/>
  <c r="AM800" i="1"/>
  <c r="AM802" i="1"/>
  <c r="AL808" i="1"/>
  <c r="AL811" i="1"/>
  <c r="AL288" i="1"/>
  <c r="AL291" i="1"/>
  <c r="AL292" i="1"/>
  <c r="AL293" i="1"/>
  <c r="AL294" i="1"/>
  <c r="AL295" i="1"/>
  <c r="AL296" i="1"/>
  <c r="AM307" i="1"/>
  <c r="AN307" i="1" s="1"/>
  <c r="AM312" i="1"/>
  <c r="AM313" i="1"/>
  <c r="AM317" i="1"/>
  <c r="AM322" i="1"/>
  <c r="AL341" i="1"/>
  <c r="AL356" i="1"/>
  <c r="AM369" i="1"/>
  <c r="AM371" i="1"/>
  <c r="AM376" i="1"/>
  <c r="AM378" i="1"/>
  <c r="AM382" i="1"/>
  <c r="AL391" i="1"/>
  <c r="AL403" i="1"/>
  <c r="AL404" i="1"/>
  <c r="AL405" i="1"/>
  <c r="AL406" i="1"/>
  <c r="AL408" i="1"/>
  <c r="AL409" i="1"/>
  <c r="AL410" i="1"/>
  <c r="AL414" i="1"/>
  <c r="AL416" i="1"/>
  <c r="AL417" i="1"/>
  <c r="AL419" i="1"/>
  <c r="AL420" i="1"/>
  <c r="AM430" i="1"/>
  <c r="AM433" i="1"/>
  <c r="AM437" i="1"/>
  <c r="AM438" i="1"/>
  <c r="AL469" i="1"/>
  <c r="AL471" i="1"/>
  <c r="AL472" i="1"/>
  <c r="AL473" i="1"/>
  <c r="AL476" i="1"/>
  <c r="AL478" i="1"/>
  <c r="AM486" i="1"/>
  <c r="AL510" i="1"/>
  <c r="AM519" i="1"/>
  <c r="AM521" i="1"/>
  <c r="AM522" i="1"/>
  <c r="AM523" i="1"/>
  <c r="AL529" i="1"/>
  <c r="AM574" i="1"/>
  <c r="AM578" i="1"/>
  <c r="AL609" i="1"/>
  <c r="AL612" i="1"/>
  <c r="AL613" i="1"/>
  <c r="AM619" i="1"/>
  <c r="AM627" i="1"/>
  <c r="AL675" i="1"/>
  <c r="AL678" i="1"/>
  <c r="AL679" i="1"/>
  <c r="AL680" i="1"/>
  <c r="AM693" i="1"/>
  <c r="AL726" i="1"/>
  <c r="AL727" i="1"/>
  <c r="AL728" i="1"/>
  <c r="AL735" i="1"/>
  <c r="AL738" i="1"/>
  <c r="AL739" i="1"/>
  <c r="AL740" i="1"/>
  <c r="AL742" i="1"/>
  <c r="AL743" i="1"/>
  <c r="AM753" i="1"/>
  <c r="AM755" i="1"/>
  <c r="AM765" i="1"/>
  <c r="AL800" i="1"/>
  <c r="AM813" i="1"/>
  <c r="AL17" i="1"/>
  <c r="AL18" i="1"/>
  <c r="AL19" i="1"/>
  <c r="AL21" i="1"/>
  <c r="AL22" i="1"/>
  <c r="AL23" i="1"/>
  <c r="AM27" i="1"/>
  <c r="AM28" i="1"/>
  <c r="AM29" i="1"/>
  <c r="AM30" i="1"/>
  <c r="AL37" i="1"/>
  <c r="AL51" i="1"/>
  <c r="AL52" i="1"/>
  <c r="AM59" i="1"/>
  <c r="AM61" i="1"/>
  <c r="AM62" i="1"/>
  <c r="AL69" i="1"/>
  <c r="AL77" i="1"/>
  <c r="AL79" i="1"/>
  <c r="AL85" i="1"/>
  <c r="AL86" i="1"/>
  <c r="AM91" i="1"/>
  <c r="AM95" i="1"/>
  <c r="AM99" i="1"/>
  <c r="AM100" i="1"/>
  <c r="AM101" i="1"/>
  <c r="AL109" i="1"/>
  <c r="AL114" i="1"/>
  <c r="AL115" i="1"/>
  <c r="AL117" i="1"/>
  <c r="AL118" i="1"/>
  <c r="AL119" i="1"/>
  <c r="AL122" i="1"/>
  <c r="AL126" i="1"/>
  <c r="AL129" i="1"/>
  <c r="AM132" i="1"/>
  <c r="AM133" i="1"/>
  <c r="AM246" i="1"/>
  <c r="AM256" i="1"/>
  <c r="AM258" i="1"/>
  <c r="AM262" i="1"/>
  <c r="AM270" i="1"/>
  <c r="AL283" i="1"/>
  <c r="AL327" i="1"/>
  <c r="AL367" i="1"/>
  <c r="AL368" i="1"/>
  <c r="AL407" i="1"/>
  <c r="AL445" i="1"/>
  <c r="AL487" i="1"/>
  <c r="AM565" i="1"/>
  <c r="AM566" i="1"/>
  <c r="AM567" i="1"/>
  <c r="AL626" i="1"/>
  <c r="AN16" i="1"/>
  <c r="AN29" i="1"/>
  <c r="AM320" i="1"/>
  <c r="AM357" i="1"/>
  <c r="AM392" i="1"/>
  <c r="AM393" i="1"/>
  <c r="AL536" i="1"/>
  <c r="AL538" i="1"/>
  <c r="AL554" i="1"/>
  <c r="AM617" i="1"/>
  <c r="AM618" i="1"/>
  <c r="AN61" i="1"/>
  <c r="AM11" i="1"/>
  <c r="AM12" i="1"/>
  <c r="AM13" i="1"/>
  <c r="AM14" i="1"/>
  <c r="AL31" i="1"/>
  <c r="AL33" i="1"/>
  <c r="AL34" i="1"/>
  <c r="AM36" i="1"/>
  <c r="AM39" i="1"/>
  <c r="AM42" i="1"/>
  <c r="AM43" i="1"/>
  <c r="AM46" i="1"/>
  <c r="AM47" i="1"/>
  <c r="AL55" i="1"/>
  <c r="AL57" i="1"/>
  <c r="AL63" i="1"/>
  <c r="AL65" i="1"/>
  <c r="AL66" i="1"/>
  <c r="AM68" i="1"/>
  <c r="AM71" i="1"/>
  <c r="AM74" i="1"/>
  <c r="AM75" i="1"/>
  <c r="AM79" i="1"/>
  <c r="AM82" i="1"/>
  <c r="AM83" i="1"/>
  <c r="AL89" i="1"/>
  <c r="AL99" i="1"/>
  <c r="AL102" i="1"/>
  <c r="AL104" i="1"/>
  <c r="AM107" i="1"/>
  <c r="AM109" i="1"/>
  <c r="AM111" i="1"/>
  <c r="AM113" i="1"/>
  <c r="AM114" i="1"/>
  <c r="AM124" i="1"/>
  <c r="AM128" i="1"/>
  <c r="AL137" i="1"/>
  <c r="AL138" i="1"/>
  <c r="AL141" i="1"/>
  <c r="AL237" i="1"/>
  <c r="AL343" i="1"/>
  <c r="AL427" i="1"/>
  <c r="AL428" i="1"/>
  <c r="AM462" i="1"/>
  <c r="AM527" i="1"/>
  <c r="AM528" i="1"/>
  <c r="AM640" i="1"/>
  <c r="AM642" i="1"/>
  <c r="AM643" i="1"/>
  <c r="AM777" i="1"/>
  <c r="AM780" i="1"/>
  <c r="AM134" i="1"/>
  <c r="AM135" i="1"/>
  <c r="AL145" i="1"/>
  <c r="AN145" i="1" s="1"/>
  <c r="AL163" i="1"/>
  <c r="AM171" i="1"/>
  <c r="AM173" i="1"/>
  <c r="AN173" i="1" s="1"/>
  <c r="AM175" i="1"/>
  <c r="AM177" i="1"/>
  <c r="AL197" i="1"/>
  <c r="AM207" i="1"/>
  <c r="AM209" i="1"/>
  <c r="AN209" i="1" s="1"/>
  <c r="AM212" i="1"/>
  <c r="AM214" i="1"/>
  <c r="AM216" i="1"/>
  <c r="AM219" i="1"/>
  <c r="AM223" i="1"/>
  <c r="AM227" i="1"/>
  <c r="AM229" i="1"/>
  <c r="AM230" i="1"/>
  <c r="AM231" i="1"/>
  <c r="AN252" i="1"/>
  <c r="AN269" i="1"/>
  <c r="AM276" i="1"/>
  <c r="AM277" i="1"/>
  <c r="AM279" i="1"/>
  <c r="AL285" i="1"/>
  <c r="AL287" i="1"/>
  <c r="AM300" i="1"/>
  <c r="AM301" i="1"/>
  <c r="AM302" i="1"/>
  <c r="AM304" i="1"/>
  <c r="AM321" i="1"/>
  <c r="AM324" i="1"/>
  <c r="AM326" i="1"/>
  <c r="AL332" i="1"/>
  <c r="AM342" i="1"/>
  <c r="AM344" i="1"/>
  <c r="AL349" i="1"/>
  <c r="AM362" i="1"/>
  <c r="AM364" i="1"/>
  <c r="AM366" i="1"/>
  <c r="AM386" i="1"/>
  <c r="AM396" i="1"/>
  <c r="AM401" i="1"/>
  <c r="AM406" i="1"/>
  <c r="AN406" i="1" s="1"/>
  <c r="AL411" i="1"/>
  <c r="AM424" i="1"/>
  <c r="AM425" i="1"/>
  <c r="AL435" i="1"/>
  <c r="AM440" i="1"/>
  <c r="AM442" i="1"/>
  <c r="AL452" i="1"/>
  <c r="AN458" i="1"/>
  <c r="AM465" i="1"/>
  <c r="AM510" i="1"/>
  <c r="AM512" i="1"/>
  <c r="AM513" i="1"/>
  <c r="AL524" i="1"/>
  <c r="AM598" i="1"/>
  <c r="AM599" i="1"/>
  <c r="AM601" i="1"/>
  <c r="AM622" i="1"/>
  <c r="AM624" i="1"/>
  <c r="AL762" i="1"/>
  <c r="AN802" i="1"/>
  <c r="AL814" i="1"/>
  <c r="AL815" i="1"/>
  <c r="AL134" i="1"/>
  <c r="AM141" i="1"/>
  <c r="AM146" i="1"/>
  <c r="AN146" i="1" s="1"/>
  <c r="AM156" i="1"/>
  <c r="AM160" i="1"/>
  <c r="AL167" i="1"/>
  <c r="AL169" i="1"/>
  <c r="AL171" i="1"/>
  <c r="AL175" i="1"/>
  <c r="AM184" i="1"/>
  <c r="AM187" i="1"/>
  <c r="AM191" i="1"/>
  <c r="AM195" i="1"/>
  <c r="AL201" i="1"/>
  <c r="AL202" i="1"/>
  <c r="AL205" i="1"/>
  <c r="AL207" i="1"/>
  <c r="AL210" i="1"/>
  <c r="AN210" i="1" s="1"/>
  <c r="AL211" i="1"/>
  <c r="AL213" i="1"/>
  <c r="AL215" i="1"/>
  <c r="AL218" i="1"/>
  <c r="AL222" i="1"/>
  <c r="AL225" i="1"/>
  <c r="AL229" i="1"/>
  <c r="AL230" i="1"/>
  <c r="AM234" i="1"/>
  <c r="AM235" i="1"/>
  <c r="AM237" i="1"/>
  <c r="AL255" i="1"/>
  <c r="AL271" i="1"/>
  <c r="AL276" i="1"/>
  <c r="AL277" i="1"/>
  <c r="AM282" i="1"/>
  <c r="AM284" i="1"/>
  <c r="AM286" i="1"/>
  <c r="AL300" i="1"/>
  <c r="AL302" i="1"/>
  <c r="AM310" i="1"/>
  <c r="AM330" i="1"/>
  <c r="AM354" i="1"/>
  <c r="AL362" i="1"/>
  <c r="AL364" i="1"/>
  <c r="AM374" i="1"/>
  <c r="AN374" i="1" s="1"/>
  <c r="AL381" i="1"/>
  <c r="AL382" i="1"/>
  <c r="AL394" i="1"/>
  <c r="AL398" i="1"/>
  <c r="AN398" i="1" s="1"/>
  <c r="AL400" i="1"/>
  <c r="AM414" i="1"/>
  <c r="AM418" i="1"/>
  <c r="AL422" i="1"/>
  <c r="AN422" i="1" s="1"/>
  <c r="AL424" i="1"/>
  <c r="AM434" i="1"/>
  <c r="AL441" i="1"/>
  <c r="AL442" i="1"/>
  <c r="AM449" i="1"/>
  <c r="AL457" i="1"/>
  <c r="AL467" i="1"/>
  <c r="AM469" i="1"/>
  <c r="AM472" i="1"/>
  <c r="AL483" i="1"/>
  <c r="AM488" i="1"/>
  <c r="AM489" i="1"/>
  <c r="AM494" i="1"/>
  <c r="AM498" i="1"/>
  <c r="AL500" i="1"/>
  <c r="AL504" i="1"/>
  <c r="AM559" i="1"/>
  <c r="AL571" i="1"/>
  <c r="AL573" i="1"/>
  <c r="AL574" i="1"/>
  <c r="AL577" i="1"/>
  <c r="AL578" i="1"/>
  <c r="AL579" i="1"/>
  <c r="AM583" i="1"/>
  <c r="AM584" i="1"/>
  <c r="AL586" i="1"/>
  <c r="AM603" i="1"/>
  <c r="AM606" i="1"/>
  <c r="AM608" i="1"/>
  <c r="AN608" i="1" s="1"/>
  <c r="AL644" i="1"/>
  <c r="AL648" i="1"/>
  <c r="AM652" i="1"/>
  <c r="AM655" i="1"/>
  <c r="AM656" i="1"/>
  <c r="AM657" i="1"/>
  <c r="AM689" i="1"/>
  <c r="AM692" i="1"/>
  <c r="AN693" i="1"/>
  <c r="AL722" i="1"/>
  <c r="AL723" i="1"/>
  <c r="AL724" i="1"/>
  <c r="AM748" i="1"/>
  <c r="AM750" i="1"/>
  <c r="AM751" i="1"/>
  <c r="AL790" i="1"/>
  <c r="AL791" i="1"/>
  <c r="AL792" i="1"/>
  <c r="AM805" i="1"/>
  <c r="AM711" i="1"/>
  <c r="AM713" i="1"/>
  <c r="AM716" i="1"/>
  <c r="AL730" i="1"/>
  <c r="AM752" i="1"/>
  <c r="AM756" i="1"/>
  <c r="AM757" i="1"/>
  <c r="AM759" i="1"/>
  <c r="AM760" i="1"/>
  <c r="AL794" i="1"/>
  <c r="AL798" i="1"/>
  <c r="AL799" i="1"/>
  <c r="AM807" i="1"/>
  <c r="AM809" i="1"/>
  <c r="AM811" i="1"/>
  <c r="AL820" i="1"/>
  <c r="AL490" i="1"/>
  <c r="AL494" i="1"/>
  <c r="AL496" i="1"/>
  <c r="AL497" i="1"/>
  <c r="AM501" i="1"/>
  <c r="AM502" i="1"/>
  <c r="AL508" i="1"/>
  <c r="AL509" i="1"/>
  <c r="AM518" i="1"/>
  <c r="AM530" i="1"/>
  <c r="AM534" i="1"/>
  <c r="AM535" i="1"/>
  <c r="AM539" i="1"/>
  <c r="AM541" i="1"/>
  <c r="AM542" i="1"/>
  <c r="AM547" i="1"/>
  <c r="AM555" i="1"/>
  <c r="AN555" i="1" s="1"/>
  <c r="AL560" i="1"/>
  <c r="AL566" i="1"/>
  <c r="AL567" i="1"/>
  <c r="AM575" i="1"/>
  <c r="AM589" i="1"/>
  <c r="AM590" i="1"/>
  <c r="AM594" i="1"/>
  <c r="AM595" i="1"/>
  <c r="AM610" i="1"/>
  <c r="AM613" i="1"/>
  <c r="AL616" i="1"/>
  <c r="AL619" i="1"/>
  <c r="AN619" i="1" s="1"/>
  <c r="AL621" i="1"/>
  <c r="AL622" i="1"/>
  <c r="AL637" i="1"/>
  <c r="AM645" i="1"/>
  <c r="AL652" i="1"/>
  <c r="AL654" i="1"/>
  <c r="AL659" i="1"/>
  <c r="AL661" i="1"/>
  <c r="AL662" i="1"/>
  <c r="AL663" i="1"/>
  <c r="AL664" i="1"/>
  <c r="AL669" i="1"/>
  <c r="AL672" i="1"/>
  <c r="AM676" i="1"/>
  <c r="AM679" i="1"/>
  <c r="AL686" i="1"/>
  <c r="AL691" i="1"/>
  <c r="AM695" i="1"/>
  <c r="AM697" i="1"/>
  <c r="AM699" i="1"/>
  <c r="AL712" i="1"/>
  <c r="AL715" i="1"/>
  <c r="AL716" i="1"/>
  <c r="AM720" i="1"/>
  <c r="AM733" i="1"/>
  <c r="AM737" i="1"/>
  <c r="AM739" i="1"/>
  <c r="AL755" i="1"/>
  <c r="AN755" i="1" s="1"/>
  <c r="AL756" i="1"/>
  <c r="AN756" i="1" s="1"/>
  <c r="AL758" i="1"/>
  <c r="AL759" i="1"/>
  <c r="AM764" i="1"/>
  <c r="AM769" i="1"/>
  <c r="AM771" i="1"/>
  <c r="AL787" i="1"/>
  <c r="AM789" i="1"/>
  <c r="AM791" i="1"/>
  <c r="AL807" i="1"/>
  <c r="AL809" i="1"/>
  <c r="AM812" i="1"/>
  <c r="AM816" i="1"/>
  <c r="AM818" i="1"/>
  <c r="AN818" i="1" s="1"/>
  <c r="AN34" i="1"/>
  <c r="AN52" i="1"/>
  <c r="AN66" i="1"/>
  <c r="AN87" i="1"/>
  <c r="AN104" i="1"/>
  <c r="AN111" i="1"/>
  <c r="AN113" i="1"/>
  <c r="AN139" i="1"/>
  <c r="AN168" i="1"/>
  <c r="AN175" i="1"/>
  <c r="AN177" i="1"/>
  <c r="AN203" i="1"/>
  <c r="AN275" i="1"/>
  <c r="AN282" i="1"/>
  <c r="AN692" i="1"/>
  <c r="AM10" i="1"/>
  <c r="AL12" i="1"/>
  <c r="AN12" i="1" s="1"/>
  <c r="AN19" i="1"/>
  <c r="AM20" i="1"/>
  <c r="AM21" i="1"/>
  <c r="AM26" i="1"/>
  <c r="AM31" i="1"/>
  <c r="AM32" i="1"/>
  <c r="AL39" i="1"/>
  <c r="AN39" i="1" s="1"/>
  <c r="AL41" i="1"/>
  <c r="AN43" i="1"/>
  <c r="AM45" i="1"/>
  <c r="AN45" i="1" s="1"/>
  <c r="AM55" i="1"/>
  <c r="AM58" i="1"/>
  <c r="AM63" i="1"/>
  <c r="AM64" i="1"/>
  <c r="AL71" i="1"/>
  <c r="AN71" i="1" s="1"/>
  <c r="AL73" i="1"/>
  <c r="AN75" i="1"/>
  <c r="AM77" i="1"/>
  <c r="AM80" i="1"/>
  <c r="AM90" i="1"/>
  <c r="AL93" i="1"/>
  <c r="AL95" i="1"/>
  <c r="AN95" i="1" s="1"/>
  <c r="AM97" i="1"/>
  <c r="AN97" i="1" s="1"/>
  <c r="AM98" i="1"/>
  <c r="AM108" i="1"/>
  <c r="AM115" i="1"/>
  <c r="AM119" i="1"/>
  <c r="AL121" i="1"/>
  <c r="AL123" i="1"/>
  <c r="AN123" i="1" s="1"/>
  <c r="AM125" i="1"/>
  <c r="AL130" i="1"/>
  <c r="AM144" i="1"/>
  <c r="AM149" i="1"/>
  <c r="AL152" i="1"/>
  <c r="AN152" i="1" s="1"/>
  <c r="AM154" i="1"/>
  <c r="AL157" i="1"/>
  <c r="AL159" i="1"/>
  <c r="AN159" i="1" s="1"/>
  <c r="AM161" i="1"/>
  <c r="AN161" i="1" s="1"/>
  <c r="AM162" i="1"/>
  <c r="AM172" i="1"/>
  <c r="AM179" i="1"/>
  <c r="AL182" i="1"/>
  <c r="AM183" i="1"/>
  <c r="AL185" i="1"/>
  <c r="AL187" i="1"/>
  <c r="AN187" i="1" s="1"/>
  <c r="AM189" i="1"/>
  <c r="AL194" i="1"/>
  <c r="AM208" i="1"/>
  <c r="AM213" i="1"/>
  <c r="AL216" i="1"/>
  <c r="AN216" i="1" s="1"/>
  <c r="AM218" i="1"/>
  <c r="AL221" i="1"/>
  <c r="AL223" i="1"/>
  <c r="AN223" i="1" s="1"/>
  <c r="AM225" i="1"/>
  <c r="AN225" i="1" s="1"/>
  <c r="AM226" i="1"/>
  <c r="AM232" i="1"/>
  <c r="AM236" i="1"/>
  <c r="AM245" i="1"/>
  <c r="AM248" i="1"/>
  <c r="AL251" i="1"/>
  <c r="AM257" i="1"/>
  <c r="AM278" i="1"/>
  <c r="AM298" i="1"/>
  <c r="AM309" i="1"/>
  <c r="AL315" i="1"/>
  <c r="AM325" i="1"/>
  <c r="AN325" i="1" s="1"/>
  <c r="AN362" i="1"/>
  <c r="AN476" i="1"/>
  <c r="AM481" i="1"/>
  <c r="AN510" i="1"/>
  <c r="AM546" i="1"/>
  <c r="AN23" i="1"/>
  <c r="AL15" i="1"/>
  <c r="AN15" i="1" s="1"/>
  <c r="AM17" i="1"/>
  <c r="AL36" i="1"/>
  <c r="AN36" i="1" s="1"/>
  <c r="AM38" i="1"/>
  <c r="AM40" i="1"/>
  <c r="AN40" i="1" s="1"/>
  <c r="AL50" i="1"/>
  <c r="AN50" i="1" s="1"/>
  <c r="AL53" i="1"/>
  <c r="AL56" i="1"/>
  <c r="AM60" i="1"/>
  <c r="AL68" i="1"/>
  <c r="AN68" i="1" s="1"/>
  <c r="AM70" i="1"/>
  <c r="AM72" i="1"/>
  <c r="AN72" i="1" s="1"/>
  <c r="AL84" i="1"/>
  <c r="AN84" i="1" s="1"/>
  <c r="AL88" i="1"/>
  <c r="AN107" i="1"/>
  <c r="AN114" i="1"/>
  <c r="AN136" i="1"/>
  <c r="AN141" i="1"/>
  <c r="AN143" i="1"/>
  <c r="AN171" i="1"/>
  <c r="AN178" i="1"/>
  <c r="AN200" i="1"/>
  <c r="AN205" i="1"/>
  <c r="AN207" i="1"/>
  <c r="AN235" i="1"/>
  <c r="AN302" i="1"/>
  <c r="AN312" i="1"/>
  <c r="AL11" i="1"/>
  <c r="AN11" i="1" s="1"/>
  <c r="AL27" i="1"/>
  <c r="AN27" i="1" s="1"/>
  <c r="AL32" i="1"/>
  <c r="AM48" i="1"/>
  <c r="AN48" i="1" s="1"/>
  <c r="AL59" i="1"/>
  <c r="AN59" i="1" s="1"/>
  <c r="AL64" i="1"/>
  <c r="AN77" i="1"/>
  <c r="AL80" i="1"/>
  <c r="AL91" i="1"/>
  <c r="AN91" i="1" s="1"/>
  <c r="AM93" i="1"/>
  <c r="AL98" i="1"/>
  <c r="AN98" i="1" s="1"/>
  <c r="AM112" i="1"/>
  <c r="AL120" i="1"/>
  <c r="AN120" i="1" s="1"/>
  <c r="AM122" i="1"/>
  <c r="AL125" i="1"/>
  <c r="AN125" i="1" s="1"/>
  <c r="AL127" i="1"/>
  <c r="AN127" i="1" s="1"/>
  <c r="AM129" i="1"/>
  <c r="AN129" i="1" s="1"/>
  <c r="AM130" i="1"/>
  <c r="AM140" i="1"/>
  <c r="AM147" i="1"/>
  <c r="AL150" i="1"/>
  <c r="AM151" i="1"/>
  <c r="AL153" i="1"/>
  <c r="AL155" i="1"/>
  <c r="AN155" i="1" s="1"/>
  <c r="AM157" i="1"/>
  <c r="AL162" i="1"/>
  <c r="AN162" i="1" s="1"/>
  <c r="AM176" i="1"/>
  <c r="AM181" i="1"/>
  <c r="AL184" i="1"/>
  <c r="AN184" i="1" s="1"/>
  <c r="AM186" i="1"/>
  <c r="AL189" i="1"/>
  <c r="AN189" i="1" s="1"/>
  <c r="AL191" i="1"/>
  <c r="AN191" i="1" s="1"/>
  <c r="AM193" i="1"/>
  <c r="AN193" i="1" s="1"/>
  <c r="AM194" i="1"/>
  <c r="AM204" i="1"/>
  <c r="AM211" i="1"/>
  <c r="AL214" i="1"/>
  <c r="AM215" i="1"/>
  <c r="AL217" i="1"/>
  <c r="AL219" i="1"/>
  <c r="AN219" i="1" s="1"/>
  <c r="AM221" i="1"/>
  <c r="AL226" i="1"/>
  <c r="AN226" i="1" s="1"/>
  <c r="AM228" i="1"/>
  <c r="AL233" i="1"/>
  <c r="AM239" i="1"/>
  <c r="AM250" i="1"/>
  <c r="AM280" i="1"/>
  <c r="AL299" i="1"/>
  <c r="AM305" i="1"/>
  <c r="AM314" i="1"/>
  <c r="AN345" i="1"/>
  <c r="AM394" i="1"/>
  <c r="AN394" i="1" s="1"/>
  <c r="AN408" i="1"/>
  <c r="AM410" i="1"/>
  <c r="AN410" i="1" s="1"/>
  <c r="AM426" i="1"/>
  <c r="AN426" i="1" s="1"/>
  <c r="AM456" i="1"/>
  <c r="AM503" i="1"/>
  <c r="AN506" i="1"/>
  <c r="AM591" i="1"/>
  <c r="AM665" i="1"/>
  <c r="AM331" i="1"/>
  <c r="AL333" i="1"/>
  <c r="AM341" i="1"/>
  <c r="AM348" i="1"/>
  <c r="AL351" i="1"/>
  <c r="AN353" i="1"/>
  <c r="AM355" i="1"/>
  <c r="AN355" i="1" s="1"/>
  <c r="AN364" i="1"/>
  <c r="AM365" i="1"/>
  <c r="AM373" i="1"/>
  <c r="AN378" i="1"/>
  <c r="AM384" i="1"/>
  <c r="AM389" i="1"/>
  <c r="AL397" i="1"/>
  <c r="AL399" i="1"/>
  <c r="AM403" i="1"/>
  <c r="AN403" i="1" s="1"/>
  <c r="AN405" i="1"/>
  <c r="AL413" i="1"/>
  <c r="AL415" i="1"/>
  <c r="AN417" i="1"/>
  <c r="AM419" i="1"/>
  <c r="AN419" i="1" s="1"/>
  <c r="AL429" i="1"/>
  <c r="AM439" i="1"/>
  <c r="AN442" i="1"/>
  <c r="AM444" i="1"/>
  <c r="AL447" i="1"/>
  <c r="AN449" i="1"/>
  <c r="AM451" i="1"/>
  <c r="AM461" i="1"/>
  <c r="AM464" i="1"/>
  <c r="AN472" i="1"/>
  <c r="AM473" i="1"/>
  <c r="AL475" i="1"/>
  <c r="AM485" i="1"/>
  <c r="AL493" i="1"/>
  <c r="AL495" i="1"/>
  <c r="AN497" i="1"/>
  <c r="AM499" i="1"/>
  <c r="AN499" i="1" s="1"/>
  <c r="AM514" i="1"/>
  <c r="AN523" i="1"/>
  <c r="AM525" i="1"/>
  <c r="AN534" i="1"/>
  <c r="AN567" i="1"/>
  <c r="AM602" i="1"/>
  <c r="AM614" i="1"/>
  <c r="AN622" i="1"/>
  <c r="AM626" i="1"/>
  <c r="AN626" i="1" s="1"/>
  <c r="AM636" i="1"/>
  <c r="AM680" i="1"/>
  <c r="AM708" i="1"/>
  <c r="AM745" i="1"/>
  <c r="AM792" i="1"/>
  <c r="AN821" i="1"/>
  <c r="AM240" i="1"/>
  <c r="AN249" i="1"/>
  <c r="AN254" i="1"/>
  <c r="AN261" i="1"/>
  <c r="AM267" i="1"/>
  <c r="AM285" i="1"/>
  <c r="AN285" i="1" s="1"/>
  <c r="AM293" i="1"/>
  <c r="AM294" i="1"/>
  <c r="AN294" i="1" s="1"/>
  <c r="AL301" i="1"/>
  <c r="AN301" i="1" s="1"/>
  <c r="AM306" i="1"/>
  <c r="AL317" i="1"/>
  <c r="AN317" i="1" s="1"/>
  <c r="AL319" i="1"/>
  <c r="AM323" i="1"/>
  <c r="AN323" i="1" s="1"/>
  <c r="AM327" i="1"/>
  <c r="AM332" i="1"/>
  <c r="AL335" i="1"/>
  <c r="AM343" i="1"/>
  <c r="AM349" i="1"/>
  <c r="AN349" i="1" s="1"/>
  <c r="AM361" i="1"/>
  <c r="AL363" i="1"/>
  <c r="AL371" i="1"/>
  <c r="AN371" i="1" s="1"/>
  <c r="AM380" i="1"/>
  <c r="AN382" i="1"/>
  <c r="AM428" i="1"/>
  <c r="AL431" i="1"/>
  <c r="AN433" i="1"/>
  <c r="AM435" i="1"/>
  <c r="AN435" i="1" s="1"/>
  <c r="AN438" i="1"/>
  <c r="AM445" i="1"/>
  <c r="AN445" i="1" s="1"/>
  <c r="AN456" i="1"/>
  <c r="AM457" i="1"/>
  <c r="AL459" i="1"/>
  <c r="AN469" i="1"/>
  <c r="AL477" i="1"/>
  <c r="AN477" i="1" s="1"/>
  <c r="AL479" i="1"/>
  <c r="AM483" i="1"/>
  <c r="AN483" i="1" s="1"/>
  <c r="AM487" i="1"/>
  <c r="AN490" i="1"/>
  <c r="AM492" i="1"/>
  <c r="AN503" i="1"/>
  <c r="AM526" i="1"/>
  <c r="AM582" i="1"/>
  <c r="AL588" i="1"/>
  <c r="AM605" i="1"/>
  <c r="AM615" i="1"/>
  <c r="AM629" i="1"/>
  <c r="AM653" i="1"/>
  <c r="AL660" i="1"/>
  <c r="AM681" i="1"/>
  <c r="AN684" i="1"/>
  <c r="AL703" i="1"/>
  <c r="AM724" i="1"/>
  <c r="AN748" i="1"/>
  <c r="AN780" i="1"/>
  <c r="AM782" i="1"/>
  <c r="AM783" i="1"/>
  <c r="AL232" i="1"/>
  <c r="AN232" i="1" s="1"/>
  <c r="AN237" i="1"/>
  <c r="AL239" i="1"/>
  <c r="AN239" i="1" s="1"/>
  <c r="AM242" i="1"/>
  <c r="AN242" i="1" s="1"/>
  <c r="AL245" i="1"/>
  <c r="AN245" i="1" s="1"/>
  <c r="AM247" i="1"/>
  <c r="AN247" i="1" s="1"/>
  <c r="AL250" i="1"/>
  <c r="AL256" i="1"/>
  <c r="AL257" i="1"/>
  <c r="AN257" i="1" s="1"/>
  <c r="AM259" i="1"/>
  <c r="AN259" i="1" s="1"/>
  <c r="AL270" i="1"/>
  <c r="AN270" i="1" s="1"/>
  <c r="AL280" i="1"/>
  <c r="AL286" i="1"/>
  <c r="AM290" i="1"/>
  <c r="AL298" i="1"/>
  <c r="AL309" i="1"/>
  <c r="AN309" i="1" s="1"/>
  <c r="AL314" i="1"/>
  <c r="AM316" i="1"/>
  <c r="AM318" i="1"/>
  <c r="AN318" i="1" s="1"/>
  <c r="AL326" i="1"/>
  <c r="AN326" i="1" s="1"/>
  <c r="AM328" i="1"/>
  <c r="AN328" i="1" s="1"/>
  <c r="AM333" i="1"/>
  <c r="AM334" i="1"/>
  <c r="AM339" i="1"/>
  <c r="AL347" i="1"/>
  <c r="AL350" i="1"/>
  <c r="AN350" i="1" s="1"/>
  <c r="AL360" i="1"/>
  <c r="AL366" i="1"/>
  <c r="AN366" i="1" s="1"/>
  <c r="AM370" i="1"/>
  <c r="AL373" i="1"/>
  <c r="AL376" i="1"/>
  <c r="AN376" i="1" s="1"/>
  <c r="AM377" i="1"/>
  <c r="AM381" i="1"/>
  <c r="AN381" i="1" s="1"/>
  <c r="AL383" i="1"/>
  <c r="AL385" i="1"/>
  <c r="AN385" i="1" s="1"/>
  <c r="AM387" i="1"/>
  <c r="AL396" i="1"/>
  <c r="AN396" i="1" s="1"/>
  <c r="AM397" i="1"/>
  <c r="AL412" i="1"/>
  <c r="AM413" i="1"/>
  <c r="AN413" i="1" s="1"/>
  <c r="AM416" i="1"/>
  <c r="AM429" i="1"/>
  <c r="AN429" i="1" s="1"/>
  <c r="AM436" i="1"/>
  <c r="AL440" i="1"/>
  <c r="AM441" i="1"/>
  <c r="AL443" i="1"/>
  <c r="AL446" i="1"/>
  <c r="AM454" i="1"/>
  <c r="AL461" i="1"/>
  <c r="AN461" i="1" s="1"/>
  <c r="AL463" i="1"/>
  <c r="AM467" i="1"/>
  <c r="AL470" i="1"/>
  <c r="AN470" i="1" s="1"/>
  <c r="AL474" i="1"/>
  <c r="AM478" i="1"/>
  <c r="AL486" i="1"/>
  <c r="AN486" i="1" s="1"/>
  <c r="AM493" i="1"/>
  <c r="AN493" i="1" s="1"/>
  <c r="AM505" i="1"/>
  <c r="AL507" i="1"/>
  <c r="AM511" i="1"/>
  <c r="AL516" i="1"/>
  <c r="AL537" i="1"/>
  <c r="AL539" i="1"/>
  <c r="AN539" i="1" s="1"/>
  <c r="AL548" i="1"/>
  <c r="AL549" i="1"/>
  <c r="AL550" i="1"/>
  <c r="AL561" i="1"/>
  <c r="AL569" i="1"/>
  <c r="AL570" i="1"/>
  <c r="AM585" i="1"/>
  <c r="AL592" i="1"/>
  <c r="AL593" i="1"/>
  <c r="AM596" i="1"/>
  <c r="AN596" i="1" s="1"/>
  <c r="AL606" i="1"/>
  <c r="AN606" i="1" s="1"/>
  <c r="AL617" i="1"/>
  <c r="AN617" i="1" s="1"/>
  <c r="AL630" i="1"/>
  <c r="AN631" i="1"/>
  <c r="AM632" i="1"/>
  <c r="AL639" i="1"/>
  <c r="AL640" i="1"/>
  <c r="AN640" i="1" s="1"/>
  <c r="AM644" i="1"/>
  <c r="AM658" i="1"/>
  <c r="AN658" i="1" s="1"/>
  <c r="AN669" i="1"/>
  <c r="AM672" i="1"/>
  <c r="AN672" i="1" s="1"/>
  <c r="AN674" i="1"/>
  <c r="AL682" i="1"/>
  <c r="AL683" i="1"/>
  <c r="AM725" i="1"/>
  <c r="AM740" i="1"/>
  <c r="AL746" i="1"/>
  <c r="AN800" i="1"/>
  <c r="AL512" i="1"/>
  <c r="AN512" i="1" s="1"/>
  <c r="AM520" i="1"/>
  <c r="AN520" i="1" s="1"/>
  <c r="AL522" i="1"/>
  <c r="AN522" i="1" s="1"/>
  <c r="AM537" i="1"/>
  <c r="AL540" i="1"/>
  <c r="AM544" i="1"/>
  <c r="AN544" i="1" s="1"/>
  <c r="AM549" i="1"/>
  <c r="AM554" i="1"/>
  <c r="AL556" i="1"/>
  <c r="AN558" i="1"/>
  <c r="AM560" i="1"/>
  <c r="AN560" i="1" s="1"/>
  <c r="AL562" i="1"/>
  <c r="AN562" i="1" s="1"/>
  <c r="AM569" i="1"/>
  <c r="AL572" i="1"/>
  <c r="AN574" i="1"/>
  <c r="AM576" i="1"/>
  <c r="AN576" i="1" s="1"/>
  <c r="AM577" i="1"/>
  <c r="AM586" i="1"/>
  <c r="AN586" i="1" s="1"/>
  <c r="AM587" i="1"/>
  <c r="AM592" i="1"/>
  <c r="AL600" i="1"/>
  <c r="AL603" i="1"/>
  <c r="AN603" i="1" s="1"/>
  <c r="AL624" i="1"/>
  <c r="AN624" i="1" s="1"/>
  <c r="AL627" i="1"/>
  <c r="AN627" i="1" s="1"/>
  <c r="AN637" i="1"/>
  <c r="AM639" i="1"/>
  <c r="AL642" i="1"/>
  <c r="AN642" i="1" s="1"/>
  <c r="AM646" i="1"/>
  <c r="AL651" i="1"/>
  <c r="AM667" i="1"/>
  <c r="AM688" i="1"/>
  <c r="AM696" i="1"/>
  <c r="AN716" i="1"/>
  <c r="AM718" i="1"/>
  <c r="AM719" i="1"/>
  <c r="AM761" i="1"/>
  <c r="AM773" i="1"/>
  <c r="AL778" i="1"/>
  <c r="AM784" i="1"/>
  <c r="AM793" i="1"/>
  <c r="AM804" i="1"/>
  <c r="AL515" i="1"/>
  <c r="AN515" i="1" s="1"/>
  <c r="AM517" i="1"/>
  <c r="AL530" i="1"/>
  <c r="AM532" i="1"/>
  <c r="AM533" i="1"/>
  <c r="AM538" i="1"/>
  <c r="AN538" i="1" s="1"/>
  <c r="AL552" i="1"/>
  <c r="AM563" i="1"/>
  <c r="AN563" i="1" s="1"/>
  <c r="AL565" i="1"/>
  <c r="AM570" i="1"/>
  <c r="AM571" i="1"/>
  <c r="AM579" i="1"/>
  <c r="AN579" i="1" s="1"/>
  <c r="AL581" i="1"/>
  <c r="AN581" i="1" s="1"/>
  <c r="AL582" i="1"/>
  <c r="AL597" i="1"/>
  <c r="AL598" i="1"/>
  <c r="AN598" i="1" s="1"/>
  <c r="AN602" i="1"/>
  <c r="AL605" i="1"/>
  <c r="AM607" i="1"/>
  <c r="AM611" i="1"/>
  <c r="AL615" i="1"/>
  <c r="AM623" i="1"/>
  <c r="AL629" i="1"/>
  <c r="AN629" i="1" s="1"/>
  <c r="AL636" i="1"/>
  <c r="AN636" i="1" s="1"/>
  <c r="AM641" i="1"/>
  <c r="AL646" i="1"/>
  <c r="AL647" i="1"/>
  <c r="AN660" i="1"/>
  <c r="AM663" i="1"/>
  <c r="AL667" i="1"/>
  <c r="AM690" i="1"/>
  <c r="AM706" i="1"/>
  <c r="AN706" i="1" s="1"/>
  <c r="AL710" i="1"/>
  <c r="AL711" i="1"/>
  <c r="AM712" i="1"/>
  <c r="AL714" i="1"/>
  <c r="AL731" i="1"/>
  <c r="AL732" i="1"/>
  <c r="AN732" i="1" s="1"/>
  <c r="AM734" i="1"/>
  <c r="AM735" i="1"/>
  <c r="AN739" i="1"/>
  <c r="AN740" i="1"/>
  <c r="AM749" i="1"/>
  <c r="AL754" i="1"/>
  <c r="AL763" i="1"/>
  <c r="AN764" i="1"/>
  <c r="AM766" i="1"/>
  <c r="AM767" i="1"/>
  <c r="AL774" i="1"/>
  <c r="AM776" i="1"/>
  <c r="AL786" i="1"/>
  <c r="AM788" i="1"/>
  <c r="AL795" i="1"/>
  <c r="AL805" i="1"/>
  <c r="AN805" i="1" s="1"/>
  <c r="AL816" i="1"/>
  <c r="AN787" i="1"/>
  <c r="AM798" i="1"/>
  <c r="AN798" i="1" s="1"/>
  <c r="AM799" i="1"/>
  <c r="AM808" i="1"/>
  <c r="AL810" i="1"/>
  <c r="AN812" i="1"/>
  <c r="AM814" i="1"/>
  <c r="AN814" i="1" s="1"/>
  <c r="AM815" i="1"/>
  <c r="AM819" i="1"/>
  <c r="AM820" i="1"/>
  <c r="AM647" i="1"/>
  <c r="AM651" i="1"/>
  <c r="AL655" i="1"/>
  <c r="AM661" i="1"/>
  <c r="AL665" i="1"/>
  <c r="AN665" i="1" s="1"/>
  <c r="AL671" i="1"/>
  <c r="AM673" i="1"/>
  <c r="AL676" i="1"/>
  <c r="AN676" i="1" s="1"/>
  <c r="AM682" i="1"/>
  <c r="AN682" i="1" s="1"/>
  <c r="AL685" i="1"/>
  <c r="AN685" i="1" s="1"/>
  <c r="AL690" i="1"/>
  <c r="AL697" i="1"/>
  <c r="AN697" i="1" s="1"/>
  <c r="AL701" i="1"/>
  <c r="AN701" i="1" s="1"/>
  <c r="AM709" i="1"/>
  <c r="AL713" i="1"/>
  <c r="AN713" i="1" s="1"/>
  <c r="AM715" i="1"/>
  <c r="AL718" i="1"/>
  <c r="AN718" i="1" s="1"/>
  <c r="AL720" i="1"/>
  <c r="AM722" i="1"/>
  <c r="AN722" i="1" s="1"/>
  <c r="AL725" i="1"/>
  <c r="AL729" i="1"/>
  <c r="AN729" i="1" s="1"/>
  <c r="AM731" i="1"/>
  <c r="AL734" i="1"/>
  <c r="AL736" i="1"/>
  <c r="AN736" i="1" s="1"/>
  <c r="AM738" i="1"/>
  <c r="AN738" i="1" s="1"/>
  <c r="AL741" i="1"/>
  <c r="AN741" i="1" s="1"/>
  <c r="AL745" i="1"/>
  <c r="AM747" i="1"/>
  <c r="AL750" i="1"/>
  <c r="AN750" i="1" s="1"/>
  <c r="AL752" i="1"/>
  <c r="AN752" i="1" s="1"/>
  <c r="AM754" i="1"/>
  <c r="AL757" i="1"/>
  <c r="AN757" i="1" s="1"/>
  <c r="AL761" i="1"/>
  <c r="AM763" i="1"/>
  <c r="AL766" i="1"/>
  <c r="AL768" i="1"/>
  <c r="AN768" i="1" s="1"/>
  <c r="AM770" i="1"/>
  <c r="AN770" i="1" s="1"/>
  <c r="AL773" i="1"/>
  <c r="AN773" i="1" s="1"/>
  <c r="AL777" i="1"/>
  <c r="AN777" i="1" s="1"/>
  <c r="AM779" i="1"/>
  <c r="AL782" i="1"/>
  <c r="AN782" i="1" s="1"/>
  <c r="AL784" i="1"/>
  <c r="AN784" i="1" s="1"/>
  <c r="AM786" i="1"/>
  <c r="AM790" i="1"/>
  <c r="AL793" i="1"/>
  <c r="AN793" i="1" s="1"/>
  <c r="AM795" i="1"/>
  <c r="AM801" i="1"/>
  <c r="AL803" i="1"/>
  <c r="AL804" i="1"/>
  <c r="AM817" i="1"/>
  <c r="AL819" i="1"/>
  <c r="AN14" i="1"/>
  <c r="AN25" i="1"/>
  <c r="AN35" i="1"/>
  <c r="AN67" i="1"/>
  <c r="AN10" i="1"/>
  <c r="AN21" i="1"/>
  <c r="AN26" i="1"/>
  <c r="AN31" i="1"/>
  <c r="AN63" i="1"/>
  <c r="AN17" i="1"/>
  <c r="AN22" i="1"/>
  <c r="AN24" i="1"/>
  <c r="AN51" i="1"/>
  <c r="AN56" i="1"/>
  <c r="AN88" i="1"/>
  <c r="AN13" i="1"/>
  <c r="AN18" i="1"/>
  <c r="AN20" i="1"/>
  <c r="AN32" i="1"/>
  <c r="AN47" i="1"/>
  <c r="AN55" i="1"/>
  <c r="AN64" i="1"/>
  <c r="AN38" i="1"/>
  <c r="AN54" i="1"/>
  <c r="AN70" i="1"/>
  <c r="AN99" i="1"/>
  <c r="AN101" i="1"/>
  <c r="AN115" i="1"/>
  <c r="AN117" i="1"/>
  <c r="AN131" i="1"/>
  <c r="AN133" i="1"/>
  <c r="AN147" i="1"/>
  <c r="AN149" i="1"/>
  <c r="AN163" i="1"/>
  <c r="AN165" i="1"/>
  <c r="AN179" i="1"/>
  <c r="AN181" i="1"/>
  <c r="AN195" i="1"/>
  <c r="AN197" i="1"/>
  <c r="AN211" i="1"/>
  <c r="AN213" i="1"/>
  <c r="AN227" i="1"/>
  <c r="AN229" i="1"/>
  <c r="AN253" i="1"/>
  <c r="AN277" i="1"/>
  <c r="AN300" i="1"/>
  <c r="AN320" i="1"/>
  <c r="AN384" i="1"/>
  <c r="AN389" i="1"/>
  <c r="AN788" i="1"/>
  <c r="AM33" i="1"/>
  <c r="AN33" i="1" s="1"/>
  <c r="AN42" i="1"/>
  <c r="AM49" i="1"/>
  <c r="AN49" i="1" s="1"/>
  <c r="AN58" i="1"/>
  <c r="AM65" i="1"/>
  <c r="AN65" i="1" s="1"/>
  <c r="AN74" i="1"/>
  <c r="AM78" i="1"/>
  <c r="AN78" i="1" s="1"/>
  <c r="AN82" i="1"/>
  <c r="AN83" i="1"/>
  <c r="AM85" i="1"/>
  <c r="AN85" i="1" s="1"/>
  <c r="AN90" i="1"/>
  <c r="AN106" i="1"/>
  <c r="AN122" i="1"/>
  <c r="AN138" i="1"/>
  <c r="AN154" i="1"/>
  <c r="AN170" i="1"/>
  <c r="AN186" i="1"/>
  <c r="AN202" i="1"/>
  <c r="AN218" i="1"/>
  <c r="AN234" i="1"/>
  <c r="AN264" i="1"/>
  <c r="AN265" i="1"/>
  <c r="AN284" i="1"/>
  <c r="AN341" i="1"/>
  <c r="AN594" i="1"/>
  <c r="AN30" i="1"/>
  <c r="AM37" i="1"/>
  <c r="AN37" i="1" s="1"/>
  <c r="AN46" i="1"/>
  <c r="AM53" i="1"/>
  <c r="AN53" i="1" s="1"/>
  <c r="AN62" i="1"/>
  <c r="AM69" i="1"/>
  <c r="AN69" i="1" s="1"/>
  <c r="AM81" i="1"/>
  <c r="AN81" i="1" s="1"/>
  <c r="AN86" i="1"/>
  <c r="AN102" i="1"/>
  <c r="AN103" i="1"/>
  <c r="AN118" i="1"/>
  <c r="AN119" i="1"/>
  <c r="AN134" i="1"/>
  <c r="AN135" i="1"/>
  <c r="AN150" i="1"/>
  <c r="AN151" i="1"/>
  <c r="AN166" i="1"/>
  <c r="AN167" i="1"/>
  <c r="AN182" i="1"/>
  <c r="AN183" i="1"/>
  <c r="AN198" i="1"/>
  <c r="AN199" i="1"/>
  <c r="AN214" i="1"/>
  <c r="AN215" i="1"/>
  <c r="AN230" i="1"/>
  <c r="AN231" i="1"/>
  <c r="AN296" i="1"/>
  <c r="AN297" i="1"/>
  <c r="AN314" i="1"/>
  <c r="AN316" i="1"/>
  <c r="AN327" i="1"/>
  <c r="AN346" i="1"/>
  <c r="AN348" i="1"/>
  <c r="AN369" i="1"/>
  <c r="AN377" i="1"/>
  <c r="AN467" i="1"/>
  <c r="AN525" i="1"/>
  <c r="AN630" i="1"/>
  <c r="AN634" i="1"/>
  <c r="AN662" i="1"/>
  <c r="AN668" i="1"/>
  <c r="AL28" i="1"/>
  <c r="AN28" i="1" s="1"/>
  <c r="AM41" i="1"/>
  <c r="AN41" i="1" s="1"/>
  <c r="AL44" i="1"/>
  <c r="AN44" i="1" s="1"/>
  <c r="AM57" i="1"/>
  <c r="AN57" i="1" s="1"/>
  <c r="AL60" i="1"/>
  <c r="AN60" i="1" s="1"/>
  <c r="AM73" i="1"/>
  <c r="AN73" i="1" s="1"/>
  <c r="AM94" i="1"/>
  <c r="AN94" i="1" s="1"/>
  <c r="AL100" i="1"/>
  <c r="AN100" i="1" s="1"/>
  <c r="AM110" i="1"/>
  <c r="AN110" i="1" s="1"/>
  <c r="AL116" i="1"/>
  <c r="AN116" i="1" s="1"/>
  <c r="AM126" i="1"/>
  <c r="AN126" i="1" s="1"/>
  <c r="AL132" i="1"/>
  <c r="AN132" i="1" s="1"/>
  <c r="AM142" i="1"/>
  <c r="AN142" i="1" s="1"/>
  <c r="AL148" i="1"/>
  <c r="AN148" i="1" s="1"/>
  <c r="AM158" i="1"/>
  <c r="AN158" i="1" s="1"/>
  <c r="AL164" i="1"/>
  <c r="AN164" i="1" s="1"/>
  <c r="AM174" i="1"/>
  <c r="AN174" i="1" s="1"/>
  <c r="AL180" i="1"/>
  <c r="AN180" i="1" s="1"/>
  <c r="AM190" i="1"/>
  <c r="AN190" i="1" s="1"/>
  <c r="AL196" i="1"/>
  <c r="AN196" i="1" s="1"/>
  <c r="AM206" i="1"/>
  <c r="AN206" i="1" s="1"/>
  <c r="AL212" i="1"/>
  <c r="AN212" i="1" s="1"/>
  <c r="AM222" i="1"/>
  <c r="AN222" i="1" s="1"/>
  <c r="AL228" i="1"/>
  <c r="AN228" i="1" s="1"/>
  <c r="AM238" i="1"/>
  <c r="AN238" i="1" s="1"/>
  <c r="AN267" i="1"/>
  <c r="AL273" i="1"/>
  <c r="AN273" i="1" s="1"/>
  <c r="AN293" i="1"/>
  <c r="AN304" i="1"/>
  <c r="AN365" i="1"/>
  <c r="AN392" i="1"/>
  <c r="AN393" i="1"/>
  <c r="AM400" i="1"/>
  <c r="AN400" i="1" s="1"/>
  <c r="AN412" i="1"/>
  <c r="AM423" i="1"/>
  <c r="AN423" i="1" s="1"/>
  <c r="AN444" i="1"/>
  <c r="AN453" i="1"/>
  <c r="AN535" i="1"/>
  <c r="AN537" i="1"/>
  <c r="AL76" i="1"/>
  <c r="AN76" i="1" s="1"/>
  <c r="AM89" i="1"/>
  <c r="AN89" i="1" s="1"/>
  <c r="AL92" i="1"/>
  <c r="AN92" i="1" s="1"/>
  <c r="AM105" i="1"/>
  <c r="AN105" i="1" s="1"/>
  <c r="AL108" i="1"/>
  <c r="AN108" i="1" s="1"/>
  <c r="AM121" i="1"/>
  <c r="AN121" i="1" s="1"/>
  <c r="AL124" i="1"/>
  <c r="AN124" i="1" s="1"/>
  <c r="AM137" i="1"/>
  <c r="AN137" i="1" s="1"/>
  <c r="AL140" i="1"/>
  <c r="AN140" i="1" s="1"/>
  <c r="AM153" i="1"/>
  <c r="AN153" i="1" s="1"/>
  <c r="AL156" i="1"/>
  <c r="AN156" i="1" s="1"/>
  <c r="AM169" i="1"/>
  <c r="AN169" i="1" s="1"/>
  <c r="AL172" i="1"/>
  <c r="AN172" i="1" s="1"/>
  <c r="AM185" i="1"/>
  <c r="AN185" i="1" s="1"/>
  <c r="AL188" i="1"/>
  <c r="AN188" i="1" s="1"/>
  <c r="AM201" i="1"/>
  <c r="AN201" i="1" s="1"/>
  <c r="AL204" i="1"/>
  <c r="AN204" i="1" s="1"/>
  <c r="AM217" i="1"/>
  <c r="AN217" i="1" s="1"/>
  <c r="AL220" i="1"/>
  <c r="AN220" i="1" s="1"/>
  <c r="AM233" i="1"/>
  <c r="AN233" i="1" s="1"/>
  <c r="AL236" i="1"/>
  <c r="AN236" i="1" s="1"/>
  <c r="AM244" i="1"/>
  <c r="AN244" i="1" s="1"/>
  <c r="AN248" i="1"/>
  <c r="AM251" i="1"/>
  <c r="AN251" i="1" s="1"/>
  <c r="AN256" i="1"/>
  <c r="AM260" i="1"/>
  <c r="AN260" i="1" s="1"/>
  <c r="AN268" i="1"/>
  <c r="AM272" i="1"/>
  <c r="AN272" i="1" s="1"/>
  <c r="AL289" i="1"/>
  <c r="AN289" i="1" s="1"/>
  <c r="AL305" i="1"/>
  <c r="AN305" i="1" s="1"/>
  <c r="AN329" i="1"/>
  <c r="AN339" i="1"/>
  <c r="AN343" i="1"/>
  <c r="AL357" i="1"/>
  <c r="AN357" i="1" s="1"/>
  <c r="AN460" i="1"/>
  <c r="AN474" i="1"/>
  <c r="AN481" i="1"/>
  <c r="AN551" i="1"/>
  <c r="AN643" i="1"/>
  <c r="AM698" i="1"/>
  <c r="AN698" i="1" s="1"/>
  <c r="AL96" i="1"/>
  <c r="AN96" i="1" s="1"/>
  <c r="AL112" i="1"/>
  <c r="AN112" i="1" s="1"/>
  <c r="AL128" i="1"/>
  <c r="AN128" i="1" s="1"/>
  <c r="AL144" i="1"/>
  <c r="AN144" i="1" s="1"/>
  <c r="AL160" i="1"/>
  <c r="AN160" i="1" s="1"/>
  <c r="AL176" i="1"/>
  <c r="AN176" i="1" s="1"/>
  <c r="AL192" i="1"/>
  <c r="AN192" i="1" s="1"/>
  <c r="AL208" i="1"/>
  <c r="AN208" i="1" s="1"/>
  <c r="AL224" i="1"/>
  <c r="AN224" i="1" s="1"/>
  <c r="AL240" i="1"/>
  <c r="AN240" i="1" s="1"/>
  <c r="AL246" i="1"/>
  <c r="AN246" i="1" s="1"/>
  <c r="AL266" i="1"/>
  <c r="AN266" i="1" s="1"/>
  <c r="AL278" i="1"/>
  <c r="AN278" i="1" s="1"/>
  <c r="AN279" i="1"/>
  <c r="AN286" i="1"/>
  <c r="AN291" i="1"/>
  <c r="AN295" i="1"/>
  <c r="AN313" i="1"/>
  <c r="AN331" i="1"/>
  <c r="AN334" i="1"/>
  <c r="AN336" i="1"/>
  <c r="AN439" i="1"/>
  <c r="AN457" i="1"/>
  <c r="AN462" i="1"/>
  <c r="AN464" i="1"/>
  <c r="AN487" i="1"/>
  <c r="AN528" i="1"/>
  <c r="AN618" i="1"/>
  <c r="AN644" i="1"/>
  <c r="AL262" i="1"/>
  <c r="AN262" i="1" s="1"/>
  <c r="AM263" i="1"/>
  <c r="AN263" i="1" s="1"/>
  <c r="AN280" i="1"/>
  <c r="AN281" i="1"/>
  <c r="AM288" i="1"/>
  <c r="AN288" i="1" s="1"/>
  <c r="AM308" i="1"/>
  <c r="AN308" i="1" s="1"/>
  <c r="AL310" i="1"/>
  <c r="AN310" i="1" s="1"/>
  <c r="AM311" i="1"/>
  <c r="AN311" i="1" s="1"/>
  <c r="AL321" i="1"/>
  <c r="AN321" i="1" s="1"/>
  <c r="AN332" i="1"/>
  <c r="AL342" i="1"/>
  <c r="AN342" i="1" s="1"/>
  <c r="AN352" i="1"/>
  <c r="AM368" i="1"/>
  <c r="AN368" i="1" s="1"/>
  <c r="AM372" i="1"/>
  <c r="AN372" i="1" s="1"/>
  <c r="AM379" i="1"/>
  <c r="AN379" i="1" s="1"/>
  <c r="AN387" i="1"/>
  <c r="AN409" i="1"/>
  <c r="AN416" i="1"/>
  <c r="AM420" i="1"/>
  <c r="AN437" i="1"/>
  <c r="AN446" i="1"/>
  <c r="AN451" i="1"/>
  <c r="AN473" i="1"/>
  <c r="AN480" i="1"/>
  <c r="AM484" i="1"/>
  <c r="AM504" i="1"/>
  <c r="AN504" i="1" s="1"/>
  <c r="AM516" i="1"/>
  <c r="AN516" i="1" s="1"/>
  <c r="AN530" i="1"/>
  <c r="AN532" i="1"/>
  <c r="AN578" i="1"/>
  <c r="AN582" i="1"/>
  <c r="AL610" i="1"/>
  <c r="AN610" i="1" s="1"/>
  <c r="AN615" i="1"/>
  <c r="AN779" i="1"/>
  <c r="AN816" i="1"/>
  <c r="AN276" i="1"/>
  <c r="AM283" i="1"/>
  <c r="AN283" i="1" s="1"/>
  <c r="AN292" i="1"/>
  <c r="AM299" i="1"/>
  <c r="AN299" i="1" s="1"/>
  <c r="AM315" i="1"/>
  <c r="AN315" i="1" s="1"/>
  <c r="AN324" i="1"/>
  <c r="AM356" i="1"/>
  <c r="AN356" i="1" s="1"/>
  <c r="AN360" i="1"/>
  <c r="AN361" i="1"/>
  <c r="AM363" i="1"/>
  <c r="AN363" i="1" s="1"/>
  <c r="AM375" i="1"/>
  <c r="AN375" i="1" s="1"/>
  <c r="AN380" i="1"/>
  <c r="AM404" i="1"/>
  <c r="AN404" i="1" s="1"/>
  <c r="AM407" i="1"/>
  <c r="AN407" i="1" s="1"/>
  <c r="AN421" i="1"/>
  <c r="AN428" i="1"/>
  <c r="AN430" i="1"/>
  <c r="AN440" i="1"/>
  <c r="AN441" i="1"/>
  <c r="AM448" i="1"/>
  <c r="AN448" i="1" s="1"/>
  <c r="AM468" i="1"/>
  <c r="AN468" i="1" s="1"/>
  <c r="AM471" i="1"/>
  <c r="AN471" i="1" s="1"/>
  <c r="AN485" i="1"/>
  <c r="AN492" i="1"/>
  <c r="AN494" i="1"/>
  <c r="AN501" i="1"/>
  <c r="AN502" i="1"/>
  <c r="AN507" i="1"/>
  <c r="AM509" i="1"/>
  <c r="AN509" i="1" s="1"/>
  <c r="AN513" i="1"/>
  <c r="AN518" i="1"/>
  <c r="AN521" i="1"/>
  <c r="AN541" i="1"/>
  <c r="AM557" i="1"/>
  <c r="AN557" i="1" s="1"/>
  <c r="AM561" i="1"/>
  <c r="AN561" i="1" s="1"/>
  <c r="AM568" i="1"/>
  <c r="AN568" i="1" s="1"/>
  <c r="AM580" i="1"/>
  <c r="AN580" i="1" s="1"/>
  <c r="AN584" i="1"/>
  <c r="AN587" i="1"/>
  <c r="AN589" i="1"/>
  <c r="AN592" i="1"/>
  <c r="AN599" i="1"/>
  <c r="AN601" i="1"/>
  <c r="AN632" i="1"/>
  <c r="AN635" i="1"/>
  <c r="AN650" i="1"/>
  <c r="AN653" i="1"/>
  <c r="AN679" i="1"/>
  <c r="AN680" i="1"/>
  <c r="AN695" i="1"/>
  <c r="AN696" i="1"/>
  <c r="AN715" i="1"/>
  <c r="AN720" i="1"/>
  <c r="AM255" i="1"/>
  <c r="AN255" i="1" s="1"/>
  <c r="AL258" i="1"/>
  <c r="AN258" i="1" s="1"/>
  <c r="AM271" i="1"/>
  <c r="AN271" i="1" s="1"/>
  <c r="AL274" i="1"/>
  <c r="AN274" i="1" s="1"/>
  <c r="AM287" i="1"/>
  <c r="AN287" i="1" s="1"/>
  <c r="AL290" i="1"/>
  <c r="AN290" i="1" s="1"/>
  <c r="AM303" i="1"/>
  <c r="AN303" i="1" s="1"/>
  <c r="AL306" i="1"/>
  <c r="AN306" i="1" s="1"/>
  <c r="AM319" i="1"/>
  <c r="AN319" i="1" s="1"/>
  <c r="AL322" i="1"/>
  <c r="AN322" i="1" s="1"/>
  <c r="AL330" i="1"/>
  <c r="AN330" i="1" s="1"/>
  <c r="AL337" i="1"/>
  <c r="AN337" i="1" s="1"/>
  <c r="AM340" i="1"/>
  <c r="AN340" i="1" s="1"/>
  <c r="AN344" i="1"/>
  <c r="AM347" i="1"/>
  <c r="AN347" i="1" s="1"/>
  <c r="AL358" i="1"/>
  <c r="AN358" i="1" s="1"/>
  <c r="AM359" i="1"/>
  <c r="AN359" i="1" s="1"/>
  <c r="AM388" i="1"/>
  <c r="AL390" i="1"/>
  <c r="AN390" i="1" s="1"/>
  <c r="AM391" i="1"/>
  <c r="AN391" i="1" s="1"/>
  <c r="AL401" i="1"/>
  <c r="AN401" i="1" s="1"/>
  <c r="AN414" i="1"/>
  <c r="AN424" i="1"/>
  <c r="AN425" i="1"/>
  <c r="AM432" i="1"/>
  <c r="AN432" i="1" s="1"/>
  <c r="AM452" i="1"/>
  <c r="AN452" i="1" s="1"/>
  <c r="AL454" i="1"/>
  <c r="AN454" i="1" s="1"/>
  <c r="AM455" i="1"/>
  <c r="AN455" i="1" s="1"/>
  <c r="AL465" i="1"/>
  <c r="AN465" i="1" s="1"/>
  <c r="AN478" i="1"/>
  <c r="AN488" i="1"/>
  <c r="AN489" i="1"/>
  <c r="AM496" i="1"/>
  <c r="AN496" i="1" s="1"/>
  <c r="AN514" i="1"/>
  <c r="AN517" i="1"/>
  <c r="AN542" i="1"/>
  <c r="AL546" i="1"/>
  <c r="AN546" i="1" s="1"/>
  <c r="AN553" i="1"/>
  <c r="AN554" i="1"/>
  <c r="AN565" i="1"/>
  <c r="AN566" i="1"/>
  <c r="AN571" i="1"/>
  <c r="AM573" i="1"/>
  <c r="AN573" i="1" s="1"/>
  <c r="AN577" i="1"/>
  <c r="AN585" i="1"/>
  <c r="AL595" i="1"/>
  <c r="AN595" i="1" s="1"/>
  <c r="AN605" i="1"/>
  <c r="AM621" i="1"/>
  <c r="AN621" i="1" s="1"/>
  <c r="AM625" i="1"/>
  <c r="AN625" i="1" s="1"/>
  <c r="AL645" i="1"/>
  <c r="AN645" i="1" s="1"/>
  <c r="AN655" i="1"/>
  <c r="AN664" i="1"/>
  <c r="AL688" i="1"/>
  <c r="AN688" i="1" s="1"/>
  <c r="AN767" i="1"/>
  <c r="AN795" i="1"/>
  <c r="AN815" i="1"/>
  <c r="AN820" i="1"/>
  <c r="AN388" i="1"/>
  <c r="AM395" i="1"/>
  <c r="AN395" i="1" s="1"/>
  <c r="AM411" i="1"/>
  <c r="AN411" i="1" s="1"/>
  <c r="AN420" i="1"/>
  <c r="AM427" i="1"/>
  <c r="AN427" i="1" s="1"/>
  <c r="AN436" i="1"/>
  <c r="AM443" i="1"/>
  <c r="AN443" i="1" s="1"/>
  <c r="AM459" i="1"/>
  <c r="AN459" i="1" s="1"/>
  <c r="AM475" i="1"/>
  <c r="AN475" i="1" s="1"/>
  <c r="AN484" i="1"/>
  <c r="AM491" i="1"/>
  <c r="AN491" i="1" s="1"/>
  <c r="AM500" i="1"/>
  <c r="AN500" i="1" s="1"/>
  <c r="AN505" i="1"/>
  <c r="AM545" i="1"/>
  <c r="AN545" i="1" s="1"/>
  <c r="AN549" i="1"/>
  <c r="AN550" i="1"/>
  <c r="AM552" i="1"/>
  <c r="AN552" i="1" s="1"/>
  <c r="AM564" i="1"/>
  <c r="AN564" i="1" s="1"/>
  <c r="AN569" i="1"/>
  <c r="AM609" i="1"/>
  <c r="AN609" i="1" s="1"/>
  <c r="AN613" i="1"/>
  <c r="AN614" i="1"/>
  <c r="AM616" i="1"/>
  <c r="AN616" i="1" s="1"/>
  <c r="AM628" i="1"/>
  <c r="AN628" i="1" s="1"/>
  <c r="AN639" i="1"/>
  <c r="AN648" i="1"/>
  <c r="AN651" i="1"/>
  <c r="AN661" i="1"/>
  <c r="AN671" i="1"/>
  <c r="AM675" i="1"/>
  <c r="AN675" i="1" s="1"/>
  <c r="AN683" i="1"/>
  <c r="AM687" i="1"/>
  <c r="AN687" i="1" s="1"/>
  <c r="AN699" i="1"/>
  <c r="AN702" i="1"/>
  <c r="AN704" i="1"/>
  <c r="AN708" i="1"/>
  <c r="AM726" i="1"/>
  <c r="AN726" i="1" s="1"/>
  <c r="AN751" i="1"/>
  <c r="AN761" i="1"/>
  <c r="AN763" i="1"/>
  <c r="AN809" i="1"/>
  <c r="AN811" i="1"/>
  <c r="AN819" i="1"/>
  <c r="AM335" i="1"/>
  <c r="AN335" i="1" s="1"/>
  <c r="AL338" i="1"/>
  <c r="AN338" i="1" s="1"/>
  <c r="AM351" i="1"/>
  <c r="AN351" i="1" s="1"/>
  <c r="AL354" i="1"/>
  <c r="AN354" i="1" s="1"/>
  <c r="AM367" i="1"/>
  <c r="AN367" i="1" s="1"/>
  <c r="AL370" i="1"/>
  <c r="AN370" i="1" s="1"/>
  <c r="AM383" i="1"/>
  <c r="AN383" i="1" s="1"/>
  <c r="AL386" i="1"/>
  <c r="AN386" i="1" s="1"/>
  <c r="AM399" i="1"/>
  <c r="AN399" i="1" s="1"/>
  <c r="AL402" i="1"/>
  <c r="AN402" i="1" s="1"/>
  <c r="AM415" i="1"/>
  <c r="AN415" i="1" s="1"/>
  <c r="AL418" i="1"/>
  <c r="AN418" i="1" s="1"/>
  <c r="AM431" i="1"/>
  <c r="AN431" i="1" s="1"/>
  <c r="AL434" i="1"/>
  <c r="AN434" i="1" s="1"/>
  <c r="AM447" i="1"/>
  <c r="AN447" i="1" s="1"/>
  <c r="AL450" i="1"/>
  <c r="AN450" i="1" s="1"/>
  <c r="AM463" i="1"/>
  <c r="AN463" i="1" s="1"/>
  <c r="AL466" i="1"/>
  <c r="AN466" i="1" s="1"/>
  <c r="AM479" i="1"/>
  <c r="AN479" i="1" s="1"/>
  <c r="AL482" i="1"/>
  <c r="AN482" i="1" s="1"/>
  <c r="AM495" i="1"/>
  <c r="AN495" i="1" s="1"/>
  <c r="AL498" i="1"/>
  <c r="AN498" i="1" s="1"/>
  <c r="AL519" i="1"/>
  <c r="AN519" i="1" s="1"/>
  <c r="AL526" i="1"/>
  <c r="AN526" i="1" s="1"/>
  <c r="AM529" i="1"/>
  <c r="AN529" i="1" s="1"/>
  <c r="AN533" i="1"/>
  <c r="AM536" i="1"/>
  <c r="AN536" i="1" s="1"/>
  <c r="AL547" i="1"/>
  <c r="AN547" i="1" s="1"/>
  <c r="AM548" i="1"/>
  <c r="AN548" i="1" s="1"/>
  <c r="AL583" i="1"/>
  <c r="AN583" i="1" s="1"/>
  <c r="AL590" i="1"/>
  <c r="AN590" i="1" s="1"/>
  <c r="AM593" i="1"/>
  <c r="AN593" i="1" s="1"/>
  <c r="AN597" i="1"/>
  <c r="AM600" i="1"/>
  <c r="AN600" i="1" s="1"/>
  <c r="AL611" i="1"/>
  <c r="AN611" i="1" s="1"/>
  <c r="AM612" i="1"/>
  <c r="AN612" i="1" s="1"/>
  <c r="AL633" i="1"/>
  <c r="AN633" i="1" s="1"/>
  <c r="AN647" i="1"/>
  <c r="AL681" i="1"/>
  <c r="AN681" i="1" s="1"/>
  <c r="AM691" i="1"/>
  <c r="AN691" i="1" s="1"/>
  <c r="AM694" i="1"/>
  <c r="AN694" i="1" s="1"/>
  <c r="AN719" i="1"/>
  <c r="AN724" i="1"/>
  <c r="AN771" i="1"/>
  <c r="AN772" i="1"/>
  <c r="AN790" i="1"/>
  <c r="AN799" i="1"/>
  <c r="AM508" i="1"/>
  <c r="AN508" i="1" s="1"/>
  <c r="AL511" i="1"/>
  <c r="AN511" i="1" s="1"/>
  <c r="AM524" i="1"/>
  <c r="AN524" i="1" s="1"/>
  <c r="AL527" i="1"/>
  <c r="AN527" i="1" s="1"/>
  <c r="AM540" i="1"/>
  <c r="AN540" i="1" s="1"/>
  <c r="AL543" i="1"/>
  <c r="AN543" i="1" s="1"/>
  <c r="AM556" i="1"/>
  <c r="AN556" i="1" s="1"/>
  <c r="AL559" i="1"/>
  <c r="AN559" i="1" s="1"/>
  <c r="AM572" i="1"/>
  <c r="AN572" i="1" s="1"/>
  <c r="AL575" i="1"/>
  <c r="AN575" i="1" s="1"/>
  <c r="AM588" i="1"/>
  <c r="AN588" i="1" s="1"/>
  <c r="AL591" i="1"/>
  <c r="AN591" i="1" s="1"/>
  <c r="AM604" i="1"/>
  <c r="AN604" i="1" s="1"/>
  <c r="AL607" i="1"/>
  <c r="AN607" i="1" s="1"/>
  <c r="AM620" i="1"/>
  <c r="AN620" i="1" s="1"/>
  <c r="AL623" i="1"/>
  <c r="AN623" i="1" s="1"/>
  <c r="AL649" i="1"/>
  <c r="AN649" i="1" s="1"/>
  <c r="AL656" i="1"/>
  <c r="AN656" i="1" s="1"/>
  <c r="AM659" i="1"/>
  <c r="AN659" i="1" s="1"/>
  <c r="AN663" i="1"/>
  <c r="AM666" i="1"/>
  <c r="AN666" i="1" s="1"/>
  <c r="AL677" i="1"/>
  <c r="AN677" i="1" s="1"/>
  <c r="AM678" i="1"/>
  <c r="AN678" i="1" s="1"/>
  <c r="AN707" i="1"/>
  <c r="AN723" i="1"/>
  <c r="AN731" i="1"/>
  <c r="AN735" i="1"/>
  <c r="AN745" i="1"/>
  <c r="AN747" i="1"/>
  <c r="AM758" i="1"/>
  <c r="AN758" i="1" s="1"/>
  <c r="AN783" i="1"/>
  <c r="AL789" i="1"/>
  <c r="AN789" i="1" s="1"/>
  <c r="AL796" i="1"/>
  <c r="AN796" i="1" s="1"/>
  <c r="AN803" i="1"/>
  <c r="AN804" i="1"/>
  <c r="AM638" i="1"/>
  <c r="AN638" i="1" s="1"/>
  <c r="AL641" i="1"/>
  <c r="AN641" i="1" s="1"/>
  <c r="AM654" i="1"/>
  <c r="AN654" i="1" s="1"/>
  <c r="AL657" i="1"/>
  <c r="AN657" i="1" s="1"/>
  <c r="AM670" i="1"/>
  <c r="AN670" i="1" s="1"/>
  <c r="AL673" i="1"/>
  <c r="AN673" i="1" s="1"/>
  <c r="AM686" i="1"/>
  <c r="AN686" i="1" s="1"/>
  <c r="AL689" i="1"/>
  <c r="AN689" i="1" s="1"/>
  <c r="AN700" i="1"/>
  <c r="AM703" i="1"/>
  <c r="AN703" i="1" s="1"/>
  <c r="AL709" i="1"/>
  <c r="AN709" i="1" s="1"/>
  <c r="AM710" i="1"/>
  <c r="AN710" i="1" s="1"/>
  <c r="AM742" i="1"/>
  <c r="AN742" i="1" s="1"/>
  <c r="AM774" i="1"/>
  <c r="AN774" i="1" s="1"/>
  <c r="AM806" i="1"/>
  <c r="AN806" i="1" s="1"/>
  <c r="AL705" i="1"/>
  <c r="AN705" i="1" s="1"/>
  <c r="AN711" i="1"/>
  <c r="AN712" i="1"/>
  <c r="AN727" i="1"/>
  <c r="AN728" i="1"/>
  <c r="AN743" i="1"/>
  <c r="AN744" i="1"/>
  <c r="AN759" i="1"/>
  <c r="AN760" i="1"/>
  <c r="AN775" i="1"/>
  <c r="AN776" i="1"/>
  <c r="AN791" i="1"/>
  <c r="AN792" i="1"/>
  <c r="AN807" i="1"/>
  <c r="AN808" i="1"/>
  <c r="AM714" i="1"/>
  <c r="AN714" i="1" s="1"/>
  <c r="AL717" i="1"/>
  <c r="AN717" i="1" s="1"/>
  <c r="AM730" i="1"/>
  <c r="AN730" i="1" s="1"/>
  <c r="AL733" i="1"/>
  <c r="AN733" i="1" s="1"/>
  <c r="AM746" i="1"/>
  <c r="AN746" i="1" s="1"/>
  <c r="AL749" i="1"/>
  <c r="AN749" i="1" s="1"/>
  <c r="AM762" i="1"/>
  <c r="AN762" i="1" s="1"/>
  <c r="AL765" i="1"/>
  <c r="AN765" i="1" s="1"/>
  <c r="AM778" i="1"/>
  <c r="AN778" i="1" s="1"/>
  <c r="AL781" i="1"/>
  <c r="AN781" i="1" s="1"/>
  <c r="AM794" i="1"/>
  <c r="AN794" i="1" s="1"/>
  <c r="AL797" i="1"/>
  <c r="AN797" i="1" s="1"/>
  <c r="AM810" i="1"/>
  <c r="AN810" i="1" s="1"/>
  <c r="AL813" i="1"/>
  <c r="AN813" i="1" s="1"/>
  <c r="AL721" i="1"/>
  <c r="AN721" i="1" s="1"/>
  <c r="AL737" i="1"/>
  <c r="AN737" i="1" s="1"/>
  <c r="AL753" i="1"/>
  <c r="AN753" i="1" s="1"/>
  <c r="AL769" i="1"/>
  <c r="AN769" i="1" s="1"/>
  <c r="AL785" i="1"/>
  <c r="AN785" i="1" s="1"/>
  <c r="AL801" i="1"/>
  <c r="AN801" i="1" s="1"/>
  <c r="AL817" i="1"/>
  <c r="AN817" i="1" s="1"/>
  <c r="AN646" i="1" l="1"/>
  <c r="AN652" i="1"/>
  <c r="AN667" i="1"/>
  <c r="AN109" i="1"/>
  <c r="AN79" i="1"/>
  <c r="AN786" i="1"/>
  <c r="AN80" i="1"/>
  <c r="AN194" i="1"/>
  <c r="AN130" i="1"/>
  <c r="AN725" i="1"/>
  <c r="AN570" i="1"/>
  <c r="AN93" i="1"/>
  <c r="AN766" i="1"/>
  <c r="AN734" i="1"/>
  <c r="AN690" i="1"/>
  <c r="AN754" i="1"/>
  <c r="AN298" i="1"/>
  <c r="AN250" i="1"/>
  <c r="AN397" i="1"/>
  <c r="AN373" i="1"/>
  <c r="AN333" i="1"/>
  <c r="AN221" i="1"/>
  <c r="AN157" i="1"/>
</calcChain>
</file>

<file path=xl/sharedStrings.xml><?xml version="1.0" encoding="utf-8"?>
<sst xmlns="http://schemas.openxmlformats.org/spreadsheetml/2006/main" count="21303" uniqueCount="18950">
  <si>
    <t>CLIENT IDENTIFIER</t>
  </si>
  <si>
    <t>MA1 LF</t>
  </si>
  <si>
    <t>MA2 LF</t>
  </si>
  <si>
    <t>MA3 LF</t>
  </si>
  <si>
    <t>MA4 LF</t>
  </si>
  <si>
    <t>MA5 LF</t>
  </si>
  <si>
    <t>MB1 LF</t>
  </si>
  <si>
    <t>MB2 LF</t>
  </si>
  <si>
    <t>MB3 LF</t>
  </si>
  <si>
    <t>MB4 LF</t>
  </si>
  <si>
    <t>MB5 LF</t>
  </si>
  <si>
    <t>MC1 LF</t>
  </si>
  <si>
    <t>MC2 LF</t>
  </si>
  <si>
    <t>MC3 LF</t>
  </si>
  <si>
    <t>MC4 LF</t>
  </si>
  <si>
    <t>MC5 LF</t>
  </si>
  <si>
    <t>MD1 LF</t>
  </si>
  <si>
    <t>MD2 LF</t>
  </si>
  <si>
    <t>MD3 LF</t>
  </si>
  <si>
    <t>MD4 LF</t>
  </si>
  <si>
    <t>MD5 LF</t>
  </si>
  <si>
    <t>beta-muricholate</t>
  </si>
  <si>
    <t>Lipid</t>
  </si>
  <si>
    <t>Primary Bile Acid Metabolism</t>
  </si>
  <si>
    <t>LC/MS Neg</t>
  </si>
  <si>
    <t>2393-59-1</t>
  </si>
  <si>
    <t>C17726</t>
  </si>
  <si>
    <t>HMDB00415</t>
  </si>
  <si>
    <t>7-ketodeoxycholate</t>
  </si>
  <si>
    <t>Secondary Bile Acid Metabolism</t>
  </si>
  <si>
    <t>911-40-0</t>
  </si>
  <si>
    <t>HMDB00391</t>
  </si>
  <si>
    <t>5-aminovalerate</t>
  </si>
  <si>
    <t>Amino Acid</t>
  </si>
  <si>
    <t>Lysine Metabolism</t>
  </si>
  <si>
    <t>LC/MS Pos Early</t>
  </si>
  <si>
    <t>660-88-8</t>
  </si>
  <si>
    <t>C00431</t>
  </si>
  <si>
    <t>HMDB03355</t>
  </si>
  <si>
    <t>chenodeoxycholate</t>
  </si>
  <si>
    <t>474-24-9;474-25-9</t>
  </si>
  <si>
    <t>C02528</t>
  </si>
  <si>
    <t>HMDB00518</t>
  </si>
  <si>
    <t>4-imidazoleacetate</t>
  </si>
  <si>
    <t>Histidine Metabolism</t>
  </si>
  <si>
    <t>645-65-8</t>
  </si>
  <si>
    <t>C02835</t>
  </si>
  <si>
    <t>HMDB02024</t>
  </si>
  <si>
    <t>2,3-dihydroxyisovalerate</t>
  </si>
  <si>
    <t>Xenobiotics</t>
  </si>
  <si>
    <t>Food Component/Plant</t>
  </si>
  <si>
    <t>LC/MS Polar</t>
  </si>
  <si>
    <t>1756-18-9</t>
  </si>
  <si>
    <t>C04039</t>
  </si>
  <si>
    <t>HMDB12141</t>
  </si>
  <si>
    <t>2-hydroxyglutarate</t>
  </si>
  <si>
    <t>Fatty Acid, Dicarboxylate</t>
  </si>
  <si>
    <t>40951-21-1</t>
  </si>
  <si>
    <t>C02630</t>
  </si>
  <si>
    <t>HMDB00606</t>
  </si>
  <si>
    <t>2-isopropylmalate</t>
  </si>
  <si>
    <t>3237-44-3</t>
  </si>
  <si>
    <t>C02504</t>
  </si>
  <si>
    <t>HMDB00402</t>
  </si>
  <si>
    <t>3-ketosphinganine</t>
  </si>
  <si>
    <t>Sphingolipid Synthesis</t>
  </si>
  <si>
    <t>LC/MS Pos Late</t>
  </si>
  <si>
    <t>18944-28-0</t>
  </si>
  <si>
    <t>C02934</t>
  </si>
  <si>
    <t>HMDB01480</t>
  </si>
  <si>
    <t>2-piperidinone</t>
  </si>
  <si>
    <t>675-20-7</t>
  </si>
  <si>
    <t>HMDB11749</t>
  </si>
  <si>
    <t>3-hydroxy-3-methylglutarate</t>
  </si>
  <si>
    <t>Mevalonate Metabolism</t>
  </si>
  <si>
    <t>503-49-1</t>
  </si>
  <si>
    <t>C03761</t>
  </si>
  <si>
    <t>HMDB00355</t>
  </si>
  <si>
    <t>(12 or 13)-methylmyristate (a15:0 or i15:0)</t>
  </si>
  <si>
    <t>Fatty Acid, Branched</t>
  </si>
  <si>
    <t>2485-71-4</t>
  </si>
  <si>
    <t>N-acetylglutamate</t>
  </si>
  <si>
    <t>Glutamate Metabolism</t>
  </si>
  <si>
    <t>C00624</t>
  </si>
  <si>
    <t>HMDB01138</t>
  </si>
  <si>
    <t>2'-deoxyuridine</t>
  </si>
  <si>
    <t>Nucleotide</t>
  </si>
  <si>
    <t>Pyrimidine Metabolism, Uracil containing</t>
  </si>
  <si>
    <t>951-78-0</t>
  </si>
  <si>
    <t>C00526</t>
  </si>
  <si>
    <t>HMDB00012</t>
  </si>
  <si>
    <t>cholate</t>
  </si>
  <si>
    <t>81-25-4</t>
  </si>
  <si>
    <t>C00695</t>
  </si>
  <si>
    <t>HMDB00619</t>
  </si>
  <si>
    <t>ferulate</t>
  </si>
  <si>
    <t>537-98-4</t>
  </si>
  <si>
    <t>C01494</t>
  </si>
  <si>
    <t>HMDB00954</t>
  </si>
  <si>
    <t>dCMP</t>
  </si>
  <si>
    <t>Pyrimidine Metabolism, Cytidine containing</t>
  </si>
  <si>
    <t>1032-65-1</t>
  </si>
  <si>
    <t>C00239</t>
  </si>
  <si>
    <t>HMDB01202</t>
  </si>
  <si>
    <t>N-acetylglucosamine/N-acetylgalactosamine</t>
  </si>
  <si>
    <t>Carbohydrate</t>
  </si>
  <si>
    <t>Aminosugar Metabolism</t>
  </si>
  <si>
    <t>HMDB00215</t>
  </si>
  <si>
    <t>sinapate</t>
  </si>
  <si>
    <t>530-59-6</t>
  </si>
  <si>
    <t>C00482</t>
  </si>
  <si>
    <t>HMDB32616</t>
  </si>
  <si>
    <t>glyco-beta-muricholate</t>
  </si>
  <si>
    <t>2-aminophenol sulfate</t>
  </si>
  <si>
    <t>Chemical</t>
  </si>
  <si>
    <t>HMDB61116</t>
  </si>
  <si>
    <t>methylsuccinate</t>
  </si>
  <si>
    <t>Leucine, Isoleucine and Valine Metabolism</t>
  </si>
  <si>
    <t>498-21-5</t>
  </si>
  <si>
    <t>HMDB01844</t>
  </si>
  <si>
    <t>5-methyluridine (ribothymidine)</t>
  </si>
  <si>
    <t>1463-10-1</t>
  </si>
  <si>
    <t>HMDB00884</t>
  </si>
  <si>
    <t>indoleacetate</t>
  </si>
  <si>
    <t>Tryptophan Metabolism</t>
  </si>
  <si>
    <t>6505-45-9</t>
  </si>
  <si>
    <t>C00954</t>
  </si>
  <si>
    <t>HMDB00197</t>
  </si>
  <si>
    <t>thymidine</t>
  </si>
  <si>
    <t>Pyrimidine Metabolism, Thymine containing</t>
  </si>
  <si>
    <t>50-89-5</t>
  </si>
  <si>
    <t>C00214</t>
  </si>
  <si>
    <t>HMDB00273</t>
  </si>
  <si>
    <t>1-methyl-5-imidazoleacetate</t>
  </si>
  <si>
    <t>4200-48-0</t>
  </si>
  <si>
    <t>HMDB04988</t>
  </si>
  <si>
    <t>5,6-dihydrouridine</t>
  </si>
  <si>
    <t>2'-deoxyinosine</t>
  </si>
  <si>
    <t>Purine Metabolism, (Hypo)Xanthine/Inosine containing</t>
  </si>
  <si>
    <t>890-38-0</t>
  </si>
  <si>
    <t>C05512</t>
  </si>
  <si>
    <t>HMDB00071</t>
  </si>
  <si>
    <t>gentisate</t>
  </si>
  <si>
    <t>Tyrosine Metabolism</t>
  </si>
  <si>
    <t>490-79-9</t>
  </si>
  <si>
    <t>C00628</t>
  </si>
  <si>
    <t>HMDB00152</t>
  </si>
  <si>
    <t>indoleacetylglycine</t>
  </si>
  <si>
    <t>hydroquinone sulfate</t>
  </si>
  <si>
    <t>Drug - Topical Agents</t>
  </si>
  <si>
    <t>123-31-9</t>
  </si>
  <si>
    <t>C00530</t>
  </si>
  <si>
    <t>HMDB02434</t>
  </si>
  <si>
    <t>galacturonate</t>
  </si>
  <si>
    <t>91510-62-2</t>
  </si>
  <si>
    <t>C08348</t>
  </si>
  <si>
    <t>HMDB02545</t>
  </si>
  <si>
    <t>2-hydroxyadipate</t>
  </si>
  <si>
    <t>18294-85-4</t>
  </si>
  <si>
    <t>C02360</t>
  </si>
  <si>
    <t>HMDB00321</t>
  </si>
  <si>
    <t>pyridoxine (Vitamin B6)</t>
  </si>
  <si>
    <t>Cofactors and Vitamins</t>
  </si>
  <si>
    <t>Vitamin B6 Metabolism</t>
  </si>
  <si>
    <t>58-56-0</t>
  </si>
  <si>
    <t>C00314</t>
  </si>
  <si>
    <t>HMDB02075</t>
  </si>
  <si>
    <t>succinate</t>
  </si>
  <si>
    <t>Energy</t>
  </si>
  <si>
    <t>TCA Cycle</t>
  </si>
  <si>
    <t>110-15-6</t>
  </si>
  <si>
    <t>C00042</t>
  </si>
  <si>
    <t>HMDB00254</t>
  </si>
  <si>
    <t>6-beta-hydroxylithocholate</t>
  </si>
  <si>
    <t>668-49-5</t>
  </si>
  <si>
    <t>C15515</t>
  </si>
  <si>
    <t>HMDB00811</t>
  </si>
  <si>
    <t>cholate sulfate</t>
  </si>
  <si>
    <t>4-hydroxyphenylacetate</t>
  </si>
  <si>
    <t>Phenylalanine Metabolism</t>
  </si>
  <si>
    <t>156-38-7</t>
  </si>
  <si>
    <t>C00642</t>
  </si>
  <si>
    <t>HMDB00020</t>
  </si>
  <si>
    <t>2,3-dihydroxy-2-methylbutyrate</t>
  </si>
  <si>
    <t>14868-24-7</t>
  </si>
  <si>
    <t>HMDB29576</t>
  </si>
  <si>
    <t>7-ketolithocholate</t>
  </si>
  <si>
    <t>4651-67-6</t>
  </si>
  <si>
    <t>HMDB00467</t>
  </si>
  <si>
    <t>3-dehydroshikimate</t>
  </si>
  <si>
    <t>2922-42-1</t>
  </si>
  <si>
    <t>C02637</t>
  </si>
  <si>
    <t>3-hydroxypalmitate</t>
  </si>
  <si>
    <t>Fatty Acid, Monohydroxy</t>
  </si>
  <si>
    <t>928-17-6</t>
  </si>
  <si>
    <t>HMDB10734</t>
  </si>
  <si>
    <t>alpha-muricholate</t>
  </si>
  <si>
    <t>2393-58-0</t>
  </si>
  <si>
    <t>C17647</t>
  </si>
  <si>
    <t>HMDB00506</t>
  </si>
  <si>
    <t>pipecolate</t>
  </si>
  <si>
    <t>4043-87-2</t>
  </si>
  <si>
    <t>C00408</t>
  </si>
  <si>
    <t>HMDB00070</t>
  </si>
  <si>
    <t>formiminoglutamate</t>
  </si>
  <si>
    <t>816-90-0</t>
  </si>
  <si>
    <t>C00439</t>
  </si>
  <si>
    <t>HMDB00854</t>
  </si>
  <si>
    <t>glucose</t>
  </si>
  <si>
    <t>Glycolysis, Gluconeogenesis, and Pyruvate Metabolism</t>
  </si>
  <si>
    <t>50-99-7</t>
  </si>
  <si>
    <t>C00031</t>
  </si>
  <si>
    <t>HMDB00122</t>
  </si>
  <si>
    <t>isovalerylcarnitine (C5)</t>
  </si>
  <si>
    <t>31023-24-2</t>
  </si>
  <si>
    <t>HMDB00688</t>
  </si>
  <si>
    <t>mannose</t>
  </si>
  <si>
    <t>Fructose, Mannose and Galactose Metabolism</t>
  </si>
  <si>
    <t>3458-28-4</t>
  </si>
  <si>
    <t>C00159</t>
  </si>
  <si>
    <t>HMDB00169</t>
  </si>
  <si>
    <t>ursodeoxycholate</t>
  </si>
  <si>
    <t>128-13-2</t>
  </si>
  <si>
    <t>C07880</t>
  </si>
  <si>
    <t>HMDB00946</t>
  </si>
  <si>
    <t>5-methylcytidine</t>
  </si>
  <si>
    <t>2140-61-6</t>
  </si>
  <si>
    <t>HMDB00982</t>
  </si>
  <si>
    <t>N-acetylhistamine</t>
  </si>
  <si>
    <t>673-49-4</t>
  </si>
  <si>
    <t>C05135</t>
  </si>
  <si>
    <t>HMDB13253</t>
  </si>
  <si>
    <t>diaminopimelate</t>
  </si>
  <si>
    <t>1476-39-7;2577-62-0</t>
  </si>
  <si>
    <t>C00666</t>
  </si>
  <si>
    <t>HMDB01370</t>
  </si>
  <si>
    <t>phenol sulfate</t>
  </si>
  <si>
    <t>937-34-8</t>
  </si>
  <si>
    <t>C02180</t>
  </si>
  <si>
    <t>HMDB60015</t>
  </si>
  <si>
    <t>sphinganine</t>
  </si>
  <si>
    <t>3102-56-5</t>
  </si>
  <si>
    <t>C00836</t>
  </si>
  <si>
    <t>HMDB00269</t>
  </si>
  <si>
    <t>2-acetamidophenol sulfate</t>
  </si>
  <si>
    <t>Drug - Analgesics, Anesthetics</t>
  </si>
  <si>
    <t>40712-60-5</t>
  </si>
  <si>
    <t>arabinose</t>
  </si>
  <si>
    <t>Pentose Metabolism</t>
  </si>
  <si>
    <t>28697-53-2</t>
  </si>
  <si>
    <t>C00216</t>
  </si>
  <si>
    <t>HMDB00646</t>
  </si>
  <si>
    <t>ursocholate</t>
  </si>
  <si>
    <t>2955-27-3</t>
  </si>
  <si>
    <t>glutarate (C5-DC)</t>
  </si>
  <si>
    <t>110-94-1</t>
  </si>
  <si>
    <t>C00489</t>
  </si>
  <si>
    <t>HMDB00661</t>
  </si>
  <si>
    <t>syringic acid</t>
  </si>
  <si>
    <t>530-57-4</t>
  </si>
  <si>
    <t>C10833</t>
  </si>
  <si>
    <t>HMDB02085</t>
  </si>
  <si>
    <t>N-acetylneuraminate</t>
  </si>
  <si>
    <t>131-48-6</t>
  </si>
  <si>
    <t>C00270</t>
  </si>
  <si>
    <t>HMDB00230</t>
  </si>
  <si>
    <t>4-hydroxymandelate</t>
  </si>
  <si>
    <t>Benzoate Metabolism</t>
  </si>
  <si>
    <t>7198-10-9;184901-84-6</t>
  </si>
  <si>
    <t>C03198</t>
  </si>
  <si>
    <t>HMDB00822</t>
  </si>
  <si>
    <t>2'-deoxyguanosine</t>
  </si>
  <si>
    <t>Purine Metabolism, Guanine containing</t>
  </si>
  <si>
    <t>961-07-9</t>
  </si>
  <si>
    <t>C00330</t>
  </si>
  <si>
    <t>HMDB00085</t>
  </si>
  <si>
    <t>4-hydroxycinnamate</t>
  </si>
  <si>
    <t>501-98-4</t>
  </si>
  <si>
    <t>C00811</t>
  </si>
  <si>
    <t>HMDB02035</t>
  </si>
  <si>
    <t>trimethylamine N-oxide</t>
  </si>
  <si>
    <t>Phospholipid Metabolism</t>
  </si>
  <si>
    <t>1184-78-7</t>
  </si>
  <si>
    <t>C01104</t>
  </si>
  <si>
    <t>HMDB00925</t>
  </si>
  <si>
    <t>3-methyl-2-oxovalerate</t>
  </si>
  <si>
    <t>1460-34-0;51829-07-3</t>
  </si>
  <si>
    <t>C00671</t>
  </si>
  <si>
    <t>HMDB03736</t>
  </si>
  <si>
    <t>DIMBOA</t>
  </si>
  <si>
    <t>15893-52-4</t>
  </si>
  <si>
    <t>C04720</t>
  </si>
  <si>
    <t>deoxycarnitine</t>
  </si>
  <si>
    <t>Carnitine Metabolism</t>
  </si>
  <si>
    <t>6249-56-5</t>
  </si>
  <si>
    <t>C01181</t>
  </si>
  <si>
    <t>HMDB01161</t>
  </si>
  <si>
    <t>thiamin monophosphate</t>
  </si>
  <si>
    <t>Thiamine Metabolism</t>
  </si>
  <si>
    <t>532-40-1</t>
  </si>
  <si>
    <t>C01081</t>
  </si>
  <si>
    <t>HMDB02666</t>
  </si>
  <si>
    <t>thymine</t>
  </si>
  <si>
    <t>65-71-4</t>
  </si>
  <si>
    <t>C00178</t>
  </si>
  <si>
    <t>HMDB00262</t>
  </si>
  <si>
    <t>lysylleucine</t>
  </si>
  <si>
    <t>Peptide</t>
  </si>
  <si>
    <t>Dipeptide</t>
  </si>
  <si>
    <t>7369-79-1</t>
  </si>
  <si>
    <t>HMDB28955</t>
  </si>
  <si>
    <t>2-oxindole-3-acetate</t>
  </si>
  <si>
    <t>2971-31-5</t>
  </si>
  <si>
    <t>HMDB35514</t>
  </si>
  <si>
    <t>4-hydroxyphenylpyruvate</t>
  </si>
  <si>
    <t>156-39-8</t>
  </si>
  <si>
    <t>C01179</t>
  </si>
  <si>
    <t>HMDB00707</t>
  </si>
  <si>
    <t>4-methyl-2-oxopentanoate</t>
  </si>
  <si>
    <t>816-66-0</t>
  </si>
  <si>
    <t>C00233</t>
  </si>
  <si>
    <t>HMDB00695</t>
  </si>
  <si>
    <t>nicotinate ribonucleoside</t>
  </si>
  <si>
    <t>Nicotinate and Nicotinamide Metabolism</t>
  </si>
  <si>
    <t>2625-49-2</t>
  </si>
  <si>
    <t>C05841</t>
  </si>
  <si>
    <t>HMDB06809</t>
  </si>
  <si>
    <t>taurine</t>
  </si>
  <si>
    <t>Methionine, Cysteine, SAM and Taurine Metabolism</t>
  </si>
  <si>
    <t>107-35-7</t>
  </si>
  <si>
    <t>C00245</t>
  </si>
  <si>
    <t>HMDB00251</t>
  </si>
  <si>
    <t>1-palmitoyl-GPS (16:0)*</t>
  </si>
  <si>
    <t>Lysophospholipid</t>
  </si>
  <si>
    <t>acetylagmatine</t>
  </si>
  <si>
    <t>Polyamine Metabolism</t>
  </si>
  <si>
    <t>3031-89-8</t>
  </si>
  <si>
    <t>C02131</t>
  </si>
  <si>
    <t>sedoheptulose</t>
  </si>
  <si>
    <t>3019-74-7</t>
  </si>
  <si>
    <t>HMDB03219</t>
  </si>
  <si>
    <t>2'-deoxyadenosine 5'-monophosphate</t>
  </si>
  <si>
    <t>Purine Metabolism, Adenine containing</t>
  </si>
  <si>
    <t>653-63-4</t>
  </si>
  <si>
    <t>C00360</t>
  </si>
  <si>
    <t>HMDB00905</t>
  </si>
  <si>
    <t>ribose</t>
  </si>
  <si>
    <t>50-69-1</t>
  </si>
  <si>
    <t>C00121</t>
  </si>
  <si>
    <t>HMDB00283</t>
  </si>
  <si>
    <t>fumarate</t>
  </si>
  <si>
    <t>100-17-8</t>
  </si>
  <si>
    <t>C00122</t>
  </si>
  <si>
    <t>HMDB00134</t>
  </si>
  <si>
    <t>3-hydroxyadipate*</t>
  </si>
  <si>
    <t>HMDB00345</t>
  </si>
  <si>
    <t>isobutyrylcarnitine (C4)</t>
  </si>
  <si>
    <t>25518-49-4</t>
  </si>
  <si>
    <t>HMDB00736</t>
  </si>
  <si>
    <t>4-hydroxybenzoate</t>
  </si>
  <si>
    <t>99-96-7</t>
  </si>
  <si>
    <t>C00156</t>
  </si>
  <si>
    <t>HMDB00500</t>
  </si>
  <si>
    <t>malate</t>
  </si>
  <si>
    <t>6915-15-7</t>
  </si>
  <si>
    <t>C00149</t>
  </si>
  <si>
    <t>HMDB00156</t>
  </si>
  <si>
    <t>vanillic alcohol sulfate</t>
  </si>
  <si>
    <t>754920-02-0</t>
  </si>
  <si>
    <t>imidazole lactate</t>
  </si>
  <si>
    <t>14403-45-3</t>
  </si>
  <si>
    <t>C05568</t>
  </si>
  <si>
    <t>HMDB02320</t>
  </si>
  <si>
    <t>3-methyl-2-oxobutyrate</t>
  </si>
  <si>
    <t>3715-29-5</t>
  </si>
  <si>
    <t>C00141</t>
  </si>
  <si>
    <t>HMDB00019</t>
  </si>
  <si>
    <t>riboflavin (Vitamin B2)</t>
  </si>
  <si>
    <t>Riboflavin Metabolism</t>
  </si>
  <si>
    <t>83-88-5</t>
  </si>
  <si>
    <t>C00255</t>
  </si>
  <si>
    <t>HMDB00244</t>
  </si>
  <si>
    <t>pantothenate (Vitamin B5)</t>
  </si>
  <si>
    <t>Pantothenate and CoA Metabolism</t>
  </si>
  <si>
    <t>137-08-6</t>
  </si>
  <si>
    <t>C00864</t>
  </si>
  <si>
    <t>HMDB00210</t>
  </si>
  <si>
    <t>3-hydroxyphenylacetate</t>
  </si>
  <si>
    <t>621-37-4</t>
  </si>
  <si>
    <t>C05593</t>
  </si>
  <si>
    <t>HMDB00440</t>
  </si>
  <si>
    <t>phenylpyruvate</t>
  </si>
  <si>
    <t>156-06-9</t>
  </si>
  <si>
    <t>C00166</t>
  </si>
  <si>
    <t>HMDB00205</t>
  </si>
  <si>
    <t>3-dehydrocholate</t>
  </si>
  <si>
    <t>2304-89-4</t>
  </si>
  <si>
    <t>HMDB00502</t>
  </si>
  <si>
    <t>mevalonate</t>
  </si>
  <si>
    <t>96949-03-0</t>
  </si>
  <si>
    <t>C02104</t>
  </si>
  <si>
    <t>HMDB00227</t>
  </si>
  <si>
    <t>phenylacetylglycine</t>
  </si>
  <si>
    <t>Acetylated Peptides</t>
  </si>
  <si>
    <t>500-98-1</t>
  </si>
  <si>
    <t>C05598</t>
  </si>
  <si>
    <t>HMDB00821</t>
  </si>
  <si>
    <t>N-acetylaspartate (NAA)</t>
  </si>
  <si>
    <t>Alanine and Aspartate Metabolism</t>
  </si>
  <si>
    <t>997-55-7;997-55-7</t>
  </si>
  <si>
    <t>C01042</t>
  </si>
  <si>
    <t>HMDB00812</t>
  </si>
  <si>
    <t>methylmalonate (MMA)</t>
  </si>
  <si>
    <t>Fatty Acid Metabolism (also BCAA Metabolism)</t>
  </si>
  <si>
    <t>516-05-2</t>
  </si>
  <si>
    <t>C02170</t>
  </si>
  <si>
    <t>HMDB00202</t>
  </si>
  <si>
    <t>N-carbamoylaspartate</t>
  </si>
  <si>
    <t>Pyrimidine Metabolism, Orotate containing</t>
  </si>
  <si>
    <t>923-37-5</t>
  </si>
  <si>
    <t>C00438</t>
  </si>
  <si>
    <t>HMDB00828</t>
  </si>
  <si>
    <t>pyridoxamine</t>
  </si>
  <si>
    <t>58052-48-5</t>
  </si>
  <si>
    <t>C00534</t>
  </si>
  <si>
    <t>HMDB01431</t>
  </si>
  <si>
    <t>arachidonoyl ethanolamide</t>
  </si>
  <si>
    <t>Endocannabinoid</t>
  </si>
  <si>
    <t>94421-68-8</t>
  </si>
  <si>
    <t>C11695</t>
  </si>
  <si>
    <t>HMDB04080</t>
  </si>
  <si>
    <t>1-methyladenosine</t>
  </si>
  <si>
    <t>15763-06-1</t>
  </si>
  <si>
    <t>C02494</t>
  </si>
  <si>
    <t>HMDB03331</t>
  </si>
  <si>
    <t>N6-methyladenosine</t>
  </si>
  <si>
    <t>1867-73-8</t>
  </si>
  <si>
    <t>HMDB04044</t>
  </si>
  <si>
    <t>dihydroferulic acid sulfate</t>
  </si>
  <si>
    <t>HMDB41724</t>
  </si>
  <si>
    <t>4-methylthio-2-oxobutanoate</t>
  </si>
  <si>
    <t>583-92-6</t>
  </si>
  <si>
    <t>C01180</t>
  </si>
  <si>
    <t>HMDB01553</t>
  </si>
  <si>
    <t>N-methylalanine</t>
  </si>
  <si>
    <t>600-21-5</t>
  </si>
  <si>
    <t>C02721</t>
  </si>
  <si>
    <t>HMDB01906</t>
  </si>
  <si>
    <t>dihydrokaempferol</t>
  </si>
  <si>
    <t>480-20-6;5150-32-3</t>
  </si>
  <si>
    <t>C00974</t>
  </si>
  <si>
    <t>HMDB30847</t>
  </si>
  <si>
    <t>5-hydroxylysine</t>
  </si>
  <si>
    <t>13204-98-3</t>
  </si>
  <si>
    <t>C16741</t>
  </si>
  <si>
    <t>HMDB00450</t>
  </si>
  <si>
    <t>erythronate*</t>
  </si>
  <si>
    <t>88759-55-1</t>
  </si>
  <si>
    <t>HMDB00613</t>
  </si>
  <si>
    <t>heptenedioate (C7:1-DC)*</t>
  </si>
  <si>
    <t>2'-deoxycytidine</t>
  </si>
  <si>
    <t>951-77-9</t>
  </si>
  <si>
    <t>C00881</t>
  </si>
  <si>
    <t>HMDB00014</t>
  </si>
  <si>
    <t>guanine</t>
  </si>
  <si>
    <t>73-40-5</t>
  </si>
  <si>
    <t>C00242</t>
  </si>
  <si>
    <t>HMDB00132</t>
  </si>
  <si>
    <t>1-palmitoyl-2-linoleoyl-galactosylglycerol (16:0/18:2)*</t>
  </si>
  <si>
    <t>Glycolipid Metabolism</t>
  </si>
  <si>
    <t>propionylcarnitine (C3)</t>
  </si>
  <si>
    <t>17298-37-2</t>
  </si>
  <si>
    <t>C03017</t>
  </si>
  <si>
    <t>HMDB00824</t>
  </si>
  <si>
    <t>4-vinylguaiacol sulfate</t>
  </si>
  <si>
    <t>N-acetylmuramate</t>
  </si>
  <si>
    <t>10597-89-4</t>
  </si>
  <si>
    <t>C02713</t>
  </si>
  <si>
    <t>HMDB60493</t>
  </si>
  <si>
    <t>indolelactate</t>
  </si>
  <si>
    <t>832-97-3</t>
  </si>
  <si>
    <t>C02043</t>
  </si>
  <si>
    <t>HMDB00671</t>
  </si>
  <si>
    <t>adipate</t>
  </si>
  <si>
    <t>124-04-9</t>
  </si>
  <si>
    <t>C06104</t>
  </si>
  <si>
    <t>HMDB00448</t>
  </si>
  <si>
    <t>mevalonolactone</t>
  </si>
  <si>
    <t>674-26-0</t>
  </si>
  <si>
    <t>HMDB06024</t>
  </si>
  <si>
    <t>ferulic acid 4-sulfate</t>
  </si>
  <si>
    <t>86321-29-1</t>
  </si>
  <si>
    <t>HMDB29200</t>
  </si>
  <si>
    <t>N-acetylproline</t>
  </si>
  <si>
    <t>Urea cycle; Arginine and Proline Metabolism</t>
  </si>
  <si>
    <t>1074-79-9</t>
  </si>
  <si>
    <t>behenoyl ethanolamide (22:0)*</t>
  </si>
  <si>
    <t>ethylmalonate</t>
  </si>
  <si>
    <t>601-75-2</t>
  </si>
  <si>
    <t>HMDB00622</t>
  </si>
  <si>
    <t>O-sulfo-L-tyrosine</t>
  </si>
  <si>
    <t>urea</t>
  </si>
  <si>
    <t>57-13-6</t>
  </si>
  <si>
    <t>C00086</t>
  </si>
  <si>
    <t>HMDB00294</t>
  </si>
  <si>
    <t>pantetheine</t>
  </si>
  <si>
    <t>496-65-1</t>
  </si>
  <si>
    <t>C00831</t>
  </si>
  <si>
    <t>lignoceroyl ethanolamide (24:0)*</t>
  </si>
  <si>
    <t>1-palmitoyl-2-linoleoyl-GPE (16:0/18:2)</t>
  </si>
  <si>
    <t>Phosphatidylethanolamine (PE)</t>
  </si>
  <si>
    <t>HMDB05322</t>
  </si>
  <si>
    <t>3-hydroxypyridine sulfate</t>
  </si>
  <si>
    <t>1955-23-3</t>
  </si>
  <si>
    <t>chiro-inositol</t>
  </si>
  <si>
    <t>Inositol Metabolism</t>
  </si>
  <si>
    <t>643-12-9</t>
  </si>
  <si>
    <t>C19891</t>
  </si>
  <si>
    <t>HMDB34220</t>
  </si>
  <si>
    <t>agmatine</t>
  </si>
  <si>
    <t>2482-00-0</t>
  </si>
  <si>
    <t>C00179</t>
  </si>
  <si>
    <t>HMDB01432</t>
  </si>
  <si>
    <t>4-hydroxyhippurate</t>
  </si>
  <si>
    <t>2482-25-9</t>
  </si>
  <si>
    <t>HMDB13678</t>
  </si>
  <si>
    <t>6-hydroxynicotinate</t>
  </si>
  <si>
    <t>5006-66-6</t>
  </si>
  <si>
    <t>C01020</t>
  </si>
  <si>
    <t>HMDB02658</t>
  </si>
  <si>
    <t>isoleucylglycine</t>
  </si>
  <si>
    <t>868-28-0</t>
  </si>
  <si>
    <t>HMDB28907</t>
  </si>
  <si>
    <t>argininosuccinate</t>
  </si>
  <si>
    <t>156637-58-0</t>
  </si>
  <si>
    <t>C03406</t>
  </si>
  <si>
    <t>HMDB00052</t>
  </si>
  <si>
    <t>ribulose/xylulose</t>
  </si>
  <si>
    <t>valylleucine</t>
  </si>
  <si>
    <t>22906-55-4</t>
  </si>
  <si>
    <t>HMDB29131</t>
  </si>
  <si>
    <t>uridine</t>
  </si>
  <si>
    <t>58-96-8</t>
  </si>
  <si>
    <t>C00299</t>
  </si>
  <si>
    <t>HMDB00296</t>
  </si>
  <si>
    <t>glycylvaline</t>
  </si>
  <si>
    <t>1963-21-9</t>
  </si>
  <si>
    <t>HMDB28854</t>
  </si>
  <si>
    <t>N-stearoyltaurine</t>
  </si>
  <si>
    <t>63155-80-6</t>
  </si>
  <si>
    <t>N-acetyl-cadaverine</t>
  </si>
  <si>
    <t>32343-73-0</t>
  </si>
  <si>
    <t>HMDB02284</t>
  </si>
  <si>
    <t>1-ribosyl-imidazoleacetate*</t>
  </si>
  <si>
    <t>29605-99-0</t>
  </si>
  <si>
    <t>C05131</t>
  </si>
  <si>
    <t>HMDB02331</t>
  </si>
  <si>
    <t>N-acetyltaurine</t>
  </si>
  <si>
    <t>kynurenate</t>
  </si>
  <si>
    <t>492-27-3</t>
  </si>
  <si>
    <t>C01717</t>
  </si>
  <si>
    <t>HMDB00715</t>
  </si>
  <si>
    <t>glycylleucine</t>
  </si>
  <si>
    <t>869-19-2</t>
  </si>
  <si>
    <t>C02155</t>
  </si>
  <si>
    <t>HMDB00759</t>
  </si>
  <si>
    <t>hyocholate</t>
  </si>
  <si>
    <t>547-75-1</t>
  </si>
  <si>
    <t>C17649</t>
  </si>
  <si>
    <t>HMDB00760</t>
  </si>
  <si>
    <t>2,4,6-trihydroxybenzoate</t>
  </si>
  <si>
    <t>83-30-7</t>
  </si>
  <si>
    <t>HMDB29649</t>
  </si>
  <si>
    <t>cytidine</t>
  </si>
  <si>
    <t>65-46-3</t>
  </si>
  <si>
    <t>C00475</t>
  </si>
  <si>
    <t>HMDB00089</t>
  </si>
  <si>
    <t>3-hydroxybutyrylcarnitine (2)</t>
  </si>
  <si>
    <t>Fatty Acid Metabolism(Acyl Carnitine)</t>
  </si>
  <si>
    <t>HMDB13127</t>
  </si>
  <si>
    <t>arachidoyl ethanolamide (20:0)*</t>
  </si>
  <si>
    <t>isovalerate (C5)</t>
  </si>
  <si>
    <t>503-74-2</t>
  </si>
  <si>
    <t>C08262</t>
  </si>
  <si>
    <t>HMDB00718</t>
  </si>
  <si>
    <t>AMP</t>
  </si>
  <si>
    <t>149022-20-8</t>
  </si>
  <si>
    <t>C00020</t>
  </si>
  <si>
    <t>HMDB00045</t>
  </si>
  <si>
    <t>2-hydroxyhippurate (salicylurate)</t>
  </si>
  <si>
    <t>487-54-7</t>
  </si>
  <si>
    <t>C07588</t>
  </si>
  <si>
    <t>HMDB00840</t>
  </si>
  <si>
    <t>vanillate</t>
  </si>
  <si>
    <t>121-34-6</t>
  </si>
  <si>
    <t>C06672</t>
  </si>
  <si>
    <t>HMDB00484</t>
  </si>
  <si>
    <t>beta-hydroxyisovalerate</t>
  </si>
  <si>
    <t>625-08-1</t>
  </si>
  <si>
    <t>HMDB00754</t>
  </si>
  <si>
    <t>erythritol</t>
  </si>
  <si>
    <t>149-32-6</t>
  </si>
  <si>
    <t>C00503</t>
  </si>
  <si>
    <t>HMDB02994</t>
  </si>
  <si>
    <t>1-methyl-4-imidazoleacetate</t>
  </si>
  <si>
    <t>C05828</t>
  </si>
  <si>
    <t>HMDB02820</t>
  </si>
  <si>
    <t>hydroxymethylpyrimidine</t>
  </si>
  <si>
    <t>73-67-6</t>
  </si>
  <si>
    <t>C01279</t>
  </si>
  <si>
    <t>bilirubin (E,E)*</t>
  </si>
  <si>
    <t>Hemoglobin and Porphyrin Metabolism</t>
  </si>
  <si>
    <t>114-25-0</t>
  </si>
  <si>
    <t>cadaverine</t>
  </si>
  <si>
    <t>462-94-2;1476-39-7</t>
  </si>
  <si>
    <t>C01672</t>
  </si>
  <si>
    <t>HMDB02322</t>
  </si>
  <si>
    <t>3-formylindole</t>
  </si>
  <si>
    <t>C08493</t>
  </si>
  <si>
    <t>HMDB29737</t>
  </si>
  <si>
    <t>cytosine</t>
  </si>
  <si>
    <t>71-30-7</t>
  </si>
  <si>
    <t>C00380</t>
  </si>
  <si>
    <t>HMDB00630</t>
  </si>
  <si>
    <t>dimethylarginine (ADMA + SDMA)</t>
  </si>
  <si>
    <t>102783-24-4</t>
  </si>
  <si>
    <t>C03626</t>
  </si>
  <si>
    <t>HMDB01539</t>
  </si>
  <si>
    <t>(14 or 15)-methylpalmitate (a17:0 or i17:0)</t>
  </si>
  <si>
    <t>guanosine</t>
  </si>
  <si>
    <t>118-00-3</t>
  </si>
  <si>
    <t>C00387</t>
  </si>
  <si>
    <t>HMDB00133</t>
  </si>
  <si>
    <t>naringenin</t>
  </si>
  <si>
    <t>67604-48-2</t>
  </si>
  <si>
    <t>C00509</t>
  </si>
  <si>
    <t>HMDB02670</t>
  </si>
  <si>
    <t>pinitol</t>
  </si>
  <si>
    <t>10284-63-6</t>
  </si>
  <si>
    <t>C03844</t>
  </si>
  <si>
    <t>HMDB34219</t>
  </si>
  <si>
    <t>1-palmitoyl-galactosylglycerol (16:0)*</t>
  </si>
  <si>
    <t>hydantoin-5-propionate</t>
  </si>
  <si>
    <t>5624-26-0</t>
  </si>
  <si>
    <t>C05565</t>
  </si>
  <si>
    <t>HMDB01212</t>
  </si>
  <si>
    <t>3-(4-hydroxyphenyl)propionate</t>
  </si>
  <si>
    <t>501-97-3</t>
  </si>
  <si>
    <t>C01744</t>
  </si>
  <si>
    <t>HMDB02199</t>
  </si>
  <si>
    <t>nicotinate</t>
  </si>
  <si>
    <t>59-67-6</t>
  </si>
  <si>
    <t>C00253</t>
  </si>
  <si>
    <t>HMDB01488</t>
  </si>
  <si>
    <t>N-glycolylneuraminate</t>
  </si>
  <si>
    <t>1113-83-3</t>
  </si>
  <si>
    <t>C03410</t>
  </si>
  <si>
    <t>HMDB00833</t>
  </si>
  <si>
    <t>phenylacetate</t>
  </si>
  <si>
    <t>103-82-2</t>
  </si>
  <si>
    <t>C07086</t>
  </si>
  <si>
    <t>HMDB00209</t>
  </si>
  <si>
    <t>formononetin</t>
  </si>
  <si>
    <t>485-72-3</t>
  </si>
  <si>
    <t>C00858</t>
  </si>
  <si>
    <t>HMDB05808</t>
  </si>
  <si>
    <t>methionine sulfone</t>
  </si>
  <si>
    <t>820-10-0</t>
  </si>
  <si>
    <t>inosine</t>
  </si>
  <si>
    <t>58-63-9</t>
  </si>
  <si>
    <t>C00294</t>
  </si>
  <si>
    <t>HMDB00195</t>
  </si>
  <si>
    <t>glutaminylleucine</t>
  </si>
  <si>
    <t>uracil</t>
  </si>
  <si>
    <t>66-22-8</t>
  </si>
  <si>
    <t>C00106</t>
  </si>
  <si>
    <t>HMDB00300</t>
  </si>
  <si>
    <t>homovanillate sulfate</t>
  </si>
  <si>
    <t>38339-06-9</t>
  </si>
  <si>
    <t>HMDB11719</t>
  </si>
  <si>
    <t>N-acetylasparagine</t>
  </si>
  <si>
    <t>4033-40-3</t>
  </si>
  <si>
    <t>HMDB06028</t>
  </si>
  <si>
    <t>5-hydroxyindoleacetate</t>
  </si>
  <si>
    <t>54-16-0</t>
  </si>
  <si>
    <t>C05635</t>
  </si>
  <si>
    <t>HMDB00763</t>
  </si>
  <si>
    <t>valine betaine</t>
  </si>
  <si>
    <t>threonylphenylalanine</t>
  </si>
  <si>
    <t>16875-27-7</t>
  </si>
  <si>
    <t>HMDB29068</t>
  </si>
  <si>
    <t>3-sulfo-L-alanine</t>
  </si>
  <si>
    <t>498-40-8</t>
  </si>
  <si>
    <t>C00506</t>
  </si>
  <si>
    <t>HMDB02757</t>
  </si>
  <si>
    <t>biochanin A</t>
  </si>
  <si>
    <t>491-80-5</t>
  </si>
  <si>
    <t>C00814</t>
  </si>
  <si>
    <t>HMDB02338</t>
  </si>
  <si>
    <t>choline</t>
  </si>
  <si>
    <t>67-48-1</t>
  </si>
  <si>
    <t>C00114</t>
  </si>
  <si>
    <t>HMDB00097</t>
  </si>
  <si>
    <t>3-amino-2-piperidone</t>
  </si>
  <si>
    <t>1892-22-4</t>
  </si>
  <si>
    <t>HMDB00323</t>
  </si>
  <si>
    <t>p-cresol sulfate</t>
  </si>
  <si>
    <t>3233-57-7</t>
  </si>
  <si>
    <t>HMDB11635</t>
  </si>
  <si>
    <t>3-hydroxyisobutyrate</t>
  </si>
  <si>
    <t>2068-83-9</t>
  </si>
  <si>
    <t>C06001</t>
  </si>
  <si>
    <t>HMDB00336</t>
  </si>
  <si>
    <t>orotidine</t>
  </si>
  <si>
    <t>314-50-1</t>
  </si>
  <si>
    <t>HMDB00788</t>
  </si>
  <si>
    <t>caprate (10:0)</t>
  </si>
  <si>
    <t>Medium Chain Fatty Acid</t>
  </si>
  <si>
    <t>334-48-5</t>
  </si>
  <si>
    <t>C01571</t>
  </si>
  <si>
    <t>HMDB00511</t>
  </si>
  <si>
    <t>N6-carboxyethyllysine</t>
  </si>
  <si>
    <t>chrysoeriol</t>
  </si>
  <si>
    <t>491-71-4</t>
  </si>
  <si>
    <t>C04293</t>
  </si>
  <si>
    <t>HMDB30667</t>
  </si>
  <si>
    <t>salicylate</t>
  </si>
  <si>
    <t>69-72-7</t>
  </si>
  <si>
    <t>C00805</t>
  </si>
  <si>
    <t>HMDB01895</t>
  </si>
  <si>
    <t>afromosin</t>
  </si>
  <si>
    <t>550-79-8</t>
  </si>
  <si>
    <t>C10199</t>
  </si>
  <si>
    <t>glycerate</t>
  </si>
  <si>
    <t>600-19-1</t>
  </si>
  <si>
    <t>C00258</t>
  </si>
  <si>
    <t>HMDB00139</t>
  </si>
  <si>
    <t>4-methylcatechol sulfate</t>
  </si>
  <si>
    <t>ursodeoxycholate sulfate (2)</t>
  </si>
  <si>
    <t>tryptophylglycine</t>
  </si>
  <si>
    <t>7360-09-0</t>
  </si>
  <si>
    <t>HMDB29083</t>
  </si>
  <si>
    <t>4-vinylphenol sulfate</t>
  </si>
  <si>
    <t>2628-17-3</t>
  </si>
  <si>
    <t>C05627</t>
  </si>
  <si>
    <t>HMDB62775</t>
  </si>
  <si>
    <t>1-methylhistamine</t>
  </si>
  <si>
    <t>501-75-7</t>
  </si>
  <si>
    <t>C05127</t>
  </si>
  <si>
    <t>HMDB00898</t>
  </si>
  <si>
    <t>imidazole propionate</t>
  </si>
  <si>
    <t>1074-59-5</t>
  </si>
  <si>
    <t>HMDB02271</t>
  </si>
  <si>
    <t>4-acetylphenyl sulfate</t>
  </si>
  <si>
    <t>bilirubin</t>
  </si>
  <si>
    <t>635-65-4</t>
  </si>
  <si>
    <t>C00486</t>
  </si>
  <si>
    <t>HMDB00054</t>
  </si>
  <si>
    <t>linoleoyl-arachidonoyl-glycerol (18:2/20:4) [2]*</t>
  </si>
  <si>
    <t>Diacylglycerol</t>
  </si>
  <si>
    <t>HMDB07257</t>
  </si>
  <si>
    <t>2-methylcitrate/homocitrate</t>
  </si>
  <si>
    <t>alpha-ketoglutaramate*</t>
  </si>
  <si>
    <t>18465-19-5</t>
  </si>
  <si>
    <t>3-ureidopropionate</t>
  </si>
  <si>
    <t>462-88-4</t>
  </si>
  <si>
    <t>C02642</t>
  </si>
  <si>
    <t>HMDB00026</t>
  </si>
  <si>
    <t>3-hydroxysebacate</t>
  </si>
  <si>
    <t>73141-46-5</t>
  </si>
  <si>
    <t>HMDB00350</t>
  </si>
  <si>
    <t>margaroylcarnitine (C17)*</t>
  </si>
  <si>
    <t>106182-29-0</t>
  </si>
  <si>
    <t>HMDB06210</t>
  </si>
  <si>
    <t>dihydroorotate</t>
  </si>
  <si>
    <t>155-54-4</t>
  </si>
  <si>
    <t>C00337</t>
  </si>
  <si>
    <t>HMDB03349</t>
  </si>
  <si>
    <t>ribulonate/xylulonate*</t>
  </si>
  <si>
    <t>hypoxanthine</t>
  </si>
  <si>
    <t>68-94-0</t>
  </si>
  <si>
    <t>C00262</t>
  </si>
  <si>
    <t>HMDB00157</t>
  </si>
  <si>
    <t>pyridoxate</t>
  </si>
  <si>
    <t>82-82-6</t>
  </si>
  <si>
    <t>C00847</t>
  </si>
  <si>
    <t>HMDB00017</t>
  </si>
  <si>
    <t>pyridoxal</t>
  </si>
  <si>
    <t>65-22-5</t>
  </si>
  <si>
    <t>C00250</t>
  </si>
  <si>
    <t>HMDB01545</t>
  </si>
  <si>
    <t>pregnen-diol disulfate*</t>
  </si>
  <si>
    <t>Pregnenolone Steroids</t>
  </si>
  <si>
    <t>suberate (C8-DC)</t>
  </si>
  <si>
    <t>505-48-6</t>
  </si>
  <si>
    <t>C08278</t>
  </si>
  <si>
    <t>HMDB00893</t>
  </si>
  <si>
    <t>3-ureidoisobutyrate</t>
  </si>
  <si>
    <t>2905-86-4</t>
  </si>
  <si>
    <t>C05100</t>
  </si>
  <si>
    <t>HMDB02031</t>
  </si>
  <si>
    <t>4-hydroxycinnamate sulfate</t>
  </si>
  <si>
    <t>376374-66-2</t>
  </si>
  <si>
    <t>apigenin</t>
  </si>
  <si>
    <t>520-36-5</t>
  </si>
  <si>
    <t>C01477</t>
  </si>
  <si>
    <t>HMDB02124</t>
  </si>
  <si>
    <t>stachydrine</t>
  </si>
  <si>
    <t>4136-37-2</t>
  </si>
  <si>
    <t>C10172</t>
  </si>
  <si>
    <t>HMDB04827</t>
  </si>
  <si>
    <t>palmitoleoyl ethanolamide*</t>
  </si>
  <si>
    <t>HMDB13648</t>
  </si>
  <si>
    <t>3-hydroxybutyrate (BHBA)</t>
  </si>
  <si>
    <t>Ketone Bodies</t>
  </si>
  <si>
    <t>625-72-9</t>
  </si>
  <si>
    <t>C01089</t>
  </si>
  <si>
    <t>HMDB00357</t>
  </si>
  <si>
    <t>stearoyl ethanolamide</t>
  </si>
  <si>
    <t>111-57-9</t>
  </si>
  <si>
    <t>HMDB13078</t>
  </si>
  <si>
    <t>alpha-ketoglutarate</t>
  </si>
  <si>
    <t>305-72-6;328-50-7;22202-68-2</t>
  </si>
  <si>
    <t>C00026</t>
  </si>
  <si>
    <t>HMDB00208</t>
  </si>
  <si>
    <t>2-hydroxyphenylacetate</t>
  </si>
  <si>
    <t>614-75-5</t>
  </si>
  <si>
    <t>C05852</t>
  </si>
  <si>
    <t>HMDB00669</t>
  </si>
  <si>
    <t>(N(1) + N(8))-acetylspermidine</t>
  </si>
  <si>
    <t>glycerol 3-phosphate</t>
  </si>
  <si>
    <t>Glycerolipid Metabolism</t>
  </si>
  <si>
    <t>29849-82-9</t>
  </si>
  <si>
    <t>C00093</t>
  </si>
  <si>
    <t>HMDB00126</t>
  </si>
  <si>
    <t>citraconate/glutaconate</t>
  </si>
  <si>
    <t>dopamine 3-O-sulfate</t>
  </si>
  <si>
    <t>C13690</t>
  </si>
  <si>
    <t>HMDB06275</t>
  </si>
  <si>
    <t>serotonin</t>
  </si>
  <si>
    <t>153-98-0</t>
  </si>
  <si>
    <t>C00780</t>
  </si>
  <si>
    <t>HMDB00259</t>
  </si>
  <si>
    <t>1-methylnicotinamide</t>
  </si>
  <si>
    <t>1005-24-9</t>
  </si>
  <si>
    <t>C02918</t>
  </si>
  <si>
    <t>HMDB00699</t>
  </si>
  <si>
    <t>N,N,N-trimethyl-alanylproline betaine (TMAP)</t>
  </si>
  <si>
    <t>N-methylhydroxyproline</t>
  </si>
  <si>
    <t>1-oleoyl-GPG (18:1)*</t>
  </si>
  <si>
    <t>sucralose</t>
  </si>
  <si>
    <t>56038-13-2</t>
  </si>
  <si>
    <t>C12285</t>
  </si>
  <si>
    <t>HMDB31554</t>
  </si>
  <si>
    <t>N-acetylcitrulline</t>
  </si>
  <si>
    <t>33965-42-3</t>
  </si>
  <si>
    <t>C15532</t>
  </si>
  <si>
    <t>HMDB00856</t>
  </si>
  <si>
    <t>ferulylglycine (2)</t>
  </si>
  <si>
    <t>1-palmitoyl-GPE (16:0)</t>
  </si>
  <si>
    <t>53862-35-4</t>
  </si>
  <si>
    <t>HMDB11503</t>
  </si>
  <si>
    <t>biliverdin</t>
  </si>
  <si>
    <t>55482-27-4;55482-27-4</t>
  </si>
  <si>
    <t>C00500</t>
  </si>
  <si>
    <t>HMDB01008</t>
  </si>
  <si>
    <t>N-acetyl-beta-alanine</t>
  </si>
  <si>
    <t>3025-95-4</t>
  </si>
  <si>
    <t>C01073</t>
  </si>
  <si>
    <t>1-methylxanthine</t>
  </si>
  <si>
    <t>Xanthine Metabolism</t>
  </si>
  <si>
    <t>6136-37-4</t>
  </si>
  <si>
    <t>C16358</t>
  </si>
  <si>
    <t>HMDB10738</t>
  </si>
  <si>
    <t>glycylisoleucine</t>
  </si>
  <si>
    <t>19461-38-2</t>
  </si>
  <si>
    <t>HMDB28844</t>
  </si>
  <si>
    <t>3-hydroxysuberate</t>
  </si>
  <si>
    <t>73141-47-6</t>
  </si>
  <si>
    <t>HMDB00325</t>
  </si>
  <si>
    <t>2,3-dihydroxy-5-methylthio-4-pentenoate (DMTPA)*</t>
  </si>
  <si>
    <t>leucylglycine</t>
  </si>
  <si>
    <t>686-50-0</t>
  </si>
  <si>
    <t>HMDB28929</t>
  </si>
  <si>
    <t>homoserine (homoserine lactone)</t>
  </si>
  <si>
    <t>Glycine, Serine and Threonine Metabolism</t>
  </si>
  <si>
    <t>672-15-1</t>
  </si>
  <si>
    <t>C00263</t>
  </si>
  <si>
    <t>HMDB00719</t>
  </si>
  <si>
    <t>S-(3-hydroxypropyl)mercapturic acid (HPMA)</t>
  </si>
  <si>
    <t>23127-40-4</t>
  </si>
  <si>
    <t>2-hydroxyheptanoate*</t>
  </si>
  <si>
    <t>1-methyladenine</t>
  </si>
  <si>
    <t>5142-22-3</t>
  </si>
  <si>
    <t>C02216</t>
  </si>
  <si>
    <t>HMDB11599</t>
  </si>
  <si>
    <t>1-linoleoyl-GPG (18:2)*</t>
  </si>
  <si>
    <t>2-aminoadipate</t>
  </si>
  <si>
    <t>542-32-5;1118-90-7</t>
  </si>
  <si>
    <t>C00956</t>
  </si>
  <si>
    <t>HMDB00510</t>
  </si>
  <si>
    <t>N-acetylpyrraline</t>
  </si>
  <si>
    <t>1-methylguanidine</t>
  </si>
  <si>
    <t>Guanidino and Acetamido Metabolism</t>
  </si>
  <si>
    <t>22661-87-6</t>
  </si>
  <si>
    <t>C02294</t>
  </si>
  <si>
    <t>HMDB01522</t>
  </si>
  <si>
    <t>5,6-dihydrothymine</t>
  </si>
  <si>
    <t>696-04-8</t>
  </si>
  <si>
    <t>C00906</t>
  </si>
  <si>
    <t>HMDB00079</t>
  </si>
  <si>
    <t>xanthine</t>
  </si>
  <si>
    <t>69-89-6</t>
  </si>
  <si>
    <t>C00385</t>
  </si>
  <si>
    <t>HMDB00292</t>
  </si>
  <si>
    <t>adipoylcarnitine (C6-DC)</t>
  </si>
  <si>
    <t>HMDB61677</t>
  </si>
  <si>
    <t>spermidine</t>
  </si>
  <si>
    <t>124-20-9</t>
  </si>
  <si>
    <t>C00315</t>
  </si>
  <si>
    <t>HMDB01257</t>
  </si>
  <si>
    <t>beta-alanine</t>
  </si>
  <si>
    <t>56-41-7;107-95-9</t>
  </si>
  <si>
    <t>C00099</t>
  </si>
  <si>
    <t>HMDB00056</t>
  </si>
  <si>
    <t>laurate (12:0)</t>
  </si>
  <si>
    <t>143-07-7</t>
  </si>
  <si>
    <t>C02679</t>
  </si>
  <si>
    <t>HMDB00638</t>
  </si>
  <si>
    <t>picolinate</t>
  </si>
  <si>
    <t>98-98-6</t>
  </si>
  <si>
    <t>C10164</t>
  </si>
  <si>
    <t>HMDB02243</t>
  </si>
  <si>
    <t>malonate</t>
  </si>
  <si>
    <t>Fatty Acid Synthesis</t>
  </si>
  <si>
    <t>141-82-2;26522-22-85-0</t>
  </si>
  <si>
    <t>C00383</t>
  </si>
  <si>
    <t>HMDB00691</t>
  </si>
  <si>
    <t>pimelate (C7-DC)</t>
  </si>
  <si>
    <t>111-16-0</t>
  </si>
  <si>
    <t>C02656</t>
  </si>
  <si>
    <t>HMDB00857</t>
  </si>
  <si>
    <t>orotate</t>
  </si>
  <si>
    <t>50887-69-9</t>
  </si>
  <si>
    <t>C00295</t>
  </si>
  <si>
    <t>HMDB00226</t>
  </si>
  <si>
    <t>trigonelline (N'-methylnicotinate)</t>
  </si>
  <si>
    <t>535-83-1</t>
  </si>
  <si>
    <t>C01004</t>
  </si>
  <si>
    <t>HMDB00875</t>
  </si>
  <si>
    <t>N,N-dimethyl-5-aminovalerate</t>
  </si>
  <si>
    <t>N-delta-acetylornithine</t>
  </si>
  <si>
    <t>ferulylglycine (1)</t>
  </si>
  <si>
    <t>sulfate*</t>
  </si>
  <si>
    <t>14808-79-8</t>
  </si>
  <si>
    <t>C00059</t>
  </si>
  <si>
    <t>HMDB01448</t>
  </si>
  <si>
    <t>3-methylglutaconate</t>
  </si>
  <si>
    <t>5746-90-7</t>
  </si>
  <si>
    <t>HMDB00522</t>
  </si>
  <si>
    <t>succinylcarnitine (C4)</t>
  </si>
  <si>
    <t>256928-74-2</t>
  </si>
  <si>
    <t>HMDB61717</t>
  </si>
  <si>
    <t>glutaroylcarnitine (C5)</t>
  </si>
  <si>
    <t>102636-82-8</t>
  </si>
  <si>
    <t>HMDB13130</t>
  </si>
  <si>
    <t>chrysin</t>
  </si>
  <si>
    <t>480-40-0</t>
  </si>
  <si>
    <t>C10028</t>
  </si>
  <si>
    <t>HMDB36619</t>
  </si>
  <si>
    <t>octadecadienedioate (C18:2-DC)*</t>
  </si>
  <si>
    <t>alanylleucine</t>
  </si>
  <si>
    <t>1638-60-4</t>
  </si>
  <si>
    <t>HMDB28691</t>
  </si>
  <si>
    <t>N-linoleoyltaurine*</t>
  </si>
  <si>
    <t>octanoylcarnitine (C8)</t>
  </si>
  <si>
    <t>3671-77-0</t>
  </si>
  <si>
    <t>C02838</t>
  </si>
  <si>
    <t>HMDB00791</t>
  </si>
  <si>
    <t>sphingomyelin (d18:1/17:0, d17:1/18:0, d19:1/16:0)</t>
  </si>
  <si>
    <t>Sphingomyelins</t>
  </si>
  <si>
    <t>121999-64-2</t>
  </si>
  <si>
    <t>N1,N12-diacetylspermine</t>
  </si>
  <si>
    <t>61345-83-3</t>
  </si>
  <si>
    <t>C03413</t>
  </si>
  <si>
    <t>HMDB02172</t>
  </si>
  <si>
    <t>N-acetyl-1-methylhistidine*</t>
  </si>
  <si>
    <t>linolenoyl-linolenoyl-glycerol (18:3/18:3) [2]*</t>
  </si>
  <si>
    <t>HMDB07278</t>
  </si>
  <si>
    <t>2-hydroxylignocerate*</t>
  </si>
  <si>
    <t>C17873</t>
  </si>
  <si>
    <t>HMDB39540</t>
  </si>
  <si>
    <t>pseudouridine</t>
  </si>
  <si>
    <t>1445-07-4</t>
  </si>
  <si>
    <t>C02067</t>
  </si>
  <si>
    <t>HMDB00767</t>
  </si>
  <si>
    <t>biopterin</t>
  </si>
  <si>
    <t>Tetrahydrobiopterin Metabolism</t>
  </si>
  <si>
    <t>22150-76-1</t>
  </si>
  <si>
    <t>C06313</t>
  </si>
  <si>
    <t>HMDB00468</t>
  </si>
  <si>
    <t>phenylacetylglutamine</t>
  </si>
  <si>
    <t>28047-15-6</t>
  </si>
  <si>
    <t>C04148</t>
  </si>
  <si>
    <t>HMDB06344</t>
  </si>
  <si>
    <t>N6-formyllysine</t>
  </si>
  <si>
    <t>1190-48-3</t>
  </si>
  <si>
    <t>octadecenedioate (C18:1-DC)*</t>
  </si>
  <si>
    <t>N-methyl-GABA</t>
  </si>
  <si>
    <t>1119-48-8</t>
  </si>
  <si>
    <t>C15987</t>
  </si>
  <si>
    <t>1-(1-enyl-stearoyl)-GPE (P-18:0)*</t>
  </si>
  <si>
    <t>Lysoplasmalogen</t>
  </si>
  <si>
    <t>1-linoleoyl-GPI* (18:2)*</t>
  </si>
  <si>
    <t>homostachydrine*</t>
  </si>
  <si>
    <t>1195-94-4</t>
  </si>
  <si>
    <t>C08283</t>
  </si>
  <si>
    <t>HMDB33433</t>
  </si>
  <si>
    <t>benzoate</t>
  </si>
  <si>
    <t>65-85-0</t>
  </si>
  <si>
    <t>C00180</t>
  </si>
  <si>
    <t>HMDB01870</t>
  </si>
  <si>
    <t>N6-carboxymethyllysine</t>
  </si>
  <si>
    <t>Advanced Glycation End-product</t>
  </si>
  <si>
    <t>butyrylcarnitine (C4)</t>
  </si>
  <si>
    <t>25576-40-3</t>
  </si>
  <si>
    <t>C02862</t>
  </si>
  <si>
    <t>HMDB02013</t>
  </si>
  <si>
    <t>4-cholesten-3-one</t>
  </si>
  <si>
    <t>Sterol</t>
  </si>
  <si>
    <t>601-57-0</t>
  </si>
  <si>
    <t>C00599</t>
  </si>
  <si>
    <t>HMDB00921</t>
  </si>
  <si>
    <t>oleoyl-oleoyl-glycerol (18:1/18:1) [2]*</t>
  </si>
  <si>
    <t>HMDB07218</t>
  </si>
  <si>
    <t>2-linoleoylglycerol (18:2)</t>
  </si>
  <si>
    <t>Monoacylglycerol</t>
  </si>
  <si>
    <t>3443-82-1</t>
  </si>
  <si>
    <t>HMDB11538</t>
  </si>
  <si>
    <t>linoleoyl-linolenoyl-glycerol (18:2/18:3) [2]*</t>
  </si>
  <si>
    <t>HMDB07250</t>
  </si>
  <si>
    <t>pyrraline</t>
  </si>
  <si>
    <t>74509-14-1</t>
  </si>
  <si>
    <t>HMDB33143</t>
  </si>
  <si>
    <t>N-acetylglycine</t>
  </si>
  <si>
    <t>543-24-8</t>
  </si>
  <si>
    <t>HMDB00532</t>
  </si>
  <si>
    <t>5-oxoproline</t>
  </si>
  <si>
    <t>Glutathione Metabolism</t>
  </si>
  <si>
    <t>98-79-3</t>
  </si>
  <si>
    <t>C01879</t>
  </si>
  <si>
    <t>HMDB00267</t>
  </si>
  <si>
    <t>glycerophosphoethanolamine</t>
  </si>
  <si>
    <t>33049-08-0</t>
  </si>
  <si>
    <t>C01233</t>
  </si>
  <si>
    <t>HMDB00114</t>
  </si>
  <si>
    <t>carotene diol (3)</t>
  </si>
  <si>
    <t>Vitamin A Metabolism</t>
  </si>
  <si>
    <t>taurocholate</t>
  </si>
  <si>
    <t>145-42-6</t>
  </si>
  <si>
    <t>C05122</t>
  </si>
  <si>
    <t>HMDB00036</t>
  </si>
  <si>
    <t>feruloylputrescine</t>
  </si>
  <si>
    <t>501-13-3</t>
  </si>
  <si>
    <t>C10497</t>
  </si>
  <si>
    <t>4-guanidinobutanoate</t>
  </si>
  <si>
    <t>463-003;463-00-3</t>
  </si>
  <si>
    <t>C01035</t>
  </si>
  <si>
    <t>HMDB03464</t>
  </si>
  <si>
    <t>valylglutamine</t>
  </si>
  <si>
    <t>42854-54-6</t>
  </si>
  <si>
    <t>HMDB29125</t>
  </si>
  <si>
    <t>daidzein</t>
  </si>
  <si>
    <t>486-66-8</t>
  </si>
  <si>
    <t>C10208</t>
  </si>
  <si>
    <t>HMDB03312</t>
  </si>
  <si>
    <t>gamma-tocotrienol</t>
  </si>
  <si>
    <t>Tocopherol Metabolism</t>
  </si>
  <si>
    <t>14101-61-2</t>
  </si>
  <si>
    <t>C14155</t>
  </si>
  <si>
    <t>HMDB12958</t>
  </si>
  <si>
    <t>2'-deoxyadenosine</t>
  </si>
  <si>
    <t>16373-93-6</t>
  </si>
  <si>
    <t>C00559</t>
  </si>
  <si>
    <t>HMDB00101</t>
  </si>
  <si>
    <t>3-hydroxyhexanoate</t>
  </si>
  <si>
    <t>10191-24-9</t>
  </si>
  <si>
    <t>diacetylspermidine*</t>
  </si>
  <si>
    <t>genistein</t>
  </si>
  <si>
    <t>446-72-0</t>
  </si>
  <si>
    <t>C06563</t>
  </si>
  <si>
    <t>HMDB03217</t>
  </si>
  <si>
    <t>3-(3-amino-3-carboxypropyl)uridine*</t>
  </si>
  <si>
    <t>52745-94-5</t>
  </si>
  <si>
    <t>serine</t>
  </si>
  <si>
    <t>56-45-1</t>
  </si>
  <si>
    <t>C00065</t>
  </si>
  <si>
    <t>HMDB00187</t>
  </si>
  <si>
    <t>daidzein sulfate (1)</t>
  </si>
  <si>
    <t>vanillin sulfate</t>
  </si>
  <si>
    <t>744984-09-6</t>
  </si>
  <si>
    <t>HMDB41789</t>
  </si>
  <si>
    <t>phosphocholine</t>
  </si>
  <si>
    <t>72556-74-2</t>
  </si>
  <si>
    <t>C00588</t>
  </si>
  <si>
    <t>HMDB01565</t>
  </si>
  <si>
    <t>tyrosine</t>
  </si>
  <si>
    <t>60-18-4</t>
  </si>
  <si>
    <t>C00082</t>
  </si>
  <si>
    <t>HMDB00158</t>
  </si>
  <si>
    <t>homocitrulline</t>
  </si>
  <si>
    <t>1190-49-4</t>
  </si>
  <si>
    <t>C02427</t>
  </si>
  <si>
    <t>HMDB00679</t>
  </si>
  <si>
    <t>alpha-tocopherol</t>
  </si>
  <si>
    <t>59-02-9;10191-41-0</t>
  </si>
  <si>
    <t>C02477</t>
  </si>
  <si>
    <t>HMDB01893</t>
  </si>
  <si>
    <t>alpha-tocopherol acetate</t>
  </si>
  <si>
    <t>7695-31-2</t>
  </si>
  <si>
    <t>C13202</t>
  </si>
  <si>
    <t>HMDB34227</t>
  </si>
  <si>
    <t>dimethylglycine</t>
  </si>
  <si>
    <t>1118-68-9</t>
  </si>
  <si>
    <t>C01026</t>
  </si>
  <si>
    <t>HMDB00092</t>
  </si>
  <si>
    <t>methionine sulfoxide</t>
  </si>
  <si>
    <t>3226-65-1</t>
  </si>
  <si>
    <t>C02989</t>
  </si>
  <si>
    <t>HMDB02005</t>
  </si>
  <si>
    <t>alpha-tocotrienol</t>
  </si>
  <si>
    <t>58864-81-6</t>
  </si>
  <si>
    <t>C14153</t>
  </si>
  <si>
    <t>HMDB06327</t>
  </si>
  <si>
    <t>glycerol</t>
  </si>
  <si>
    <t>56-81-5</t>
  </si>
  <si>
    <t>C00116</t>
  </si>
  <si>
    <t>HMDB00131</t>
  </si>
  <si>
    <t>methylphosphate</t>
  </si>
  <si>
    <t>Purine and Pyrimidine Metabolism</t>
  </si>
  <si>
    <t>7023-27-0</t>
  </si>
  <si>
    <t>HMDB61711</t>
  </si>
  <si>
    <t>aspartate</t>
  </si>
  <si>
    <t>56-84-8</t>
  </si>
  <si>
    <t>C00049</t>
  </si>
  <si>
    <t>HMDB00191</t>
  </si>
  <si>
    <t>N-palmitoylglycine</t>
  </si>
  <si>
    <t>Fatty Acid Metabolism(Acyl Glycine)</t>
  </si>
  <si>
    <t>2441-41-0</t>
  </si>
  <si>
    <t>HMDB13034</t>
  </si>
  <si>
    <t>7-methylguanine</t>
  </si>
  <si>
    <t>578-76-7</t>
  </si>
  <si>
    <t>C02242</t>
  </si>
  <si>
    <t>HMDB00897</t>
  </si>
  <si>
    <t>palmitoyl ethanolamide</t>
  </si>
  <si>
    <t>544-31-0</t>
  </si>
  <si>
    <t>C16512</t>
  </si>
  <si>
    <t>HMDB02100</t>
  </si>
  <si>
    <t>ergosterol</t>
  </si>
  <si>
    <t>57-87-4</t>
  </si>
  <si>
    <t>C01694</t>
  </si>
  <si>
    <t>HMDB00878</t>
  </si>
  <si>
    <t>N6-acetyllysine</t>
  </si>
  <si>
    <t>692-04-6</t>
  </si>
  <si>
    <t>C02727</t>
  </si>
  <si>
    <t>HMDB00206</t>
  </si>
  <si>
    <t>hexadecanedioate (C16)</t>
  </si>
  <si>
    <t>505-54-4</t>
  </si>
  <si>
    <t>C19615</t>
  </si>
  <si>
    <t>HMDB00672</t>
  </si>
  <si>
    <t>oleoyl-linoleoyl-glycerol (18:1/18:2) [2]</t>
  </si>
  <si>
    <t>104346-53-4</t>
  </si>
  <si>
    <t>HMDB07219</t>
  </si>
  <si>
    <t>1-(1-enyl-palmitoyl)-GPC (P-16:0)*</t>
  </si>
  <si>
    <t>HMDB10407</t>
  </si>
  <si>
    <t>ceramide (d18:1/17:0, d17:1/18:0)*</t>
  </si>
  <si>
    <t>Ceramides</t>
  </si>
  <si>
    <t>pyroglutamine*</t>
  </si>
  <si>
    <t>2353-44-8</t>
  </si>
  <si>
    <t>ectoine</t>
  </si>
  <si>
    <t>96702-03-3</t>
  </si>
  <si>
    <t>C06231</t>
  </si>
  <si>
    <t>5-methylcytosine</t>
  </si>
  <si>
    <t>58366-64-6</t>
  </si>
  <si>
    <t>C02376</t>
  </si>
  <si>
    <t>HMDB02894</t>
  </si>
  <si>
    <t>N1-Methyl-4-pyridone-3-carboxamide</t>
  </si>
  <si>
    <t>769-49-3</t>
  </si>
  <si>
    <t>C05843</t>
  </si>
  <si>
    <t>HMDB04194</t>
  </si>
  <si>
    <t>1-(1-enyl-palmitoyl)-GPE (P-16:0)*</t>
  </si>
  <si>
    <t>caprylate (8:0)</t>
  </si>
  <si>
    <t>124-07-2</t>
  </si>
  <si>
    <t>C06423</t>
  </si>
  <si>
    <t>HMDB00482</t>
  </si>
  <si>
    <t>glycitein</t>
  </si>
  <si>
    <t>40957-83-3</t>
  </si>
  <si>
    <t>C14536</t>
  </si>
  <si>
    <t>HMDB05781</t>
  </si>
  <si>
    <t>sebacate (C10-DC)</t>
  </si>
  <si>
    <t>111-20-6</t>
  </si>
  <si>
    <t>C08277</t>
  </si>
  <si>
    <t>HMDB00792</t>
  </si>
  <si>
    <t>methionine</t>
  </si>
  <si>
    <t>63-68-3</t>
  </si>
  <si>
    <t>C00073</t>
  </si>
  <si>
    <t>HMDB00696</t>
  </si>
  <si>
    <t>oleoyl ethanolamide</t>
  </si>
  <si>
    <t>11-58-0;111-58-0</t>
  </si>
  <si>
    <t>HMDB02088</t>
  </si>
  <si>
    <t>threonine</t>
  </si>
  <si>
    <t>72-19-5</t>
  </si>
  <si>
    <t>C00188</t>
  </si>
  <si>
    <t>HMDB00167</t>
  </si>
  <si>
    <t>glycerophosphoinositol*</t>
  </si>
  <si>
    <t>16824-65-0</t>
  </si>
  <si>
    <t>arginine</t>
  </si>
  <si>
    <t>1119-34-2</t>
  </si>
  <si>
    <t>C00062</t>
  </si>
  <si>
    <t>HMDB00517</t>
  </si>
  <si>
    <t>linoleoyl-docosahexaenoyl-glycerol (18:2/22:6) [2]*</t>
  </si>
  <si>
    <t>HMDB07266</t>
  </si>
  <si>
    <t>N-acetyl-beta-glucosaminylamine</t>
  </si>
  <si>
    <t>4229-38-3</t>
  </si>
  <si>
    <t>C01239</t>
  </si>
  <si>
    <t>HMDB01104</t>
  </si>
  <si>
    <t>1-palmitoyl-2-linolenoyl-digalactosylglycerol (16:0/18:3)</t>
  </si>
  <si>
    <t>xanthosine</t>
  </si>
  <si>
    <t>146-80-5</t>
  </si>
  <si>
    <t>C01762</t>
  </si>
  <si>
    <t>HMDB00299</t>
  </si>
  <si>
    <t>gamma-tocopherol/beta-tocopherol</t>
  </si>
  <si>
    <t>histidine betaine (hercynine)*</t>
  </si>
  <si>
    <t>534-30-5</t>
  </si>
  <si>
    <t>delta-tocopherol</t>
  </si>
  <si>
    <t>119-13-1</t>
  </si>
  <si>
    <t>C14151</t>
  </si>
  <si>
    <t>HMDB02902</t>
  </si>
  <si>
    <t>dodecanedioate (C12)</t>
  </si>
  <si>
    <t>693-23-2</t>
  </si>
  <si>
    <t>C02678</t>
  </si>
  <si>
    <t>HMDB00623</t>
  </si>
  <si>
    <t>3-hydroxyoctanoate</t>
  </si>
  <si>
    <t>88930-08-9</t>
  </si>
  <si>
    <t>HMDB01954</t>
  </si>
  <si>
    <t>pheophytin A</t>
  </si>
  <si>
    <t>603-17-8</t>
  </si>
  <si>
    <t>C05797</t>
  </si>
  <si>
    <t>azelate (nonanedioate; C9)</t>
  </si>
  <si>
    <t>123-99-9</t>
  </si>
  <si>
    <t>C08261</t>
  </si>
  <si>
    <t>HMDB00784</t>
  </si>
  <si>
    <t>palmitoyl-linoleoyl-glycerol (16:0/18:2) [2]*</t>
  </si>
  <si>
    <t>HMDB07103</t>
  </si>
  <si>
    <t>2-oleoylglycerol (18:1)</t>
  </si>
  <si>
    <t>3443-84-3</t>
  </si>
  <si>
    <t>HMDB11537</t>
  </si>
  <si>
    <t>dihydrobiopterin</t>
  </si>
  <si>
    <t>6779-87-9</t>
  </si>
  <si>
    <t>C00268</t>
  </si>
  <si>
    <t>HMDB00038</t>
  </si>
  <si>
    <t>1,2-dilinoleoyl-GPE (18:2/18:2)*</t>
  </si>
  <si>
    <t>HMDB09093</t>
  </si>
  <si>
    <t>alanine</t>
  </si>
  <si>
    <t>56-41-7</t>
  </si>
  <si>
    <t>C00041</t>
  </si>
  <si>
    <t>HMDB00161</t>
  </si>
  <si>
    <t>3b-hydroxy-5-cholenoic acid</t>
  </si>
  <si>
    <t>5255-17-4</t>
  </si>
  <si>
    <t>HMDB00308</t>
  </si>
  <si>
    <t>phytosphingosine</t>
  </si>
  <si>
    <t>554-62-1</t>
  </si>
  <si>
    <t>C12144</t>
  </si>
  <si>
    <t>HMDB04610</t>
  </si>
  <si>
    <t>N1-Methyl-2-pyridone-5-carboxamide</t>
  </si>
  <si>
    <t>701-44-0</t>
  </si>
  <si>
    <t>C05842</t>
  </si>
  <si>
    <t>HMDB04193</t>
  </si>
  <si>
    <t>linoleoyl-linoleoyl-glycerol (18:2/18:2) [2]*</t>
  </si>
  <si>
    <t>HMDB07248</t>
  </si>
  <si>
    <t>kynurenine</t>
  </si>
  <si>
    <t>2922-83-0</t>
  </si>
  <si>
    <t>C00328</t>
  </si>
  <si>
    <t>HMDB00684</t>
  </si>
  <si>
    <t>erucate (22:1n9)</t>
  </si>
  <si>
    <t>Long Chain Fatty Acid</t>
  </si>
  <si>
    <t>112-86-7</t>
  </si>
  <si>
    <t>C08316</t>
  </si>
  <si>
    <t>HMDB02068</t>
  </si>
  <si>
    <t>palmitoyl-oleoyl-glycerol (16:0/18:1) [2]*</t>
  </si>
  <si>
    <t>C13861</t>
  </si>
  <si>
    <t>HMDB07102</t>
  </si>
  <si>
    <t>CMP</t>
  </si>
  <si>
    <t>63-37-6</t>
  </si>
  <si>
    <t>C00055</t>
  </si>
  <si>
    <t>HMDB00095</t>
  </si>
  <si>
    <t>N-formylanthranilic acid</t>
  </si>
  <si>
    <t>3342-77-6</t>
  </si>
  <si>
    <t>C05653</t>
  </si>
  <si>
    <t>HMDB04089</t>
  </si>
  <si>
    <t>9,10-DiHOME</t>
  </si>
  <si>
    <t>Fatty Acid, Dihydroxy</t>
  </si>
  <si>
    <t>263399-34-4</t>
  </si>
  <si>
    <t>C14828</t>
  </si>
  <si>
    <t>HMDB04704</t>
  </si>
  <si>
    <t>ribonate (ribonolactone)</t>
  </si>
  <si>
    <t>C01685</t>
  </si>
  <si>
    <t>HMDB00867</t>
  </si>
  <si>
    <t>5-methyl-2'-deoxycytidine</t>
  </si>
  <si>
    <t>838-07-3</t>
  </si>
  <si>
    <t>C03592</t>
  </si>
  <si>
    <t>HMDB02224</t>
  </si>
  <si>
    <t>carboxyethyl-GABA</t>
  </si>
  <si>
    <t>HMDB02201</t>
  </si>
  <si>
    <t>palmitoyl-linolenoyl-glycerol (16:0/18:3) [2]*</t>
  </si>
  <si>
    <t>HMDB07105</t>
  </si>
  <si>
    <t>pregnenetriol disulfate*</t>
  </si>
  <si>
    <t>daidzein sulfate (2)</t>
  </si>
  <si>
    <t>1-(1-enyl-oleoyl)-GPE (P-18:1)*</t>
  </si>
  <si>
    <t>stearoyl-linoleoyl-glycerol (18:0/18:2) [2]*</t>
  </si>
  <si>
    <t>thiamin (Vitamin B1)</t>
  </si>
  <si>
    <t>59-43-8</t>
  </si>
  <si>
    <t>C00378</t>
  </si>
  <si>
    <t>HMDB00235</t>
  </si>
  <si>
    <t>beta-cryptoxanthin</t>
  </si>
  <si>
    <t>472-70-8</t>
  </si>
  <si>
    <t>HMDB33844</t>
  </si>
  <si>
    <t>1-(1-enyl-palmitoyl)-2-linoleoyl-GPC (P-16:0/18:2)*</t>
  </si>
  <si>
    <t>Plasmalogen</t>
  </si>
  <si>
    <t>HMDB11211</t>
  </si>
  <si>
    <t>hydroxy-N6,N6,N6-trimethyllysine*</t>
  </si>
  <si>
    <t>saccharopine</t>
  </si>
  <si>
    <t>997-68-2</t>
  </si>
  <si>
    <t>C00449</t>
  </si>
  <si>
    <t>HMDB00279</t>
  </si>
  <si>
    <t>histamine</t>
  </si>
  <si>
    <t>51-45-6</t>
  </si>
  <si>
    <t>C00388</t>
  </si>
  <si>
    <t>HMDB00870</t>
  </si>
  <si>
    <t>galactosylglycerol*</t>
  </si>
  <si>
    <t>16232-91-0</t>
  </si>
  <si>
    <t>C05401</t>
  </si>
  <si>
    <t>HMDB06790</t>
  </si>
  <si>
    <t>phenylalanine</t>
  </si>
  <si>
    <t>63-91-2</t>
  </si>
  <si>
    <t>C00079</t>
  </si>
  <si>
    <t>HMDB00159</t>
  </si>
  <si>
    <t>1,2-dilinoleoyl-digalactosylglycerol (18:2/18:2)*</t>
  </si>
  <si>
    <t>palmitoleoylcarnitine (C16:1)*</t>
  </si>
  <si>
    <t>valylglycine</t>
  </si>
  <si>
    <t>686-43-1</t>
  </si>
  <si>
    <t>HMDB29127</t>
  </si>
  <si>
    <t>N2,N6-diacetyllysine</t>
  </si>
  <si>
    <t>499-86-5</t>
  </si>
  <si>
    <t>lanosterol</t>
  </si>
  <si>
    <t>79-63-0</t>
  </si>
  <si>
    <t>C01724</t>
  </si>
  <si>
    <t>HMDB01251</t>
  </si>
  <si>
    <t>carotene diol (2)</t>
  </si>
  <si>
    <t>indole-3-carboxylate</t>
  </si>
  <si>
    <t>771-50-6</t>
  </si>
  <si>
    <t>C19837</t>
  </si>
  <si>
    <t>HMDB03320</t>
  </si>
  <si>
    <t>3-hydroxylaurate</t>
  </si>
  <si>
    <t>53941-38-1</t>
  </si>
  <si>
    <t>HMDB00387</t>
  </si>
  <si>
    <t>oleoyl-linolenoyl-glycerol (18:1/18:3) [2]*</t>
  </si>
  <si>
    <t>HMDB07220</t>
  </si>
  <si>
    <t>5-dodecenoylcarnitine (C12:1)</t>
  </si>
  <si>
    <t>HMDB13326</t>
  </si>
  <si>
    <t>1-palmitoyl-GPI* (16:0)</t>
  </si>
  <si>
    <t>HMDB61695</t>
  </si>
  <si>
    <t>N2-acetyl,N6-methyllysine</t>
  </si>
  <si>
    <t>argininate*</t>
  </si>
  <si>
    <t>157-07-3</t>
  </si>
  <si>
    <t>HMDB03148</t>
  </si>
  <si>
    <t>xanthurenate</t>
  </si>
  <si>
    <t>59-007</t>
  </si>
  <si>
    <t>C02470</t>
  </si>
  <si>
    <t>HMDB00881</t>
  </si>
  <si>
    <t>3-methylhistidine</t>
  </si>
  <si>
    <t>368-16-1</t>
  </si>
  <si>
    <t>C01152</t>
  </si>
  <si>
    <t>HMDB00479</t>
  </si>
  <si>
    <t>tryptophan</t>
  </si>
  <si>
    <t>73-22-3</t>
  </si>
  <si>
    <t>C00078</t>
  </si>
  <si>
    <t>HMDB00929</t>
  </si>
  <si>
    <t>N6,N6,N6-trimethyllysine</t>
  </si>
  <si>
    <t>23284-33-5</t>
  </si>
  <si>
    <t>C03793</t>
  </si>
  <si>
    <t>HMDB01325</t>
  </si>
  <si>
    <t>1-palmitoyl-2-arachidonoyl-GPE (16:0/20:4)*</t>
  </si>
  <si>
    <t>HMDB05323</t>
  </si>
  <si>
    <t>tetradecanedioate (C14)</t>
  </si>
  <si>
    <t>821-38-5</t>
  </si>
  <si>
    <t>HMDB00872</t>
  </si>
  <si>
    <t>nicotianamine</t>
  </si>
  <si>
    <t>34441-14-0</t>
  </si>
  <si>
    <t>C05324</t>
  </si>
  <si>
    <t>6-oxopiperidine-2-carboxylate</t>
  </si>
  <si>
    <t>34622-39-4</t>
  </si>
  <si>
    <t>HMDB61705</t>
  </si>
  <si>
    <t>cis-urocanate</t>
  </si>
  <si>
    <t>7699-35-6</t>
  </si>
  <si>
    <t>HMDB34174</t>
  </si>
  <si>
    <t>1-linolenoylglycerol (18:3)</t>
  </si>
  <si>
    <t>124151-74-2</t>
  </si>
  <si>
    <t>HMDB11569</t>
  </si>
  <si>
    <t>2-palmitoleoylglycerol (16:1)*</t>
  </si>
  <si>
    <t>HMDB11565</t>
  </si>
  <si>
    <t>1-stearoyl-GPI (18:0)</t>
  </si>
  <si>
    <t>796963-93-4</t>
  </si>
  <si>
    <t>HMDB61696</t>
  </si>
  <si>
    <t>alpha-ketobutyrate</t>
  </si>
  <si>
    <t>600-18-0</t>
  </si>
  <si>
    <t>C00109</t>
  </si>
  <si>
    <t>HMDB00005</t>
  </si>
  <si>
    <t>N-monomethylarginine</t>
  </si>
  <si>
    <t>53308-83-1</t>
  </si>
  <si>
    <t>C03884</t>
  </si>
  <si>
    <t>HMDB29416</t>
  </si>
  <si>
    <t>tetradecadienoate (14:2)*</t>
  </si>
  <si>
    <t>Polyunsaturated Fatty Acid (n3 and n6)</t>
  </si>
  <si>
    <t>39039-37-7</t>
  </si>
  <si>
    <t>HMDB00560</t>
  </si>
  <si>
    <t>3-(4-hydroxyphenyl)lactate (HPLA)</t>
  </si>
  <si>
    <t>6482-98-0</t>
  </si>
  <si>
    <t>C03672</t>
  </si>
  <si>
    <t>HMDB00755</t>
  </si>
  <si>
    <t>1-oleoyl-GPI (18:1)*</t>
  </si>
  <si>
    <t>7-dehydrocholesterol</t>
  </si>
  <si>
    <t>434-16-2</t>
  </si>
  <si>
    <t>C01164</t>
  </si>
  <si>
    <t>HMDB00032</t>
  </si>
  <si>
    <t>eicosanoylsphingosine (d20:1)*</t>
  </si>
  <si>
    <t>Sphingosines</t>
  </si>
  <si>
    <t>decanoylcarnitine (C10)</t>
  </si>
  <si>
    <t>1492-27-9</t>
  </si>
  <si>
    <t>HMDB00651</t>
  </si>
  <si>
    <t>2-aminoheptanoate</t>
  </si>
  <si>
    <t>Fatty Acid, Amino</t>
  </si>
  <si>
    <t>1115-90-8</t>
  </si>
  <si>
    <t>carotene diol (1)</t>
  </si>
  <si>
    <t>genistein sulfate*</t>
  </si>
  <si>
    <t>N-formylmethionine</t>
  </si>
  <si>
    <t>4289-98-9</t>
  </si>
  <si>
    <t>C03145</t>
  </si>
  <si>
    <t>HMDB01015</t>
  </si>
  <si>
    <t>1-palmitoyl-2-linoleoyl-GPI (16:0/18:2)</t>
  </si>
  <si>
    <t>Phosphatidylinositol (PI)</t>
  </si>
  <si>
    <t>HMDB09784</t>
  </si>
  <si>
    <t>isoleucine</t>
  </si>
  <si>
    <t>73-32-5</t>
  </si>
  <si>
    <t>C00407</t>
  </si>
  <si>
    <t>HMDB00172</t>
  </si>
  <si>
    <t>creatine</t>
  </si>
  <si>
    <t>Creatine Metabolism</t>
  </si>
  <si>
    <t>57-00-1</t>
  </si>
  <si>
    <t>C00300</t>
  </si>
  <si>
    <t>HMDB00064</t>
  </si>
  <si>
    <t>1-linoleoyl-2-linolenoyl-digalactosylglycerol (18:2/18:3)*</t>
  </si>
  <si>
    <t>linoleoyl ethanolamide</t>
  </si>
  <si>
    <t>68171-52-8</t>
  </si>
  <si>
    <t>HMDB12252</t>
  </si>
  <si>
    <t>glycitein sulfate (2)</t>
  </si>
  <si>
    <t>deoxymugineic acid</t>
  </si>
  <si>
    <t>74235-24-8</t>
  </si>
  <si>
    <t>tyramine</t>
  </si>
  <si>
    <t>60-19-5</t>
  </si>
  <si>
    <t>C00483</t>
  </si>
  <si>
    <t>HMDB00306</t>
  </si>
  <si>
    <t>phosphate</t>
  </si>
  <si>
    <t>Oxidative Phosphorylation</t>
  </si>
  <si>
    <t>7664-38-2</t>
  </si>
  <si>
    <t>C00009</t>
  </si>
  <si>
    <t>HMDB01429</t>
  </si>
  <si>
    <t>myristoleate (14:1n5)</t>
  </si>
  <si>
    <t>544-64-9</t>
  </si>
  <si>
    <t>C08322</t>
  </si>
  <si>
    <t>HMDB02000</t>
  </si>
  <si>
    <t>stigmasterol</t>
  </si>
  <si>
    <t>83-48-7</t>
  </si>
  <si>
    <t>C05442</t>
  </si>
  <si>
    <t>HMDB00937</t>
  </si>
  <si>
    <t>1,2-dilinoleoyl-galactosylglycerol (18:2/18:2)*</t>
  </si>
  <si>
    <t>equol sulfate</t>
  </si>
  <si>
    <t>protoporphyrin IX</t>
  </si>
  <si>
    <t>553-12-8;50865-10-5</t>
  </si>
  <si>
    <t>C02191</t>
  </si>
  <si>
    <t>HMDB00241</t>
  </si>
  <si>
    <t>1,2-dilinolenoyl-digalactosylglycerol (18:3/18:3)</t>
  </si>
  <si>
    <t>N-linoleoylglycine</t>
  </si>
  <si>
    <t>eicosenedioate (C20:1-DC)*</t>
  </si>
  <si>
    <t>N-acetyl-isoputreanine*</t>
  </si>
  <si>
    <t>creatinine</t>
  </si>
  <si>
    <t>60-27-5</t>
  </si>
  <si>
    <t>C00791</t>
  </si>
  <si>
    <t>HMDB00562</t>
  </si>
  <si>
    <t>3-indoxyl sulfate</t>
  </si>
  <si>
    <t>2642-37-7</t>
  </si>
  <si>
    <t>HMDB00682</t>
  </si>
  <si>
    <t>histidine</t>
  </si>
  <si>
    <t>5934-29-2</t>
  </si>
  <si>
    <t>C00135</t>
  </si>
  <si>
    <t>HMDB00177</t>
  </si>
  <si>
    <t>16-hydroxypalmitate</t>
  </si>
  <si>
    <t>506-13-8</t>
  </si>
  <si>
    <t>C18218</t>
  </si>
  <si>
    <t>HMDB06294</t>
  </si>
  <si>
    <t>sphingomyelin (d17:1/16:0, d18:1/15:0, d16:1/17:0)*</t>
  </si>
  <si>
    <t>121999-58-4</t>
  </si>
  <si>
    <t>3-hydroxybutyrylcarnitine (1)</t>
  </si>
  <si>
    <t>campesterol</t>
  </si>
  <si>
    <t>474-62-4</t>
  </si>
  <si>
    <t>C01789</t>
  </si>
  <si>
    <t>HMDB02869</t>
  </si>
  <si>
    <t>1-linoleoyl-2-linolenoyl-galactosylglycerol (18:2/18:3)*</t>
  </si>
  <si>
    <t>1,2-dilinolenoyl-galactosylglycerol (18:3/18:3)*</t>
  </si>
  <si>
    <t>C13871</t>
  </si>
  <si>
    <t>valine</t>
  </si>
  <si>
    <t>72-18-4</t>
  </si>
  <si>
    <t>C00183</t>
  </si>
  <si>
    <t>HMDB00883</t>
  </si>
  <si>
    <t>pinosylvin monomethylether</t>
  </si>
  <si>
    <t>35302-70-6</t>
  </si>
  <si>
    <t>C10276</t>
  </si>
  <si>
    <t>1-cerotoyl-GPC (26:0)*</t>
  </si>
  <si>
    <t>HMDB29205</t>
  </si>
  <si>
    <t>leucylglutamine*</t>
  </si>
  <si>
    <t>HMDB28927</t>
  </si>
  <si>
    <t>linolenoyl ethanolamide*</t>
  </si>
  <si>
    <t>57086-93-8</t>
  </si>
  <si>
    <t>HMDB13624</t>
  </si>
  <si>
    <t>13-HODE + 9-HODE</t>
  </si>
  <si>
    <t>quinolinate</t>
  </si>
  <si>
    <t>89-00-9</t>
  </si>
  <si>
    <t>C03722</t>
  </si>
  <si>
    <t>HMDB00232</t>
  </si>
  <si>
    <t>1-palmitoyl-GPA (16:0)</t>
  </si>
  <si>
    <t>17618-08-5</t>
  </si>
  <si>
    <t>C04036</t>
  </si>
  <si>
    <t>HMDB00327</t>
  </si>
  <si>
    <t>leucine</t>
  </si>
  <si>
    <t>61-90-5</t>
  </si>
  <si>
    <t>C00123</t>
  </si>
  <si>
    <t>HMDB00687</t>
  </si>
  <si>
    <t>10-nonadecenoate (19:1n9)</t>
  </si>
  <si>
    <t>73033-09-7</t>
  </si>
  <si>
    <t>HMDB13622</t>
  </si>
  <si>
    <t>adrenate (22:4n6)</t>
  </si>
  <si>
    <t>2091-25-0</t>
  </si>
  <si>
    <t>C16527</t>
  </si>
  <si>
    <t>HMDB02226</t>
  </si>
  <si>
    <t>N-acetylcysteine</t>
  </si>
  <si>
    <t>616-91-1</t>
  </si>
  <si>
    <t>C06809</t>
  </si>
  <si>
    <t>HMDB01890</t>
  </si>
  <si>
    <t>linoleoyl-linolenoyl-glycerol (18:2/18:3) [1]*</t>
  </si>
  <si>
    <t>HMDB07249</t>
  </si>
  <si>
    <t>1-palmitoyl-2-linoleoyl-digalactosylglycerol (16:0/18:2)*</t>
  </si>
  <si>
    <t>cholesterol</t>
  </si>
  <si>
    <t>57-88-5</t>
  </si>
  <si>
    <t>C00187</t>
  </si>
  <si>
    <t>HMDB00067</t>
  </si>
  <si>
    <t>N-acetyl-aspartyl-glutamate (NAAG)</t>
  </si>
  <si>
    <t>3106-85-2</t>
  </si>
  <si>
    <t>C12270</t>
  </si>
  <si>
    <t>HMDB01067</t>
  </si>
  <si>
    <t>2-arachidonoylglycerol (20:4)</t>
  </si>
  <si>
    <t>53847-30-6</t>
  </si>
  <si>
    <t>C13856</t>
  </si>
  <si>
    <t>HMDB04666</t>
  </si>
  <si>
    <t>N-acetyl-3-methylhistidine*</t>
  </si>
  <si>
    <t>37841-04-6</t>
  </si>
  <si>
    <t>fucose</t>
  </si>
  <si>
    <t>2438-80-4</t>
  </si>
  <si>
    <t>C01018</t>
  </si>
  <si>
    <t>HMDB00174</t>
  </si>
  <si>
    <t>beta-sitosterol</t>
  </si>
  <si>
    <t>83-46-5</t>
  </si>
  <si>
    <t>C01753</t>
  </si>
  <si>
    <t>HMDB00852</t>
  </si>
  <si>
    <t>linolenoyl-linolenoyl-glycerol (18:3/18:3) [1]*</t>
  </si>
  <si>
    <t>N-(2-hydroxypalmitoyl)-sphingosine (d18:1/16:0(2OH))</t>
  </si>
  <si>
    <t>34839-02-6</t>
  </si>
  <si>
    <t>N-formylphenylalanine</t>
  </si>
  <si>
    <t>13200-85-6</t>
  </si>
  <si>
    <t>1-(1-enyl-palmitoyl)-2-oleoyl-GPC (P-16:0/18:1)*</t>
  </si>
  <si>
    <t>betaine</t>
  </si>
  <si>
    <t>107-43-7</t>
  </si>
  <si>
    <t>C00719</t>
  </si>
  <si>
    <t>HMDB00043</t>
  </si>
  <si>
    <t>oleoyl-arachidonoyl-glycerol (18:1/20:4) [2]*</t>
  </si>
  <si>
    <t>HMDB07228</t>
  </si>
  <si>
    <t>myristoleoylcarnitine (C14:1)*</t>
  </si>
  <si>
    <t>889848-55-9</t>
  </si>
  <si>
    <t>dihomolinoleate (20:2n6)</t>
  </si>
  <si>
    <t>2091-39-6</t>
  </si>
  <si>
    <t>C16525</t>
  </si>
  <si>
    <t>HMDB05060</t>
  </si>
  <si>
    <t>hexadecenedioate (C16:1-DC)*</t>
  </si>
  <si>
    <t>1-palmitoyl-2-oleoyl-GPI (16:0/18:1)*</t>
  </si>
  <si>
    <t>HMDB09783</t>
  </si>
  <si>
    <t>7-HOCA</t>
  </si>
  <si>
    <t>115538-85-7</t>
  </si>
  <si>
    <t>C17337</t>
  </si>
  <si>
    <t>HMDB12458</t>
  </si>
  <si>
    <t>2-docosahexaenoylglycerol (22:6)*</t>
  </si>
  <si>
    <t>HMDB11557</t>
  </si>
  <si>
    <t>eicosenoate (20:1n9 or 1n11)</t>
  </si>
  <si>
    <t>C16526</t>
  </si>
  <si>
    <t>HMDB02231</t>
  </si>
  <si>
    <t>guanidinoacetate</t>
  </si>
  <si>
    <t>352-97-6</t>
  </si>
  <si>
    <t>C00581</t>
  </si>
  <si>
    <t>HMDB00128</t>
  </si>
  <si>
    <t>1-linoleoyl-2-linolenoyl-GPC (18:2/18:3)*</t>
  </si>
  <si>
    <t>Phosphatidylcholine (PC)</t>
  </si>
  <si>
    <t>HMDB08141</t>
  </si>
  <si>
    <t>glycerophosphorylcholine (GPC)</t>
  </si>
  <si>
    <t>28319-77-9</t>
  </si>
  <si>
    <t>C00670</t>
  </si>
  <si>
    <t>HMDB00086</t>
  </si>
  <si>
    <t>oleoyl-linoleoyl-glycerol (18:1/18:2) [1]</t>
  </si>
  <si>
    <t>106292-55-1</t>
  </si>
  <si>
    <t>oleoylcarnitine (C18)</t>
  </si>
  <si>
    <t>38677-66-6</t>
  </si>
  <si>
    <t>HMDB05065</t>
  </si>
  <si>
    <t>eicosenoylcarnitine (C20:1)*</t>
  </si>
  <si>
    <t>nervonate (24:1n9)*</t>
  </si>
  <si>
    <t>506-37-6</t>
  </si>
  <si>
    <t>C08323</t>
  </si>
  <si>
    <t>HMDB02368</t>
  </si>
  <si>
    <t>linoleoyl-linoleoyl-glycerol (18:2/18:2) [1]*</t>
  </si>
  <si>
    <t>lysine</t>
  </si>
  <si>
    <t>56-87-1</t>
  </si>
  <si>
    <t>C00047</t>
  </si>
  <si>
    <t>HMDB00182</t>
  </si>
  <si>
    <t>12,13-DiHOME</t>
  </si>
  <si>
    <t>263399-35-5</t>
  </si>
  <si>
    <t>C14829</t>
  </si>
  <si>
    <t>HMDB04705</t>
  </si>
  <si>
    <t>N6-carbamoylthreonyladenosine</t>
  </si>
  <si>
    <t>24719-82-2</t>
  </si>
  <si>
    <t>HMDB41623</t>
  </si>
  <si>
    <t>5,6-dihydrouracil</t>
  </si>
  <si>
    <t>504-07-4</t>
  </si>
  <si>
    <t>C00429</t>
  </si>
  <si>
    <t>HMDB00076</t>
  </si>
  <si>
    <t>octadecanedioylcarnitine (C18-DC)*</t>
  </si>
  <si>
    <t>123233-50-1</t>
  </si>
  <si>
    <t>trans-nonadecenoate (tr 19:1)*</t>
  </si>
  <si>
    <t>gluconate</t>
  </si>
  <si>
    <t>527-07-1</t>
  </si>
  <si>
    <t>C00257</t>
  </si>
  <si>
    <t>HMDB00625</t>
  </si>
  <si>
    <t>stearoylcarnitine (C18)</t>
  </si>
  <si>
    <t>18822-91-8</t>
  </si>
  <si>
    <t>HMDB00848</t>
  </si>
  <si>
    <t>1-linoleoylglycerol (18:2)</t>
  </si>
  <si>
    <t>2277-28-3</t>
  </si>
  <si>
    <t>soyasaponin I</t>
  </si>
  <si>
    <t>51330-27-9</t>
  </si>
  <si>
    <t>C08983</t>
  </si>
  <si>
    <t>HMDB34649</t>
  </si>
  <si>
    <t>N-acetyltryptophan</t>
  </si>
  <si>
    <t>1218-34-4</t>
  </si>
  <si>
    <t>C03137</t>
  </si>
  <si>
    <t>HMDB13713</t>
  </si>
  <si>
    <t>nisinate (24:6n3)</t>
  </si>
  <si>
    <t>68378-49-4</t>
  </si>
  <si>
    <t>HMDB02007</t>
  </si>
  <si>
    <t>1-palmitoyl-2-oleoyl-GPE (16:0/18:1)</t>
  </si>
  <si>
    <t>26662-94-2</t>
  </si>
  <si>
    <t>HMDB05320</t>
  </si>
  <si>
    <t>dodecenedioate (C12:1-DC)*</t>
  </si>
  <si>
    <t>oleoylcholine</t>
  </si>
  <si>
    <t>Fatty Acid Metabolism (Acyl Choline)</t>
  </si>
  <si>
    <t>1-heptadecenoylglycerol (17:1)*</t>
  </si>
  <si>
    <t>soyasaponin III</t>
  </si>
  <si>
    <t>55304-02-4</t>
  </si>
  <si>
    <t>docosadienoate (22:2n6)</t>
  </si>
  <si>
    <t>7370-49-2</t>
  </si>
  <si>
    <t>C16533</t>
  </si>
  <si>
    <t>HMDB61714</t>
  </si>
  <si>
    <t>dihomo-linolenoylcarnitine (C20:3n3 or 6)*</t>
  </si>
  <si>
    <t>oleamide</t>
  </si>
  <si>
    <t>Fatty Acid, Amide</t>
  </si>
  <si>
    <t>301-02-0</t>
  </si>
  <si>
    <t>C19670</t>
  </si>
  <si>
    <t>HMDB02117</t>
  </si>
  <si>
    <t>anthranilate</t>
  </si>
  <si>
    <t>118-92-3</t>
  </si>
  <si>
    <t>C00108</t>
  </si>
  <si>
    <t>HMDB01123</t>
  </si>
  <si>
    <t>N-stearoyl-sphinganine (d18:0/18:0)*</t>
  </si>
  <si>
    <t>Dihydroceramides</t>
  </si>
  <si>
    <t>2304-80-5</t>
  </si>
  <si>
    <t>arachidoylcarnitine (C20)*</t>
  </si>
  <si>
    <t>HMDB06460</t>
  </si>
  <si>
    <t>phenethylamine</t>
  </si>
  <si>
    <t>64-04-0</t>
  </si>
  <si>
    <t>C05332</t>
  </si>
  <si>
    <t>HMDB02017</t>
  </si>
  <si>
    <t>citrulline</t>
  </si>
  <si>
    <t>372-75-8</t>
  </si>
  <si>
    <t>C00327</t>
  </si>
  <si>
    <t>HMDB00904</t>
  </si>
  <si>
    <t>soyasaponin II</t>
  </si>
  <si>
    <t>55319-36-3</t>
  </si>
  <si>
    <t>C12081</t>
  </si>
  <si>
    <t>HMDB34650</t>
  </si>
  <si>
    <t>oleate/vaccenate (18:1)</t>
  </si>
  <si>
    <t>1,2-dilinoleoyl-GPC (18:2/18:2)</t>
  </si>
  <si>
    <t>998-06-1</t>
  </si>
  <si>
    <t>HMDB08138</t>
  </si>
  <si>
    <t>stearoyl-linoleoyl-glycerol (18:0/18:2) [1]*</t>
  </si>
  <si>
    <t>N6,N6-dimethyladenosine</t>
  </si>
  <si>
    <t>2620-62-4</t>
  </si>
  <si>
    <t>sphingomyelin (d18:1/14:0, d16:1/16:0)*</t>
  </si>
  <si>
    <t>HMDB12097</t>
  </si>
  <si>
    <t>adenosine</t>
  </si>
  <si>
    <t>58-61-7</t>
  </si>
  <si>
    <t>C00212</t>
  </si>
  <si>
    <t>HMDB00050</t>
  </si>
  <si>
    <t>palmitoylcholine</t>
  </si>
  <si>
    <t>1-(1-enyl-stearoyl)-2-oleoyl-GPE (P-18:0/18:1)</t>
  </si>
  <si>
    <t>144371-68-6</t>
  </si>
  <si>
    <t>HMDB11375</t>
  </si>
  <si>
    <t>diacylglycerol (16:1/18:2 [2], 16:0/18:3 [1])*</t>
  </si>
  <si>
    <t>palmitoyl-linoleoyl-glycerol (16:0/18:2) [1]*</t>
  </si>
  <si>
    <t>palmitoyl dihydrosphingomyelin (d18:0/16:0)*</t>
  </si>
  <si>
    <t>Dihydrosphingomyelins</t>
  </si>
  <si>
    <t>fucosterol</t>
  </si>
  <si>
    <t>17605-67-3</t>
  </si>
  <si>
    <t>C08817</t>
  </si>
  <si>
    <t>HMDB02374</t>
  </si>
  <si>
    <t>ergothioneine</t>
  </si>
  <si>
    <t>58511-63-0</t>
  </si>
  <si>
    <t>C05570</t>
  </si>
  <si>
    <t>HMDB03045</t>
  </si>
  <si>
    <t>methyl indole-3-acetate</t>
  </si>
  <si>
    <t>1912-33-0</t>
  </si>
  <si>
    <t>HMDB29738</t>
  </si>
  <si>
    <t>1-oleoyl-2-linoleoyl-GPC (18:1/18:2)*</t>
  </si>
  <si>
    <t>laurylcarnitine (C12)</t>
  </si>
  <si>
    <t>25518-54-1</t>
  </si>
  <si>
    <t>HMDB02250</t>
  </si>
  <si>
    <t>desmosterol</t>
  </si>
  <si>
    <t>313-04-2</t>
  </si>
  <si>
    <t>C01802</t>
  </si>
  <si>
    <t>HMDB02719</t>
  </si>
  <si>
    <t>arachidonoylcarnitine (C20:4)</t>
  </si>
  <si>
    <t>pheophorbide A</t>
  </si>
  <si>
    <t>15664-29-6</t>
  </si>
  <si>
    <t>C18021</t>
  </si>
  <si>
    <t>docosahexaenoylcarnitine (C22:6)*</t>
  </si>
  <si>
    <t>2-hydroxypalmitate</t>
  </si>
  <si>
    <t>764-67-0</t>
  </si>
  <si>
    <t>HMDB31057</t>
  </si>
  <si>
    <t>cis-4-decenoylcarnitine (C10:1)</t>
  </si>
  <si>
    <t>98930-66-6</t>
  </si>
  <si>
    <t>glutamate</t>
  </si>
  <si>
    <t>56-86-0</t>
  </si>
  <si>
    <t>C00025</t>
  </si>
  <si>
    <t>HMDB00148</t>
  </si>
  <si>
    <t>myristoylcarnitine (C14)</t>
  </si>
  <si>
    <t>18822-89-4</t>
  </si>
  <si>
    <t>HMDB05066</t>
  </si>
  <si>
    <t>p-hydroxybenzaldehyde</t>
  </si>
  <si>
    <t>123-08-0</t>
  </si>
  <si>
    <t>C00633</t>
  </si>
  <si>
    <t>HMDB11718</t>
  </si>
  <si>
    <t>linoleoyl-docosahexaenoyl-glycerol (18:2/22:6) [1]*</t>
  </si>
  <si>
    <t>glycine</t>
  </si>
  <si>
    <t>56-40-6</t>
  </si>
  <si>
    <t>C00037</t>
  </si>
  <si>
    <t>HMDB00123</t>
  </si>
  <si>
    <t>N-oleoylserine</t>
  </si>
  <si>
    <t>N-alpha-acetylornithine</t>
  </si>
  <si>
    <t>C00437</t>
  </si>
  <si>
    <t>HMDB03357</t>
  </si>
  <si>
    <t>linoleamide (18:2n6)</t>
  </si>
  <si>
    <t>linoleate (18:2n6)</t>
  </si>
  <si>
    <t>60-33-3</t>
  </si>
  <si>
    <t>C01595</t>
  </si>
  <si>
    <t>HMDB00673</t>
  </si>
  <si>
    <t>N6-methyllysine</t>
  </si>
  <si>
    <t>1188-07-4</t>
  </si>
  <si>
    <t>C02728</t>
  </si>
  <si>
    <t>HMDB02038</t>
  </si>
  <si>
    <t>leucylalanine</t>
  </si>
  <si>
    <t>7298-84-2</t>
  </si>
  <si>
    <t>HMDB28922</t>
  </si>
  <si>
    <t>margarate (17:0)</t>
  </si>
  <si>
    <t>506-12-7</t>
  </si>
  <si>
    <t>HMDB02259</t>
  </si>
  <si>
    <t>palmitoleoyl-linoleoyl-glycerol (16:1/18:2) [1]*</t>
  </si>
  <si>
    <t>HMDB07132</t>
  </si>
  <si>
    <t>1-linoleoyl-galactosylglycerol (18:2)*</t>
  </si>
  <si>
    <t>linoleoylcarnitine (C18:2)*</t>
  </si>
  <si>
    <t>36816-10-1</t>
  </si>
  <si>
    <t>HMDB06469</t>
  </si>
  <si>
    <t>1-pentadecanoylglycerol (15:0)</t>
  </si>
  <si>
    <t>104140-07-0</t>
  </si>
  <si>
    <t>linolenate (18:3n3 or 3n6)</t>
  </si>
  <si>
    <t>C06426</t>
  </si>
  <si>
    <t>HMDB03073</t>
  </si>
  <si>
    <t>palmitoylcarnitine (C16)</t>
  </si>
  <si>
    <t>6865-14-1</t>
  </si>
  <si>
    <t>C02990</t>
  </si>
  <si>
    <t>HMDB00222</t>
  </si>
  <si>
    <t>valerate (5:0)</t>
  </si>
  <si>
    <t>Short Chain Fatty Acid</t>
  </si>
  <si>
    <t>109-52-4</t>
  </si>
  <si>
    <t>C00803</t>
  </si>
  <si>
    <t>HMDB00892</t>
  </si>
  <si>
    <t>2-hydroxynervonate*</t>
  </si>
  <si>
    <t>arachidate (20:0)</t>
  </si>
  <si>
    <t>506-30-9</t>
  </si>
  <si>
    <t>C06425</t>
  </si>
  <si>
    <t>HMDB02212</t>
  </si>
  <si>
    <t>hypotaurine</t>
  </si>
  <si>
    <t>300-84-5</t>
  </si>
  <si>
    <t>C00519</t>
  </si>
  <si>
    <t>HMDB00965</t>
  </si>
  <si>
    <t>linolenoylcarnitine (C18:3)*</t>
  </si>
  <si>
    <t>linoleoyl-arachidonoyl-glycerol (18:2/20:4) [1]*</t>
  </si>
  <si>
    <t>1-lignoceroyl-GPC (24:0)</t>
  </si>
  <si>
    <t>325171-59-3</t>
  </si>
  <si>
    <t>HMDB10405</t>
  </si>
  <si>
    <t>N-acetylhistidine</t>
  </si>
  <si>
    <t>39145-52-3</t>
  </si>
  <si>
    <t>C02997</t>
  </si>
  <si>
    <t>HMDB32055</t>
  </si>
  <si>
    <t>1-methylguanosine</t>
  </si>
  <si>
    <t>2140-65-0</t>
  </si>
  <si>
    <t>HMDB01563</t>
  </si>
  <si>
    <t>behenate (22:0)*</t>
  </si>
  <si>
    <t>112-85-6</t>
  </si>
  <si>
    <t>C08281</t>
  </si>
  <si>
    <t>HMDB00944</t>
  </si>
  <si>
    <t>nonadecanoate (19:0)</t>
  </si>
  <si>
    <t>646-30-0</t>
  </si>
  <si>
    <t>C16535</t>
  </si>
  <si>
    <t>HMDB00772</t>
  </si>
  <si>
    <t>1-oleoylglycerol (18:1)</t>
  </si>
  <si>
    <t>111-03-5</t>
  </si>
  <si>
    <t>HMDB11567</t>
  </si>
  <si>
    <t>heptanoate (7:0)</t>
  </si>
  <si>
    <t>111-14-8</t>
  </si>
  <si>
    <t>C17714</t>
  </si>
  <si>
    <t>HMDB00666</t>
  </si>
  <si>
    <t>isocaproate (i6:0)</t>
  </si>
  <si>
    <t>646-07-1</t>
  </si>
  <si>
    <t>HMDB00689</t>
  </si>
  <si>
    <t>myristoyl-linoleoyl-glycerol (14:0/18:2) [2]*</t>
  </si>
  <si>
    <t>1-docosahexaenoylglycerol (22:6)</t>
  </si>
  <si>
    <t>HMDB11587</t>
  </si>
  <si>
    <t>gamma-glutamylleucine</t>
  </si>
  <si>
    <t>Gamma-glutamyl Amino Acid</t>
  </si>
  <si>
    <t>2566-39-4</t>
  </si>
  <si>
    <t>HMDB11171</t>
  </si>
  <si>
    <t>cysteine sulfinic acid</t>
  </si>
  <si>
    <t>207121-48-0</t>
  </si>
  <si>
    <t>C00606</t>
  </si>
  <si>
    <t>HMDB00996</t>
  </si>
  <si>
    <t>N2,N2-dimethylguanosine</t>
  </si>
  <si>
    <t>2140-67-2</t>
  </si>
  <si>
    <t>HMDB04824</t>
  </si>
  <si>
    <t>1-(1-enyl-palmitoyl)-2-arachidonoyl-GPC (P-16:0/20:4)*</t>
  </si>
  <si>
    <t>HMDB11220</t>
  </si>
  <si>
    <t>1-palmitoleoylglycerol (16:1)*</t>
  </si>
  <si>
    <t>(16 or 17)-methylstearate (a19:0 or i19:0)</t>
  </si>
  <si>
    <t>2724-59-6</t>
  </si>
  <si>
    <t>HMDB37397</t>
  </si>
  <si>
    <t>docosahexaenoate (DHA; 22:6n3)</t>
  </si>
  <si>
    <t>6217-54-5</t>
  </si>
  <si>
    <t>C06429</t>
  </si>
  <si>
    <t>HMDB02183</t>
  </si>
  <si>
    <t>gamma-glutamylglycine</t>
  </si>
  <si>
    <t>1948-29-4</t>
  </si>
  <si>
    <t>HMDB11667</t>
  </si>
  <si>
    <t>2-palmitoylglycerol (16:0)</t>
  </si>
  <si>
    <t>23470-00-0</t>
  </si>
  <si>
    <t>HMDB11533</t>
  </si>
  <si>
    <t>5alpha-pregnan-3beta,20alpha-diol disulfate</t>
  </si>
  <si>
    <t>Progestin Steroids</t>
  </si>
  <si>
    <t>caffeic acid sulfate</t>
  </si>
  <si>
    <t>HMDB41708</t>
  </si>
  <si>
    <t>1-palmitoyl-GPG (16:0)*</t>
  </si>
  <si>
    <t>1-stearoyl-2-oleoyl-GPC (18:0/18:1)</t>
  </si>
  <si>
    <t>56421-10-4</t>
  </si>
  <si>
    <t>HMDB08038</t>
  </si>
  <si>
    <t>7-hydroxycholesterol (alpha or beta)</t>
  </si>
  <si>
    <t>HMDB06119</t>
  </si>
  <si>
    <t>docosapentaenoate (n6 DPA; 22:5n6)</t>
  </si>
  <si>
    <t>25182-74-5</t>
  </si>
  <si>
    <t>C16513</t>
  </si>
  <si>
    <t>HMDB01976</t>
  </si>
  <si>
    <t>1-palmitoyl-2-oleoyl-GPC (16:0/18:1)</t>
  </si>
  <si>
    <t>26853-31-6;26853-31-6</t>
  </si>
  <si>
    <t>HMDB07972</t>
  </si>
  <si>
    <t>N-palmitoyl-sphinganine (d18:0/16:0)</t>
  </si>
  <si>
    <t>5966-29-0</t>
  </si>
  <si>
    <t>HMDB11760</t>
  </si>
  <si>
    <t>docosapentaenoate (DPA; 22:5n3)</t>
  </si>
  <si>
    <t>2234-74-4</t>
  </si>
  <si>
    <t>HMDB06528</t>
  </si>
  <si>
    <t>N-acetyltyrosine</t>
  </si>
  <si>
    <t>537-55-3</t>
  </si>
  <si>
    <t>HMDB00866</t>
  </si>
  <si>
    <t>trans-urocanate</t>
  </si>
  <si>
    <t>104-98-3</t>
  </si>
  <si>
    <t>C00785</t>
  </si>
  <si>
    <t>HMDB00301</t>
  </si>
  <si>
    <t>caproate (6:0)</t>
  </si>
  <si>
    <t>142-62-1</t>
  </si>
  <si>
    <t>C01585</t>
  </si>
  <si>
    <t>HMDB00535</t>
  </si>
  <si>
    <t>retinol (Vitamin A)</t>
  </si>
  <si>
    <t>68-26-8</t>
  </si>
  <si>
    <t>C00473</t>
  </si>
  <si>
    <t>HMDB00305</t>
  </si>
  <si>
    <t>N-palmitoyl-phytosphingosine (t18:0/16:0)</t>
  </si>
  <si>
    <t>1-(1-enyl-stearoyl)-2-arachidonoyl-GPE (P-18:0/20:4)*</t>
  </si>
  <si>
    <t>HMDB05779</t>
  </si>
  <si>
    <t>ceramide (d18:1/14:0, d16:1/16:0)*</t>
  </si>
  <si>
    <t>hydroxypalmitoyl sphingomyelin (d18:1/16:0(OH))</t>
  </si>
  <si>
    <t>glucuronate</t>
  </si>
  <si>
    <t>207300-70-7</t>
  </si>
  <si>
    <t>C00191</t>
  </si>
  <si>
    <t>HMDB00127</t>
  </si>
  <si>
    <t>1-stearoyl-GPG (18:0)</t>
  </si>
  <si>
    <t>1-linolenoyl-GPC (18:3)*</t>
  </si>
  <si>
    <t>HMDB10388</t>
  </si>
  <si>
    <t>heptadecasphingosine (d17:1)</t>
  </si>
  <si>
    <t>6918-48-5</t>
  </si>
  <si>
    <t>2-keto-3-deoxy-gluconate</t>
  </si>
  <si>
    <t>17510-99-5</t>
  </si>
  <si>
    <t>C00204</t>
  </si>
  <si>
    <t>HMDB01353</t>
  </si>
  <si>
    <t>1-(1-enyl-palmitoyl)-2-oleoyl-GPE (P-16:0/18:1)*</t>
  </si>
  <si>
    <t>HMDB11342</t>
  </si>
  <si>
    <t>myristate (14:0)</t>
  </si>
  <si>
    <t>544-63-8</t>
  </si>
  <si>
    <t>C06424</t>
  </si>
  <si>
    <t>HMDB00806</t>
  </si>
  <si>
    <t>cysteinylglycine disulfide*</t>
  </si>
  <si>
    <t>70555-24-7</t>
  </si>
  <si>
    <t>HMDB00709</t>
  </si>
  <si>
    <t>palmitate (16:0)</t>
  </si>
  <si>
    <t>57-10-3</t>
  </si>
  <si>
    <t>C00249</t>
  </si>
  <si>
    <t>HMDB00220</t>
  </si>
  <si>
    <t>tauroursodeoxycholic acid sulfate (2)</t>
  </si>
  <si>
    <t>18-methylnonadecanoate (i20:0)</t>
  </si>
  <si>
    <t>arachidonate (20:4n6)</t>
  </si>
  <si>
    <t>506-32-1</t>
  </si>
  <si>
    <t>C00219</t>
  </si>
  <si>
    <t>HMDB01043</t>
  </si>
  <si>
    <t>2-hydroxy-3-methylvalerate</t>
  </si>
  <si>
    <t>488-15-3</t>
  </si>
  <si>
    <t>HMDB00317</t>
  </si>
  <si>
    <t>1-methylurate</t>
  </si>
  <si>
    <t>708-79-2</t>
  </si>
  <si>
    <t>C16359</t>
  </si>
  <si>
    <t>HMDB03099</t>
  </si>
  <si>
    <t>1-palmitoyl-2-linoleoyl-GPC (16:0/18:2)</t>
  </si>
  <si>
    <t>40811-94-7</t>
  </si>
  <si>
    <t>HMDB07973</t>
  </si>
  <si>
    <t>eicosapentaenoate (EPA; 20:5n3)</t>
  </si>
  <si>
    <t>10-2005-9;10417-94-4</t>
  </si>
  <si>
    <t>C06428</t>
  </si>
  <si>
    <t>HMDB01999</t>
  </si>
  <si>
    <t>octadecenedioylcarnitine (C18:1-DC)*</t>
  </si>
  <si>
    <t>251981-06-3</t>
  </si>
  <si>
    <t>2-hydroxyarachidate*</t>
  </si>
  <si>
    <t>1-oleoyl-2-linoleoyl-GPE (18:1/18:2)*</t>
  </si>
  <si>
    <t>HMDB05349</t>
  </si>
  <si>
    <t>daidzin</t>
  </si>
  <si>
    <t>552-66-9</t>
  </si>
  <si>
    <t>C10216</t>
  </si>
  <si>
    <t>HMDB33991</t>
  </si>
  <si>
    <t>gamma-glutamyltyrosine</t>
  </si>
  <si>
    <t>7432-23-7</t>
  </si>
  <si>
    <t>HMDB11741</t>
  </si>
  <si>
    <t>palmitoyl sphingomyelin (d18:1/16:0)</t>
  </si>
  <si>
    <t>6254-89-3</t>
  </si>
  <si>
    <t>1-stearoyl-2-linoleoyl-GPC (18:0/18:2)*</t>
  </si>
  <si>
    <t>HMDB08039</t>
  </si>
  <si>
    <t>dihomolinolenate (20:3n3 or 3n6)</t>
  </si>
  <si>
    <t>17046-59-2</t>
  </si>
  <si>
    <t>C03242</t>
  </si>
  <si>
    <t>HMDB02925</t>
  </si>
  <si>
    <t>nicotinamide riboside</t>
  </si>
  <si>
    <t>1341-23-7</t>
  </si>
  <si>
    <t>C03150</t>
  </si>
  <si>
    <t>HMDB00855</t>
  </si>
  <si>
    <t>stearidonate (18:4n3)</t>
  </si>
  <si>
    <t>111174-40-4</t>
  </si>
  <si>
    <t>C16300</t>
  </si>
  <si>
    <t>HMDB06547</t>
  </si>
  <si>
    <t>palmitoleate (16:1n7)</t>
  </si>
  <si>
    <t>373-49-9</t>
  </si>
  <si>
    <t>C08362</t>
  </si>
  <si>
    <t>HMDB03229</t>
  </si>
  <si>
    <t>N2-acetyllysine</t>
  </si>
  <si>
    <t>1946-82-3</t>
  </si>
  <si>
    <t>C12989</t>
  </si>
  <si>
    <t>HMDB00446</t>
  </si>
  <si>
    <t>linoleoylcholine*</t>
  </si>
  <si>
    <t>1-stearoyl-GPC (18:0)</t>
  </si>
  <si>
    <t>19420-57-6</t>
  </si>
  <si>
    <t>HMDB10384</t>
  </si>
  <si>
    <t>1-linoleoyl-GPE (18:2)*</t>
  </si>
  <si>
    <t>HMDB11507</t>
  </si>
  <si>
    <t>2-myristoylglycerol (14:0)</t>
  </si>
  <si>
    <t>27214-38-6</t>
  </si>
  <si>
    <t>HMDB11530</t>
  </si>
  <si>
    <t>10-hydroxystearate</t>
  </si>
  <si>
    <t>HMDB37396</t>
  </si>
  <si>
    <t>1-dihomo-linoleoylglycerol (20:2)</t>
  </si>
  <si>
    <t>1-linoleoyl-digalactosylglycerol (18:2)*</t>
  </si>
  <si>
    <t>malonylcarnitine</t>
  </si>
  <si>
    <t>853728-01-5</t>
  </si>
  <si>
    <t>HMDB02095</t>
  </si>
  <si>
    <t>N-palmitoyl-sphingosine (d18:1/16:0)</t>
  </si>
  <si>
    <t>24696-26-2</t>
  </si>
  <si>
    <t>HMDB04949</t>
  </si>
  <si>
    <t>acetylcarnitine (C2)</t>
  </si>
  <si>
    <t>5080-50-2</t>
  </si>
  <si>
    <t>C02571</t>
  </si>
  <si>
    <t>HMDB00201</t>
  </si>
  <si>
    <t>sphingosine</t>
  </si>
  <si>
    <t>123-78-4</t>
  </si>
  <si>
    <t>C00319</t>
  </si>
  <si>
    <t>HMDB00252</t>
  </si>
  <si>
    <t>1-margaroylglycerol (17:0)</t>
  </si>
  <si>
    <t>68002-72-2</t>
  </si>
  <si>
    <t>2-hydroxybehenate</t>
  </si>
  <si>
    <t>2-methylbutyrylcarnitine (C5)</t>
  </si>
  <si>
    <t>31023-25-3</t>
  </si>
  <si>
    <t>HMDB00378</t>
  </si>
  <si>
    <t>1-arachidonylglycerol (20:4)</t>
  </si>
  <si>
    <t>35474-99-8</t>
  </si>
  <si>
    <t>C13857</t>
  </si>
  <si>
    <t>HMDB11549</t>
  </si>
  <si>
    <t>gamma-glutamylalanine</t>
  </si>
  <si>
    <t>5875-41-2</t>
  </si>
  <si>
    <t>HMDB29142</t>
  </si>
  <si>
    <t>glutamine</t>
  </si>
  <si>
    <t>56-85-9</t>
  </si>
  <si>
    <t>C00064</t>
  </si>
  <si>
    <t>HMDB00641</t>
  </si>
  <si>
    <t>1-stearoyl-GPE (18:0)</t>
  </si>
  <si>
    <t>69747-55-3</t>
  </si>
  <si>
    <t>HMDB11130</t>
  </si>
  <si>
    <t>cysteinylglycine</t>
  </si>
  <si>
    <t>19246-18-5</t>
  </si>
  <si>
    <t>C01419</t>
  </si>
  <si>
    <t>HMDB00078</t>
  </si>
  <si>
    <t>prolylglycine</t>
  </si>
  <si>
    <t>2578-57-6</t>
  </si>
  <si>
    <t>HMDB11178</t>
  </si>
  <si>
    <t>alpha-hydroxyisocaproate</t>
  </si>
  <si>
    <t>10303-64-7</t>
  </si>
  <si>
    <t>C03264</t>
  </si>
  <si>
    <t>HMDB00746</t>
  </si>
  <si>
    <t>gamma-glutamylhistidine</t>
  </si>
  <si>
    <t>37460-15-4</t>
  </si>
  <si>
    <t>1-linoleoyl-GPC (18:2)</t>
  </si>
  <si>
    <t>C04100</t>
  </si>
  <si>
    <t>HMDB10386</t>
  </si>
  <si>
    <t>1-stearoyl-GPS (18:0)*</t>
  </si>
  <si>
    <t>N-acetylputrescine</t>
  </si>
  <si>
    <t>18233-70-0</t>
  </si>
  <si>
    <t>C02714</t>
  </si>
  <si>
    <t>HMDB02064</t>
  </si>
  <si>
    <t>1-palmitoyl-2-alpha-linolenoyl-GPC (16:0/18:3n3)*</t>
  </si>
  <si>
    <t>HMDB07975</t>
  </si>
  <si>
    <t>heneicosapentaenoate (21:5n3)</t>
  </si>
  <si>
    <t>24257-10-1</t>
  </si>
  <si>
    <t>1-oleoyl-GPE (18:1)</t>
  </si>
  <si>
    <t>89576-29-4</t>
  </si>
  <si>
    <t>HMDB11506</t>
  </si>
  <si>
    <t>glutamate, gamma-methyl ester</t>
  </si>
  <si>
    <t>1499-55-4;1499-55-4</t>
  </si>
  <si>
    <t>HMDB61715</t>
  </si>
  <si>
    <t>cystine</t>
  </si>
  <si>
    <t>56-89-3</t>
  </si>
  <si>
    <t>C00491</t>
  </si>
  <si>
    <t>HMDB00192</t>
  </si>
  <si>
    <t>phenylalanylglycine</t>
  </si>
  <si>
    <t>721-90-4</t>
  </si>
  <si>
    <t>HMDB28995</t>
  </si>
  <si>
    <t>dihomo-linoleoylcarnitine (C20:2)*</t>
  </si>
  <si>
    <t>N-acetylglutamine</t>
  </si>
  <si>
    <t>2490-97-3</t>
  </si>
  <si>
    <t>C02716</t>
  </si>
  <si>
    <t>HMDB06029</t>
  </si>
  <si>
    <t>N-stearoyl-sphingosine (d18:1/18:0)*</t>
  </si>
  <si>
    <t>104404-17-3</t>
  </si>
  <si>
    <t>HMDB04950</t>
  </si>
  <si>
    <t>tartronate (hydroxymalonate)</t>
  </si>
  <si>
    <t>Bacterial/Fungal</t>
  </si>
  <si>
    <t>80-69-3</t>
  </si>
  <si>
    <t>C02287</t>
  </si>
  <si>
    <t>HMDB35227</t>
  </si>
  <si>
    <t>gamma-glutamylmethionine</t>
  </si>
  <si>
    <t>17663-87-5</t>
  </si>
  <si>
    <t>HMDB29155</t>
  </si>
  <si>
    <t>alpha-hydroxyisovalerate</t>
  </si>
  <si>
    <t>600-37-3</t>
  </si>
  <si>
    <t>HMDB00407</t>
  </si>
  <si>
    <t>1-stearoyl-2-linoleoyl-GPI (18:0/18:2)</t>
  </si>
  <si>
    <t>HMDB09809</t>
  </si>
  <si>
    <t>5-methylthioadenosine (MTA)</t>
  </si>
  <si>
    <t>2457-80-9</t>
  </si>
  <si>
    <t>C00170</t>
  </si>
  <si>
    <t>HMDB01173</t>
  </si>
  <si>
    <t>glycerophosphoserine*</t>
  </si>
  <si>
    <t>pyruvate</t>
  </si>
  <si>
    <t>127-17-3</t>
  </si>
  <si>
    <t>C00022</t>
  </si>
  <si>
    <t>HMDB00243</t>
  </si>
  <si>
    <t>lignoceroyl sphingomyelin (d18:1/24:0)</t>
  </si>
  <si>
    <t>60037-60-7</t>
  </si>
  <si>
    <t>1-oleoyl-GPC (18:1)</t>
  </si>
  <si>
    <t>19420-56-5</t>
  </si>
  <si>
    <t>HMDB02815</t>
  </si>
  <si>
    <t>1-palmitoylglycerol (16:0)</t>
  </si>
  <si>
    <t>542-44-9</t>
  </si>
  <si>
    <t>HMDB31074</t>
  </si>
  <si>
    <t>1-(1-enyl-palmitoyl)-2-arachidonoyl-GPE (P-16:0/20:4)*</t>
  </si>
  <si>
    <t>HMDB11352</t>
  </si>
  <si>
    <t>beta-citrylglutamate</t>
  </si>
  <si>
    <t>73590-26-8</t>
  </si>
  <si>
    <t>C20775</t>
  </si>
  <si>
    <t>N6,N6-dimethyllysine</t>
  </si>
  <si>
    <t>2259-86-1</t>
  </si>
  <si>
    <t>C05545</t>
  </si>
  <si>
    <t>HMDB13287</t>
  </si>
  <si>
    <t>S-1-pyrroline-5-carboxylate</t>
  </si>
  <si>
    <t>2906-39-0</t>
  </si>
  <si>
    <t>C04322</t>
  </si>
  <si>
    <t>HMDB01301</t>
  </si>
  <si>
    <t>arabonate/xylonate</t>
  </si>
  <si>
    <t>1-(1-enyl-palmitoyl)-2-palmitoyl-GPC (P-16:0/16:0)*</t>
  </si>
  <si>
    <t>HMDB11206</t>
  </si>
  <si>
    <t>1-stearoyl-2-linoleoyl-GPE (18:0/18:2)*</t>
  </si>
  <si>
    <t>HMDB08994</t>
  </si>
  <si>
    <t>N-acetylphenylalanine</t>
  </si>
  <si>
    <t>2018-61-3</t>
  </si>
  <si>
    <t>C03519</t>
  </si>
  <si>
    <t>HMDB00512</t>
  </si>
  <si>
    <t>sphingadienine</t>
  </si>
  <si>
    <t>25696-03-1</t>
  </si>
  <si>
    <t>1-palmitoyl-GPC (16:0)</t>
  </si>
  <si>
    <t>17364-16-8</t>
  </si>
  <si>
    <t>HMDB10382</t>
  </si>
  <si>
    <t>heme</t>
  </si>
  <si>
    <t>14875-96-8</t>
  </si>
  <si>
    <t>C00032</t>
  </si>
  <si>
    <t>HMDB03178</t>
  </si>
  <si>
    <t>gamma-glutamyl-epsilon-lysine</t>
  </si>
  <si>
    <t>17105-15-6</t>
  </si>
  <si>
    <t>HMDB03869</t>
  </si>
  <si>
    <t>1-carboxyethylleucine</t>
  </si>
  <si>
    <t>hexadecadienoate (16:2n6)</t>
  </si>
  <si>
    <t>28290-73-5</t>
  </si>
  <si>
    <t>HMDB00477</t>
  </si>
  <si>
    <t>fructose</t>
  </si>
  <si>
    <t>57-48-7</t>
  </si>
  <si>
    <t>C00095</t>
  </si>
  <si>
    <t>HMDB00660</t>
  </si>
  <si>
    <t>1-arachidonoyl-GPE (20:4n6)*</t>
  </si>
  <si>
    <t>HMDB11517</t>
  </si>
  <si>
    <t>nicotinamide</t>
  </si>
  <si>
    <t>98-92-0</t>
  </si>
  <si>
    <t>C00153</t>
  </si>
  <si>
    <t>HMDB01406</t>
  </si>
  <si>
    <t>hexanoylglycine (C6)</t>
  </si>
  <si>
    <t>24003-67-6</t>
  </si>
  <si>
    <t>HMDB00701</t>
  </si>
  <si>
    <t>1-stearoyl-2-docosahexaenoyl-GPC (18:0/22:6)</t>
  </si>
  <si>
    <t>59403-52-0</t>
  </si>
  <si>
    <t>HMDB08057</t>
  </si>
  <si>
    <t>1-stearoyl-2-oleoyl-GPE (18:0/18:1)</t>
  </si>
  <si>
    <t>HMDB08993</t>
  </si>
  <si>
    <t>1-dihomo-linolenylglycerol (20:3)</t>
  </si>
  <si>
    <t>1-stearoyl-2-arachidonoyl-GPI (18:0/20:4)</t>
  </si>
  <si>
    <t>383907-33-3</t>
  </si>
  <si>
    <t>HMDB09815</t>
  </si>
  <si>
    <t>gamma-glutamylphenylalanine</t>
  </si>
  <si>
    <t>7432-24-8</t>
  </si>
  <si>
    <t>HMDB00594</t>
  </si>
  <si>
    <t>cystathionine</t>
  </si>
  <si>
    <t>535-34-2</t>
  </si>
  <si>
    <t>C02291</t>
  </si>
  <si>
    <t>HMDB00099</t>
  </si>
  <si>
    <t>glycerophosphoglycerol</t>
  </si>
  <si>
    <t>C03274</t>
  </si>
  <si>
    <t>taurocholenate sulfate*</t>
  </si>
  <si>
    <t>phenyllactate (PLA)</t>
  </si>
  <si>
    <t>828-01-3</t>
  </si>
  <si>
    <t>C05607</t>
  </si>
  <si>
    <t>HMDB00779</t>
  </si>
  <si>
    <t>1-stearoyl-2-oleoyl-GPS (18:0/18:1)</t>
  </si>
  <si>
    <t>Phosphatidylserine (PS)</t>
  </si>
  <si>
    <t>HMDB10163</t>
  </si>
  <si>
    <t>isovalerylglycine</t>
  </si>
  <si>
    <t>16284-60-9</t>
  </si>
  <si>
    <t>HMDB00678</t>
  </si>
  <si>
    <t>1-palmitoyl-2-docosahexaenoyl-GPC (16:0/22:6)</t>
  </si>
  <si>
    <t>59403-54-2</t>
  </si>
  <si>
    <t>HMDB07991</t>
  </si>
  <si>
    <t>1-palmitoyl-2-stearoyl-GPC (16:0/18:0)</t>
  </si>
  <si>
    <t>59403-51-9</t>
  </si>
  <si>
    <t>HMDB07970</t>
  </si>
  <si>
    <t>tauro-beta-muricholate</t>
  </si>
  <si>
    <t>25696-60-0</t>
  </si>
  <si>
    <t>HMDB00932</t>
  </si>
  <si>
    <t>ceramide (d18:1/20:0, d16:1/22:0, d20:1/18:0)*</t>
  </si>
  <si>
    <t>1-palmitoyl-2-palmitoleoyl-GPC (16:0/16:1)*</t>
  </si>
  <si>
    <t>HMDB07969</t>
  </si>
  <si>
    <t>myo-inositol</t>
  </si>
  <si>
    <t>87-89-8</t>
  </si>
  <si>
    <t>C00137</t>
  </si>
  <si>
    <t>HMDB00211</t>
  </si>
  <si>
    <t>lactate</t>
  </si>
  <si>
    <t>79-33-4</t>
  </si>
  <si>
    <t>C00186</t>
  </si>
  <si>
    <t>HMDB00190</t>
  </si>
  <si>
    <t>1-carboxyethylphenylalanine</t>
  </si>
  <si>
    <t>N-acetylglucosaminylasparagine</t>
  </si>
  <si>
    <t>2776-93-4</t>
  </si>
  <si>
    <t>C04540</t>
  </si>
  <si>
    <t>HMDB00489</t>
  </si>
  <si>
    <t>carnitine</t>
  </si>
  <si>
    <t>461-05-2</t>
  </si>
  <si>
    <t>C00318</t>
  </si>
  <si>
    <t>HMDB00062</t>
  </si>
  <si>
    <t>hexadecatrienoate (16:3n3)</t>
  </si>
  <si>
    <t>7561-64-0</t>
  </si>
  <si>
    <t>1-palmitoyl-digalactosylglycerol (16:0)*</t>
  </si>
  <si>
    <t>1-oleoyl-2-docosahexaenoyl-GPE (18:1/22:6)*</t>
  </si>
  <si>
    <t>stearoyl sphingomyelin (d18:1/18:0)</t>
  </si>
  <si>
    <t>85187-10-6;85187-10-6</t>
  </si>
  <si>
    <t>C00550</t>
  </si>
  <si>
    <t>HMDB01348</t>
  </si>
  <si>
    <t>ornithine</t>
  </si>
  <si>
    <t>3184-13-2</t>
  </si>
  <si>
    <t>C00077</t>
  </si>
  <si>
    <t>HMDB03374</t>
  </si>
  <si>
    <t>sphingomyelin (d18:1/24:1, d18:2/24:0)*</t>
  </si>
  <si>
    <t>94359-13-4</t>
  </si>
  <si>
    <t>HMDB12107</t>
  </si>
  <si>
    <t>cysteine s-sulfate</t>
  </si>
  <si>
    <t>1637-71-4</t>
  </si>
  <si>
    <t>C05824</t>
  </si>
  <si>
    <t>HMDB00731</t>
  </si>
  <si>
    <t>N1-methylinosine</t>
  </si>
  <si>
    <t>20245-33-4</t>
  </si>
  <si>
    <t>HMDB02721</t>
  </si>
  <si>
    <t>gamma-glutamyltryptophan</t>
  </si>
  <si>
    <t>66471-20-3</t>
  </si>
  <si>
    <t>HMDB29160</t>
  </si>
  <si>
    <t>1-stearoyl-2-arachidonoyl-GPC (18:0/20:4)</t>
  </si>
  <si>
    <t>35418-59-8</t>
  </si>
  <si>
    <t>HMDB08048</t>
  </si>
  <si>
    <t>1-palmitoyl-2-docosahexaenoyl-GPE (16:0/22:6)*</t>
  </si>
  <si>
    <t>HMDB05324</t>
  </si>
  <si>
    <t>1-myristoylglycerol (14:0)</t>
  </si>
  <si>
    <t>75685-84-6</t>
  </si>
  <si>
    <t>C01885</t>
  </si>
  <si>
    <t>HMDB11561</t>
  </si>
  <si>
    <t>1-myristoyl-2-palmitoyl-GPC (14:0/16:0)</t>
  </si>
  <si>
    <t>69525-80-0</t>
  </si>
  <si>
    <t>HMDB07869</t>
  </si>
  <si>
    <t>proline</t>
  </si>
  <si>
    <t>147-85-3</t>
  </si>
  <si>
    <t>C00148</t>
  </si>
  <si>
    <t>HMDB00162</t>
  </si>
  <si>
    <t>2-stearoyl-GPE (18:0)*</t>
  </si>
  <si>
    <t>HMDB11129</t>
  </si>
  <si>
    <t>phenylalanylalanine</t>
  </si>
  <si>
    <t>3918-87-4</t>
  </si>
  <si>
    <t>cysteine</t>
  </si>
  <si>
    <t>52-90-4;56-89-3</t>
  </si>
  <si>
    <t>C00097</t>
  </si>
  <si>
    <t>HMDB00574</t>
  </si>
  <si>
    <t>behenoyl sphingomyelin (d18:1/22:0)*</t>
  </si>
  <si>
    <t>HMDB12103</t>
  </si>
  <si>
    <t>gamma-glutamylthreonine</t>
  </si>
  <si>
    <t>5652-48-2</t>
  </si>
  <si>
    <t>HMDB29159</t>
  </si>
  <si>
    <t>taurohyodeoxycholic acid</t>
  </si>
  <si>
    <t>38411-85-7</t>
  </si>
  <si>
    <t>1-palmitoyl-2-arachidonoyl-GPC (16:0/20:4n6)</t>
  </si>
  <si>
    <t>35418-58-7</t>
  </si>
  <si>
    <t>HMDB07982</t>
  </si>
  <si>
    <t>gamma-glutamylvaline</t>
  </si>
  <si>
    <t>2746-34-1</t>
  </si>
  <si>
    <t>HMDB11172</t>
  </si>
  <si>
    <t>N-acetylleucine</t>
  </si>
  <si>
    <t>1188-21-2</t>
  </si>
  <si>
    <t>C02710</t>
  </si>
  <si>
    <t>HMDB11756</t>
  </si>
  <si>
    <t>sphingomyelin (d18:1/20:0, d16:1/22:0)*</t>
  </si>
  <si>
    <t>HMDB12102</t>
  </si>
  <si>
    <t>2-hydroxybutyrate/2-hydroxyisobutyrate</t>
  </si>
  <si>
    <t>N-acetylarginine</t>
  </si>
  <si>
    <t>155-84-0</t>
  </si>
  <si>
    <t>C02562</t>
  </si>
  <si>
    <t>HMDB04620</t>
  </si>
  <si>
    <t>1,2-dipalmitoyl-GPC (16:0/16:0)</t>
  </si>
  <si>
    <t>63-89-8</t>
  </si>
  <si>
    <t>HMDB00564</t>
  </si>
  <si>
    <t>catechol sulfate</t>
  </si>
  <si>
    <t>4918-96-1</t>
  </si>
  <si>
    <t>HMDB59724</t>
  </si>
  <si>
    <t>maleate</t>
  </si>
  <si>
    <t>110-16-7</t>
  </si>
  <si>
    <t>C01384</t>
  </si>
  <si>
    <t>HMDB00176</t>
  </si>
  <si>
    <t>1-oleoyl-2-docosahexaenoyl-GPC (18:1/22:6)*</t>
  </si>
  <si>
    <t>HMDB08123</t>
  </si>
  <si>
    <t>taurochenodeoxycholic acid 7-sulfate</t>
  </si>
  <si>
    <t>2-palmitoyl-GPC* (16:0)*</t>
  </si>
  <si>
    <t>HMDB61702</t>
  </si>
  <si>
    <t>S-methylcysteine</t>
  </si>
  <si>
    <t>1187-84-4</t>
  </si>
  <si>
    <t>HMDB02108</t>
  </si>
  <si>
    <t>thioproline</t>
  </si>
  <si>
    <t>34592-47-4</t>
  </si>
  <si>
    <t>1-stearoyl-2-arachidonoyl-GPE (18:0/20:4)</t>
  </si>
  <si>
    <t>HMDB09003</t>
  </si>
  <si>
    <t>hydroxyproline</t>
  </si>
  <si>
    <t>51-35-4</t>
  </si>
  <si>
    <t>C01157</t>
  </si>
  <si>
    <t>HMDB00725</t>
  </si>
  <si>
    <t>1-palmitoleoyl-GPC* (16:1)*</t>
  </si>
  <si>
    <t>HMDB10383</t>
  </si>
  <si>
    <t>2-oxoarginine*</t>
  </si>
  <si>
    <t>C03771</t>
  </si>
  <si>
    <t>HMDB04225</t>
  </si>
  <si>
    <t>1-methylguanine</t>
  </si>
  <si>
    <t>938-85-2</t>
  </si>
  <si>
    <t>HMDB03282</t>
  </si>
  <si>
    <t>gamma-glutamylglutamate</t>
  </si>
  <si>
    <t>1116-22-9</t>
  </si>
  <si>
    <t>C05282</t>
  </si>
  <si>
    <t>HMDB11737</t>
  </si>
  <si>
    <t>citrate</t>
  </si>
  <si>
    <t>77-92-9</t>
  </si>
  <si>
    <t>C00158</t>
  </si>
  <si>
    <t>HMDB00094</t>
  </si>
  <si>
    <t>1-carboxyethylvaline</t>
  </si>
  <si>
    <t>tyrosol</t>
  </si>
  <si>
    <t>501-94-0</t>
  </si>
  <si>
    <t>C06044</t>
  </si>
  <si>
    <t>HMDB04284</t>
  </si>
  <si>
    <t>1-(1-enyl-palmitoyl)-2-linoleoyl-GPE (P-16:0/18:2)*</t>
  </si>
  <si>
    <t>HMDB11343</t>
  </si>
  <si>
    <t>uridine-2',3'-cyclic monophosphate</t>
  </si>
  <si>
    <t>40632-52-8</t>
  </si>
  <si>
    <t>C02355</t>
  </si>
  <si>
    <t>HMDB11640</t>
  </si>
  <si>
    <t>N-acetylserine</t>
  </si>
  <si>
    <t>97-14-3</t>
  </si>
  <si>
    <t>HMDB02931</t>
  </si>
  <si>
    <t>2'-O-methyluridine</t>
  </si>
  <si>
    <t>2140-76-3</t>
  </si>
  <si>
    <t>1-carboxyethylisoleucine</t>
  </si>
  <si>
    <t>succinimide</t>
  </si>
  <si>
    <t>123-56-8</t>
  </si>
  <si>
    <t>C07273</t>
  </si>
  <si>
    <t>1-stearoyl-2-docosahexaenoyl-GPE (18:0/22:6)*</t>
  </si>
  <si>
    <t>HMDB05334</t>
  </si>
  <si>
    <t>glycosyl-N-palmitoyl-sphingosine (d18:1/16:0)</t>
  </si>
  <si>
    <t>Hexosylceramides (HCER)</t>
  </si>
  <si>
    <t>ceramide (d18:2/24:1, d18:1/24:2)*</t>
  </si>
  <si>
    <t>tauroursodeoxycholate</t>
  </si>
  <si>
    <t>14605-22-2</t>
  </si>
  <si>
    <t>HMDB00874</t>
  </si>
  <si>
    <t>sphingomyelin (d18:2/24:1, d18:1/24:2)*</t>
  </si>
  <si>
    <t>adenine</t>
  </si>
  <si>
    <t>73-24-5</t>
  </si>
  <si>
    <t>C00147</t>
  </si>
  <si>
    <t>HMDB00034</t>
  </si>
  <si>
    <t>ribitol</t>
  </si>
  <si>
    <t>488-81-3</t>
  </si>
  <si>
    <t>C00474</t>
  </si>
  <si>
    <t>HMDB00508</t>
  </si>
  <si>
    <t>gamma-glutamylglutamine</t>
  </si>
  <si>
    <t>10148-81-9</t>
  </si>
  <si>
    <t>C05283</t>
  </si>
  <si>
    <t>HMDB11738</t>
  </si>
  <si>
    <t>gamma-glutamylcitrulline*</t>
  </si>
  <si>
    <t>gamma-glutamylisoleucine*</t>
  </si>
  <si>
    <t>HMDB11170</t>
  </si>
  <si>
    <t>taurochenodeoxycholate</t>
  </si>
  <si>
    <t>6009-98-9</t>
  </si>
  <si>
    <t>C05465</t>
  </si>
  <si>
    <t>HMDB00951</t>
  </si>
  <si>
    <t>1,2,3-benzenetriol sulfate (2)</t>
  </si>
  <si>
    <t>tyrosylglycine</t>
  </si>
  <si>
    <t>673-05-5</t>
  </si>
  <si>
    <t>HMDB29105</t>
  </si>
  <si>
    <t>isobutyrylglycine (C4)</t>
  </si>
  <si>
    <t>15926-18-8</t>
  </si>
  <si>
    <t>HMDB00730</t>
  </si>
  <si>
    <t>sarcosine</t>
  </si>
  <si>
    <t>107-97-1</t>
  </si>
  <si>
    <t>C00213</t>
  </si>
  <si>
    <t>HMDB00271</t>
  </si>
  <si>
    <t>urate</t>
  </si>
  <si>
    <t>69-93-2;120K5305</t>
  </si>
  <si>
    <t>C00366</t>
  </si>
  <si>
    <t>HMDB00289</t>
  </si>
  <si>
    <t>threonate</t>
  </si>
  <si>
    <t>Ascorbate and Aldarate Metabolism</t>
  </si>
  <si>
    <t>70753-61-6</t>
  </si>
  <si>
    <t>C01620</t>
  </si>
  <si>
    <t>HMDB00943</t>
  </si>
  <si>
    <t>N-acetylalanine</t>
  </si>
  <si>
    <t>97-69-8</t>
  </si>
  <si>
    <t>C02847</t>
  </si>
  <si>
    <t>HMDB00766</t>
  </si>
  <si>
    <t>N-acetylthreonine</t>
  </si>
  <si>
    <t>17093-74-2</t>
  </si>
  <si>
    <t>HMDB62557</t>
  </si>
  <si>
    <t>N-acetylmethionine</t>
  </si>
  <si>
    <t>65-82-7</t>
  </si>
  <si>
    <t>C02712</t>
  </si>
  <si>
    <t>HMDB11745</t>
  </si>
  <si>
    <t>putrescine</t>
  </si>
  <si>
    <t>110-60-1</t>
  </si>
  <si>
    <t>C00134</t>
  </si>
  <si>
    <t>HMDB01414</t>
  </si>
  <si>
    <t>STVLT</t>
  </si>
  <si>
    <t>Polypeptide</t>
  </si>
  <si>
    <t>naringenin 7-glucuronide</t>
  </si>
  <si>
    <t>N-acetylmethionine sulfoxide</t>
  </si>
  <si>
    <t>108646-71-5</t>
  </si>
  <si>
    <t>diacetylchitobiose</t>
  </si>
  <si>
    <t>35061-50-8</t>
  </si>
  <si>
    <t>C01674</t>
  </si>
  <si>
    <t>HMDB03556</t>
  </si>
  <si>
    <t>gulonate*</t>
  </si>
  <si>
    <t>20246-53-1</t>
  </si>
  <si>
    <t>HMDB03290</t>
  </si>
  <si>
    <t>asparagine</t>
  </si>
  <si>
    <t>70-47-3</t>
  </si>
  <si>
    <t>C00152</t>
  </si>
  <si>
    <t>HMDB00168</t>
  </si>
  <si>
    <t>N-acetylvaline</t>
  </si>
  <si>
    <t>96-81-1</t>
  </si>
  <si>
    <t>HMDB11757</t>
  </si>
  <si>
    <t>histidylalanine</t>
  </si>
  <si>
    <t>16874-75-2</t>
  </si>
  <si>
    <t>HMDB28878</t>
  </si>
  <si>
    <t>N-acetylisoleucine</t>
  </si>
  <si>
    <t>3077-46-1</t>
  </si>
  <si>
    <t>HMDB61684</t>
  </si>
  <si>
    <t>quinate</t>
  </si>
  <si>
    <t>77-95-2</t>
  </si>
  <si>
    <t>C00296</t>
  </si>
  <si>
    <t>HMDB03072</t>
  </si>
  <si>
    <t>N6-succinyladenosine</t>
  </si>
  <si>
    <t>4542-23-8</t>
  </si>
  <si>
    <t>HMDB00912</t>
  </si>
  <si>
    <t>apigenin 7-O(6-malonyl-beta-D-glucoside)</t>
  </si>
  <si>
    <t>51011-05-3</t>
  </si>
  <si>
    <t>C10020</t>
  </si>
  <si>
    <t>arabitol/xylitol</t>
  </si>
  <si>
    <t>C01904</t>
  </si>
  <si>
    <t>daidzein 7-O-glucuronide</t>
  </si>
  <si>
    <t>HMDB41718</t>
  </si>
  <si>
    <t>allantoin</t>
  </si>
  <si>
    <t>97-59-6</t>
  </si>
  <si>
    <t>C02350</t>
  </si>
  <si>
    <t>HMDB00462</t>
  </si>
  <si>
    <t>sucrose</t>
  </si>
  <si>
    <t>Disaccharides and Oligosaccharides</t>
  </si>
  <si>
    <t>57-50-1</t>
  </si>
  <si>
    <t>C00089</t>
  </si>
  <si>
    <t>HMDB00258</t>
  </si>
  <si>
    <t>genistein glucuronide*</t>
  </si>
  <si>
    <t>galactitol (dulcitol)</t>
  </si>
  <si>
    <t>608-66-2</t>
  </si>
  <si>
    <t>C01697</t>
  </si>
  <si>
    <t>HMDB00107</t>
  </si>
  <si>
    <t>nicotinamide N-oxide</t>
  </si>
  <si>
    <t>1986-81-8</t>
  </si>
  <si>
    <t>HMDB02730</t>
  </si>
  <si>
    <t>N2,N2-dimethylguanine</t>
  </si>
  <si>
    <t>1445-15-4</t>
  </si>
  <si>
    <t>mannitol/sorbitol</t>
  </si>
  <si>
    <t>C00794</t>
  </si>
  <si>
    <t>HMDB00247</t>
  </si>
  <si>
    <t>mannonate*</t>
  </si>
  <si>
    <t>642-99-9</t>
  </si>
  <si>
    <t>galactonate</t>
  </si>
  <si>
    <t>299-28-5</t>
  </si>
  <si>
    <t>C00880</t>
  </si>
  <si>
    <t>HMDB00565</t>
  </si>
  <si>
    <t>prolylhydroxyproline</t>
  </si>
  <si>
    <t>18684-24-7</t>
  </si>
  <si>
    <t>HMDB06695</t>
  </si>
  <si>
    <t>stachyose</t>
  </si>
  <si>
    <t>10094-58-3</t>
  </si>
  <si>
    <t>C01613</t>
  </si>
  <si>
    <t>HMDB03553</t>
  </si>
  <si>
    <t>raffinose</t>
  </si>
  <si>
    <t>17629-30-0</t>
  </si>
  <si>
    <t>C00492</t>
  </si>
  <si>
    <t>HMDB03213</t>
  </si>
  <si>
    <t>digalactosylglycerol*</t>
  </si>
  <si>
    <t>PATHWAY SORTORDER</t>
  </si>
  <si>
    <t>BIOCHEMICAL</t>
  </si>
  <si>
    <t>SUPER PATHWAY</t>
  </si>
  <si>
    <t>SUB PATHWAY</t>
  </si>
  <si>
    <t>COMP ID</t>
  </si>
  <si>
    <t>PLATFORM</t>
  </si>
  <si>
    <t>CHEMICAL ID</t>
  </si>
  <si>
    <t>RI</t>
  </si>
  <si>
    <t>MASS</t>
  </si>
  <si>
    <t>PUBCHEM</t>
  </si>
  <si>
    <t>CAS</t>
  </si>
  <si>
    <t>KEGG</t>
  </si>
  <si>
    <t xml:space="preserve">                                      Group HMDB</t>
  </si>
  <si>
    <t>SAMPLE NAME</t>
  </si>
  <si>
    <t>UCHI-00903</t>
  </si>
  <si>
    <t>UCHI-00904</t>
  </si>
  <si>
    <t>UCHI-00905</t>
  </si>
  <si>
    <t>UCHI-00906</t>
  </si>
  <si>
    <t>UCHI-00907</t>
  </si>
  <si>
    <t>UCHI-00908</t>
  </si>
  <si>
    <t>UCHI-00909</t>
  </si>
  <si>
    <t>UCHI-00910</t>
  </si>
  <si>
    <t>UCHI-00911</t>
  </si>
  <si>
    <t>UCHI-00912</t>
  </si>
  <si>
    <t>UCHI-00914</t>
  </si>
  <si>
    <t>UCHI-00915</t>
  </si>
  <si>
    <t>UCHI-00916</t>
  </si>
  <si>
    <t>UCHI-00917</t>
  </si>
  <si>
    <t>UCHI-00918</t>
  </si>
  <si>
    <t>UCHI-00920</t>
  </si>
  <si>
    <t>UCHI-00921</t>
  </si>
  <si>
    <t>UCHI-00922</t>
  </si>
  <si>
    <t>UCHI-00923</t>
  </si>
  <si>
    <t>UCHI-00924</t>
  </si>
  <si>
    <t>PARENT SAMPLE ID</t>
  </si>
  <si>
    <t>GROUP NAME</t>
  </si>
  <si>
    <t>4 wks old mice fecal</t>
  </si>
  <si>
    <t>ORIG ORDER</t>
  </si>
  <si>
    <t>Ratio Early/Late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</si>
  <si>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</si>
  <si>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</si>
  <si>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</si>
  <si>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</si>
  <si>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</si>
  <si>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</si>
  <si>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</si>
  <si>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</si>
  <si>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</si>
  <si>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</si>
  <si>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</si>
  <si>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</si>
  <si>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</si>
  <si>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</si>
  <si>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</si>
  <si>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</si>
  <si>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</si>
  <si>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</si>
  <si>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</si>
  <si>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</si>
  <si>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</si>
  <si>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</si>
  <si>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</si>
  <si>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</si>
  <si>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</si>
  <si>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</si>
  <si>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</si>
  <si>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</si>
  <si>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</si>
  <si>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</si>
  <si>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</si>
  <si>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</si>
  <si>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</si>
  <si>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</si>
  <si>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</si>
  <si>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</si>
  <si>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</si>
  <si>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</si>
  <si>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</si>
  <si>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</si>
  <si>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</si>
  <si>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</si>
  <si>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</si>
  <si>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</si>
  <si>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</si>
  <si>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</si>
  <si>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</si>
  <si>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</si>
  <si>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</si>
  <si>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</si>
  <si>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</si>
  <si>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</si>
  <si>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</si>
  <si>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</si>
  <si>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</si>
  <si>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</si>
  <si>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</si>
  <si>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</si>
  <si>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</si>
  <si>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</si>
  <si>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</si>
  <si>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</si>
  <si>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</si>
  <si>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</si>
  <si>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</si>
  <si>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</si>
  <si>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</si>
  <si>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</si>
  <si>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</si>
  <si>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</si>
  <si>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</si>
  <si>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</si>
  <si>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</si>
  <si>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</si>
  <si>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</si>
  <si>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</si>
  <si>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</si>
  <si>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</si>
  <si>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</si>
  <si>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</si>
  <si>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</si>
  <si>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</si>
  <si>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</si>
  <si>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</si>
  <si>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</si>
  <si>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</si>
  <si>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</si>
  <si>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</si>
  <si>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</si>
  <si>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</si>
  <si>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</si>
  <si>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</si>
  <si>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</si>
  <si>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</si>
  <si>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</si>
  <si>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</si>
  <si>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</si>
  <si>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</si>
  <si>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</si>
  <si>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</si>
  <si>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</si>
  <si>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</si>
  <si>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</si>
  <si>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</si>
  <si>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</si>
  <si>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</si>
  <si>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</si>
  <si>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</si>
  <si>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</si>
  <si>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</si>
  <si>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</si>
  <si>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</si>
  <si>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</si>
  <si>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</si>
  <si>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</si>
  <si>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</si>
  <si>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</si>
  <si>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</si>
  <si>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</si>
  <si>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</si>
  <si>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</si>
  <si>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</si>
  <si>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</si>
  <si>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</si>
  <si>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</si>
  <si>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</si>
  <si>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</si>
  <si>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</si>
  <si>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</si>
  <si>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</si>
  <si>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</si>
  <si>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</si>
  <si>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</si>
  <si>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</si>
  <si>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</si>
  <si>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</si>
  <si>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</si>
  <si>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</si>
  <si>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</si>
  <si>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</si>
  <si>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</si>
  <si>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</si>
  <si>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</si>
  <si>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</si>
  <si>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</si>
  <si>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</si>
  <si>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</si>
  <si>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</si>
  <si>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</si>
  <si>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</si>
  <si>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</si>
  <si>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</si>
  <si>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</si>
  <si>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</si>
  <si>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</si>
  <si>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</si>
  <si>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</si>
  <si>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</si>
  <si>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</si>
  <si>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</si>
  <si>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</si>
  <si>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</si>
  <si>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</si>
  <si>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</si>
  <si>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</si>
  <si>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</si>
  <si>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</si>
  <si>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</si>
  <si>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</si>
  <si>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</si>
  <si>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</si>
  <si>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</si>
  <si>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</si>
  <si>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</si>
  <si>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</si>
  <si>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</si>
  <si>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</si>
  <si>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</si>
  <si>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</si>
  <si>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</si>
  <si>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</si>
  <si>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</si>
  <si>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</si>
  <si>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</si>
  <si>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</si>
  <si>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</si>
  <si>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</si>
  <si>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</si>
  <si>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</si>
  <si>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</si>
  <si>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</si>
  <si>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</si>
  <si>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</si>
  <si>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</si>
  <si>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</si>
  <si>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</si>
  <si>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</si>
  <si>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</si>
  <si>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</si>
  <si>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</si>
  <si>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</si>
  <si>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</si>
  <si>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</si>
  <si>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</si>
  <si>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</si>
  <si>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</si>
  <si>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</si>
  <si>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</si>
  <si>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</si>
  <si>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</si>
  <si>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</si>
  <si>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</si>
  <si>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</si>
  <si>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</si>
  <si>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</si>
  <si>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</si>
  <si>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</si>
  <si>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</si>
  <si>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</si>
  <si>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</si>
  <si>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</si>
  <si>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</si>
  <si>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</si>
  <si>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</si>
  <si>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</si>
  <si>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</si>
  <si>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</si>
  <si>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</si>
  <si>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</si>
  <si>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</si>
  <si>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</si>
  <si>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</si>
  <si>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</si>
  <si>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</si>
  <si>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</si>
  <si>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</si>
  <si>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</si>
  <si>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</si>
  <si>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</si>
  <si>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</si>
  <si>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</si>
  <si>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</si>
  <si>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</si>
  <si>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</si>
  <si>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</si>
  <si>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</si>
  <si>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</si>
  <si>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</si>
  <si>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</si>
  <si>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</si>
  <si>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</si>
  <si>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</si>
  <si>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</si>
  <si>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</si>
  <si>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</si>
  <si>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</si>
  <si>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</si>
  <si>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</si>
  <si>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</si>
  <si>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</si>
  <si>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</si>
  <si>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</si>
  <si>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</si>
  <si>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</si>
  <si>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</si>
  <si>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</si>
  <si>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</si>
  <si>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</si>
  <si>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</si>
  <si>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</si>
  <si>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</si>
  <si>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</si>
  <si>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</si>
  <si>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</si>
  <si>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</si>
  <si>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</si>
  <si>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</si>
  <si>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</si>
  <si>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</si>
  <si>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</si>
  <si>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</si>
  <si>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</si>
  <si>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</si>
  <si>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</si>
  <si>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</si>
  <si>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</si>
  <si>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</si>
  <si>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</si>
  <si>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</si>
  <si>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</si>
  <si>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</si>
  <si>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</si>
  <si>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</si>
  <si>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</si>
  <si>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</si>
  <si>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</si>
  <si>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</si>
  <si>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</si>
  <si>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</si>
  <si>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</si>
  <si>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</si>
  <si>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</si>
  <si>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</si>
  <si>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</si>
  <si>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</si>
  <si>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</si>
  <si>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</si>
  <si>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</si>
  <si>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</si>
  <si>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</si>
  <si>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</si>
  <si>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</si>
  <si>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</si>
  <si>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</si>
  <si>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</si>
  <si>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</si>
  <si>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</si>
  <si>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</si>
  <si>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</si>
  <si>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</si>
  <si>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</si>
  <si>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</si>
  <si>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</si>
  <si>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</si>
  <si>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</si>
  <si>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</si>
  <si>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</si>
  <si>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</si>
  <si>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</si>
  <si>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</si>
  <si>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</si>
  <si>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</si>
  <si>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</si>
  <si>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</si>
  <si>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</si>
  <si>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</si>
  <si>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</si>
  <si>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</si>
  <si>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</si>
  <si>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</si>
  <si>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</si>
  <si>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</si>
  <si>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</si>
  <si>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</si>
  <si>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</si>
  <si>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</si>
  <si>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</si>
  <si>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</si>
  <si>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</si>
  <si>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</si>
  <si>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</si>
  <si>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</si>
  <si>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</si>
  <si>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</si>
  <si>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</si>
  <si>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</si>
  <si>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</si>
  <si>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</si>
  <si>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</si>
  <si>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</si>
  <si>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</si>
  <si>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</si>
  <si>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</si>
  <si>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</si>
  <si>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</si>
  <si>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</si>
  <si>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</si>
  <si>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</si>
  <si>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</si>
  <si>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</si>
  <si>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</si>
  <si>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</si>
  <si>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</si>
  <si>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</si>
  <si>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</si>
  <si>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</si>
  <si>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</si>
  <si>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</si>
  <si>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</si>
  <si>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</si>
  <si>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</si>
  <si>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</si>
  <si>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</si>
  <si>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</si>
  <si>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</si>
  <si>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</si>
  <si>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</si>
  <si>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</si>
  <si>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</si>
  <si>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</si>
  <si>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</si>
  <si>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</si>
  <si>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</si>
  <si>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</si>
  <si>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</si>
  <si>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</si>
  <si>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</si>
  <si>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</si>
  <si>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</si>
  <si>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</si>
  <si>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</si>
  <si>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</si>
  <si>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</si>
  <si>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</si>
  <si>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</si>
  <si>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</si>
  <si>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</si>
  <si>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</si>
  <si>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</si>
  <si>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</si>
  <si>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</si>
  <si>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</si>
  <si>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</si>
  <si>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</si>
  <si>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</si>
  <si>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</si>
  <si>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</si>
  <si>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</si>
  <si>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</si>
  <si>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</si>
  <si>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</si>
  <si>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</si>
  <si>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</si>
  <si>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</si>
  <si>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</si>
  <si>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</si>
  <si>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</si>
  <si>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</si>
  <si>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</si>
  <si>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</si>
  <si>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</si>
  <si>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</si>
  <si>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</si>
  <si>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</si>
  <si>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</si>
  <si>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</si>
  <si>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</si>
  <si>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</si>
  <si>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</si>
  <si>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</si>
  <si>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</si>
  <si>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</si>
  <si>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</si>
  <si>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</si>
  <si>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</si>
  <si>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</si>
  <si>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</si>
  <si>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</si>
  <si>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</si>
  <si>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</si>
  <si>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</si>
  <si>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</si>
  <si>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</si>
  <si>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</si>
  <si>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</si>
  <si>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</si>
  <si>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</si>
  <si>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</si>
  <si>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</si>
  <si>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</si>
  <si>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</si>
  <si>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</si>
  <si>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</si>
  <si>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</si>
  <si>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</si>
  <si>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</si>
  <si>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</si>
  <si>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</si>
  <si>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</si>
  <si>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</si>
  <si>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</si>
  <si>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</si>
  <si>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</si>
  <si>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</si>
  <si>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</si>
  <si>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</si>
  <si>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</si>
  <si>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</si>
  <si>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</si>
  <si>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</si>
  <si>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</si>
  <si>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</si>
  <si>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</si>
  <si>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</si>
  <si>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</si>
  <si>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</si>
  <si>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</si>
  <si>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</si>
  <si>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</si>
  <si>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</si>
  <si>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</si>
  <si>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</si>
  <si>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</si>
  <si>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</si>
  <si>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</si>
  <si>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</si>
  <si>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</si>
  <si>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</si>
  <si>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</si>
  <si>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</si>
  <si>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</si>
  <si>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</si>
  <si>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</si>
  <si>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</si>
  <si>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</si>
  <si>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</si>
  <si>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</si>
  <si>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</si>
  <si>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</si>
  <si>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</si>
  <si>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</si>
  <si>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</si>
  <si>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</si>
  <si>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</si>
  <si>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</si>
  <si>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</si>
  <si>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</si>
  <si>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</si>
  <si>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</si>
  <si>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</si>
  <si>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</si>
  <si>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</si>
  <si>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</si>
  <si>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</si>
  <si>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</si>
  <si>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</si>
  <si>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</si>
  <si>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</si>
  <si>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</si>
  <si>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</si>
  <si>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</si>
  <si>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</si>
  <si>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</si>
  <si>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</si>
  <si>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</si>
  <si>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</si>
  <si>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</si>
  <si>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</si>
  <si>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</si>
  <si>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</si>
  <si>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</si>
  <si>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</si>
  <si>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</si>
  <si>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</si>
  <si>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</si>
  <si>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</si>
  <si>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</si>
  <si>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</si>
  <si>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</si>
  <si>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</si>
  <si>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</si>
  <si>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</si>
  <si>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</si>
  <si>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</si>
  <si>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</si>
  <si>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</si>
  <si>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</si>
  <si>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</si>
  <si>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</si>
  <si>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</si>
  <si>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</si>
  <si>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</si>
  <si>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</si>
  <si>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</si>
  <si>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</si>
  <si>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</si>
  <si>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</si>
  <si>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</si>
  <si>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</si>
  <si>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</si>
  <si>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</si>
  <si>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</si>
  <si>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</si>
  <si>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</si>
  <si>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</si>
  <si>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</si>
  <si>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</si>
  <si>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</si>
  <si>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</si>
  <si>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</si>
  <si>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</si>
  <si>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</si>
  <si>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</si>
  <si>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</si>
  <si>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</si>
  <si>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</si>
  <si>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</si>
  <si>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</si>
  <si>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</si>
  <si>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</si>
  <si>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</si>
  <si>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</si>
  <si>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</si>
  <si>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</si>
  <si>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</si>
  <si>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</si>
  <si>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</si>
  <si>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</si>
  <si>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</si>
  <si>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</si>
  <si>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</si>
  <si>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</si>
  <si>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</si>
  <si>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</si>
  <si>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</si>
  <si>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</si>
  <si>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</si>
  <si>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</si>
  <si>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</si>
  <si>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</si>
  <si>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</si>
  <si>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</si>
  <si>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</si>
  <si>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</si>
  <si>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</si>
  <si>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</si>
  <si>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</si>
  <si>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</si>
  <si>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</si>
  <si>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</si>
  <si>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</si>
  <si>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</si>
  <si>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</si>
  <si>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</si>
  <si>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</si>
  <si>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</si>
  <si>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</si>
  <si>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</si>
  <si>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</si>
  <si>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</si>
  <si>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</si>
  <si>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</si>
  <si>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</si>
  <si>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</si>
  <si>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</si>
  <si>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</si>
  <si>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</si>
  <si>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</si>
  <si>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</si>
  <si>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</si>
  <si>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</si>
  <si>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</si>
  <si>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</si>
  <si>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</si>
  <si>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</si>
  <si>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</si>
  <si>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</si>
  <si>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</si>
  <si>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</si>
  <si>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</si>
  <si>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</si>
  <si>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</si>
  <si>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</si>
  <si>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</si>
  <si>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</si>
  <si>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</si>
  <si>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</si>
  <si>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</si>
  <si>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</si>
  <si>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</si>
  <si>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</si>
  <si>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</si>
  <si>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</si>
  <si>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</si>
  <si>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</si>
  <si>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</si>
  <si>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</si>
  <si>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</si>
  <si>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</si>
  <si>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</si>
  <si>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</si>
  <si>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</si>
  <si>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</si>
  <si>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</si>
  <si>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</si>
  <si>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</si>
  <si>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</si>
  <si>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</si>
  <si>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</si>
  <si>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</si>
  <si>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</si>
  <si>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</si>
  <si>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</si>
  <si>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</si>
  <si>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</si>
  <si>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</si>
  <si>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</si>
  <si>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</si>
  <si>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</si>
  <si>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</si>
  <si>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</si>
  <si>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</si>
  <si>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</si>
  <si>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</si>
  <si>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</si>
  <si>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</si>
  <si>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</si>
  <si>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</si>
  <si>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</si>
  <si>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</si>
  <si>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</si>
  <si>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</si>
  <si>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</si>
  <si>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</si>
  <si>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</si>
  <si>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</si>
  <si>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</si>
  <si>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</si>
  <si>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</si>
  <si>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</si>
  <si>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</si>
  <si>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</si>
  <si>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</si>
  <si>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</si>
  <si>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</si>
  <si>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</si>
  <si>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</si>
  <si>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</si>
  <si>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</si>
  <si>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</si>
  <si>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</si>
  <si>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</si>
  <si>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</si>
  <si>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</si>
  <si>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</si>
  <si>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</si>
  <si>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</si>
  <si>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</si>
  <si>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</si>
  <si>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</si>
  <si>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</si>
  <si>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</si>
  <si>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</si>
  <si>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</si>
  <si>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</si>
  <si>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</si>
  <si>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</si>
  <si>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</si>
  <si>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</si>
  <si>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</si>
  <si>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</si>
  <si>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</si>
  <si>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</si>
  <si>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</si>
  <si>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</si>
  <si>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</si>
  <si>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</si>
  <si>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</si>
  <si>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</si>
  <si>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</si>
  <si>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</si>
  <si>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</si>
  <si>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</si>
  <si>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</si>
  <si>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</si>
  <si>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</si>
  <si>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</si>
  <si>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</si>
  <si>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</si>
  <si>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</si>
  <si>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</si>
  <si>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</si>
  <si>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</si>
  <si>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</si>
  <si>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</si>
  <si>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</si>
  <si>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</si>
  <si>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</si>
  <si>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</si>
  <si>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</si>
  <si>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</si>
  <si>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</si>
  <si>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</si>
  <si>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</si>
  <si>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</si>
  <si>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</si>
  <si>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</si>
  <si>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</si>
  <si>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</si>
  <si>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</si>
  <si>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</si>
  <si>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</si>
  <si>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</si>
  <si>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</si>
  <si>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</si>
  <si>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</si>
  <si>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</si>
  <si>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</si>
  <si>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</si>
  <si>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</si>
  <si>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</si>
  <si>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</si>
  <si>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</si>
  <si>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</si>
  <si>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</si>
  <si>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</si>
  <si>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</si>
  <si>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</si>
  <si>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</si>
  <si>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</si>
  <si>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</si>
  <si>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</si>
  <si>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</si>
  <si>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</si>
  <si>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</si>
  <si>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</si>
  <si>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</si>
  <si>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</si>
  <si>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</si>
  <si>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</si>
  <si>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</si>
  <si>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</si>
  <si>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</si>
  <si>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</si>
  <si>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</si>
  <si>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</si>
  <si>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</si>
  <si>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</si>
  <si>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</si>
  <si>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</si>
  <si>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</si>
  <si>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</si>
  <si>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</si>
  <si>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</si>
  <si>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</si>
  <si>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</si>
  <si>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</si>
  <si>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</si>
  <si>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</si>
  <si>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</si>
  <si>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</si>
  <si>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</si>
  <si>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</si>
  <si>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</si>
  <si>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</si>
  <si>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</si>
  <si>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</si>
  <si>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</si>
  <si>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</si>
  <si>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</si>
  <si>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</si>
  <si>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</si>
  <si>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</si>
  <si>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</si>
  <si>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</si>
  <si>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</si>
  <si>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</si>
  <si>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</si>
  <si>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</si>
  <si>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</si>
  <si>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</si>
  <si>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</si>
  <si>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</si>
  <si>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</si>
  <si>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</si>
  <si>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</si>
  <si>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</si>
  <si>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</si>
  <si>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</si>
  <si>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</si>
  <si>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</si>
  <si>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</si>
  <si>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</si>
  <si>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</si>
  <si>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</si>
  <si>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</si>
  <si>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</si>
  <si>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</si>
  <si>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</si>
  <si>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</si>
  <si>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</si>
  <si>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</si>
  <si>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</si>
  <si>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</si>
  <si>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</si>
  <si>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</si>
  <si>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</si>
  <si>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</si>
  <si>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</si>
  <si>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</si>
  <si>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</si>
  <si>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</si>
  <si>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</si>
  <si>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</si>
  <si>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</si>
  <si>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</si>
  <si>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</si>
  <si>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</si>
  <si>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</si>
  <si>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</si>
  <si>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</si>
  <si>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</si>
  <si>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</si>
  <si>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</si>
  <si>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</si>
  <si>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</si>
  <si>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</si>
  <si>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</si>
  <si>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</si>
  <si>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</si>
  <si>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</si>
  <si>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</si>
  <si>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</si>
  <si>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</si>
  <si>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</si>
  <si>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</si>
  <si>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</si>
  <si>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</si>
  <si>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</si>
  <si>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</si>
  <si>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</si>
  <si>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</si>
  <si>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</si>
  <si>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</si>
  <si>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</si>
  <si>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</si>
  <si>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</si>
  <si>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</si>
  <si>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</si>
  <si>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</si>
  <si>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</si>
  <si>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</si>
  <si>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</si>
  <si>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</si>
  <si>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</si>
  <si>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</si>
  <si>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</si>
  <si>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</si>
  <si>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</si>
  <si>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</si>
  <si>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</si>
  <si>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</si>
  <si>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</si>
  <si>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</si>
  <si>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</si>
  <si>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</si>
  <si>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</si>
  <si>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</si>
  <si>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</si>
  <si>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</si>
  <si>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</si>
  <si>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</si>
  <si>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</si>
  <si>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</si>
  <si>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</si>
  <si>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</si>
  <si>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</si>
  <si>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</si>
  <si>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</si>
  <si>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</si>
  <si>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</si>
  <si>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</si>
  <si>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</si>
  <si>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</si>
  <si>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</si>
  <si>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</si>
  <si>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</si>
  <si>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</si>
  <si>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</si>
  <si>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</si>
  <si>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</si>
  <si>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</si>
  <si>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</si>
  <si>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</si>
  <si>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</si>
  <si>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</si>
  <si>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</si>
  <si>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</si>
  <si>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</si>
  <si>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</si>
  <si>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</si>
  <si>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</si>
  <si>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</si>
  <si>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</si>
  <si>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</si>
  <si>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</si>
  <si>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</si>
  <si>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</si>
  <si>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</si>
  <si>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</si>
  <si>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</si>
  <si>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</si>
  <si>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</si>
  <si>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</si>
  <si>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</si>
  <si>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</si>
  <si>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</si>
  <si>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</si>
  <si>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</si>
  <si>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</si>
  <si>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</si>
  <si>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</si>
  <si>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</si>
  <si>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</si>
  <si>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</si>
  <si>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</si>
  <si>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</si>
  <si>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</si>
  <si>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</si>
  <si>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</si>
  <si>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</si>
  <si>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</si>
  <si>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</si>
  <si>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</si>
  <si>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</si>
  <si>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</si>
  <si>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</si>
  <si>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</si>
  <si>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</si>
  <si>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</si>
  <si>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</si>
  <si>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</si>
  <si>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</si>
  <si>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</si>
  <si>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</si>
  <si>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</si>
  <si>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</si>
  <si>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</si>
  <si>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</si>
  <si>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</si>
  <si>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</si>
  <si>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</si>
  <si>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</si>
  <si>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</si>
  <si>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</si>
  <si>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</si>
  <si>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</si>
  <si>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</si>
  <si>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</si>
  <si>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</si>
  <si>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</si>
  <si>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</si>
  <si>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</si>
  <si>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</si>
  <si>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</si>
  <si>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</si>
  <si>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</si>
  <si>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</si>
  <si>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</si>
  <si>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</si>
  <si>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</si>
  <si>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</si>
  <si>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</si>
  <si>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</si>
  <si>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</si>
  <si>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</si>
  <si>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</si>
  <si>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</si>
  <si>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</si>
  <si>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</si>
  <si>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</si>
  <si>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</si>
  <si>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</si>
  <si>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</si>
  <si>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</si>
  <si>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</si>
  <si>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</si>
  <si>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</si>
  <si>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</si>
  <si>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</si>
  <si>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</si>
  <si>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</si>
  <si>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</si>
  <si>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</si>
  <si>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</si>
  <si>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</si>
  <si>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</si>
  <si>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</si>
  <si>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</si>
  <si>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</si>
  <si>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</si>
  <si>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</si>
  <si>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</si>
  <si>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</si>
  <si>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</si>
  <si>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</si>
  <si>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</si>
  <si>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</si>
  <si>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</si>
  <si>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</si>
  <si>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</si>
  <si>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</si>
  <si>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</si>
  <si>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</si>
  <si>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</si>
  <si>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</si>
  <si>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</si>
  <si>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</si>
  <si>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</si>
  <si>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</si>
  <si>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</si>
  <si>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</si>
  <si>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</si>
  <si>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</si>
  <si>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</si>
  <si>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</si>
  <si>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</si>
  <si>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</si>
  <si>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</si>
  <si>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</si>
  <si>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</si>
  <si>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</si>
  <si>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</si>
  <si>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</si>
  <si>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</si>
  <si>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</si>
  <si>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</si>
  <si>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</si>
  <si>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</si>
  <si>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</si>
  <si>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</si>
  <si>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</si>
  <si>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</si>
  <si>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</si>
  <si>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</si>
  <si>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</si>
  <si>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</si>
  <si>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</si>
  <si>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</si>
  <si>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</si>
  <si>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</si>
  <si>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</si>
  <si>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</si>
  <si>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</si>
  <si>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</si>
  <si>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</si>
  <si>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</si>
  <si>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</si>
  <si>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</si>
  <si>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</si>
  <si>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</si>
  <si>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</si>
  <si>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</si>
  <si>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</si>
  <si>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</si>
  <si>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</si>
  <si>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</si>
  <si>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</si>
  <si>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</si>
  <si>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</si>
  <si>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</si>
  <si>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</si>
  <si>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</si>
  <si>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</si>
  <si>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</si>
  <si>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</si>
  <si>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</si>
  <si>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</si>
  <si>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</si>
  <si>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</si>
  <si>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</si>
  <si>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</si>
  <si>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</si>
  <si>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</si>
  <si>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</si>
  <si>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</si>
  <si>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</si>
  <si>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</si>
  <si>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</si>
  <si>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</si>
  <si>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</si>
  <si>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</si>
  <si>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</si>
  <si>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</si>
  <si>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</si>
  <si>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</si>
  <si>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</si>
  <si>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</si>
  <si>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</si>
  <si>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</si>
  <si>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</si>
  <si>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</si>
  <si>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</si>
  <si>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</si>
  <si>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</si>
  <si>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</si>
  <si>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</si>
  <si>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</si>
  <si>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</si>
  <si>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</si>
  <si>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</si>
  <si>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</si>
  <si>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</si>
  <si>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</si>
  <si>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</si>
  <si>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</si>
  <si>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</si>
  <si>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</si>
  <si>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</si>
  <si>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</si>
  <si>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</si>
  <si>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</si>
  <si>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</si>
  <si>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</si>
  <si>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</si>
  <si>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</si>
  <si>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</si>
  <si>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</si>
  <si>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</si>
  <si>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</si>
  <si>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</si>
  <si>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</si>
  <si>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</si>
  <si>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</si>
  <si>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</si>
  <si>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</si>
  <si>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</si>
  <si>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</si>
  <si>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</si>
  <si>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</si>
  <si>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</si>
  <si>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</si>
  <si>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</si>
  <si>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</si>
  <si>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</si>
  <si>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</si>
  <si>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</si>
  <si>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</si>
  <si>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</si>
  <si>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</si>
  <si>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</si>
  <si>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</si>
  <si>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</si>
  <si>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</si>
  <si>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</si>
  <si>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</si>
  <si>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</si>
  <si>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</si>
  <si>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</si>
  <si>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</si>
  <si>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</si>
  <si>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</si>
  <si>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</si>
  <si>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</si>
  <si>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</si>
  <si>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</si>
  <si>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</si>
  <si>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</si>
  <si>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</si>
  <si>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</si>
  <si>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</si>
  <si>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</si>
  <si>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</si>
  <si>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</si>
  <si>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</si>
  <si>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</si>
  <si>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</si>
  <si>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</si>
  <si>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</si>
  <si>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</si>
  <si>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</si>
  <si>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</si>
  <si>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</si>
  <si>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</si>
  <si>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</si>
  <si>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</si>
  <si>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</si>
  <si>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</si>
  <si>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</si>
  <si>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</si>
  <si>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</si>
  <si>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</si>
  <si>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</si>
  <si>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</si>
  <si>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</si>
  <si>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</si>
  <si>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</si>
  <si>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</si>
  <si>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</si>
  <si>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</si>
  <si>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</si>
  <si>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</si>
  <si>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</si>
  <si>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</si>
  <si>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</si>
  <si>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</si>
  <si>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</si>
  <si>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</si>
  <si>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</si>
  <si>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</si>
  <si>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</si>
  <si>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</si>
  <si>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</si>
  <si>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</si>
  <si>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</si>
  <si>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</si>
  <si>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</si>
  <si>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</si>
  <si>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</si>
  <si>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</si>
  <si>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</si>
  <si>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</si>
  <si>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</si>
  <si>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</si>
  <si>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</si>
  <si>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</si>
  <si>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</si>
  <si>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</si>
  <si>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</si>
  <si>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</si>
  <si>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</si>
  <si>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</si>
  <si>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</si>
  <si>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</si>
  <si>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</si>
  <si>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</si>
  <si>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</si>
  <si>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</si>
  <si>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</si>
  <si>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</si>
  <si>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</si>
  <si>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</si>
  <si>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</si>
  <si>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</si>
  <si>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</si>
  <si>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</si>
  <si>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</si>
  <si>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</si>
  <si>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</si>
  <si>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</si>
  <si>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</si>
  <si>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</si>
  <si>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</si>
  <si>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</si>
  <si>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</si>
  <si>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</si>
  <si>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</si>
  <si>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</si>
  <si>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</si>
  <si>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</si>
  <si>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</si>
  <si>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</si>
  <si>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</si>
  <si>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</si>
  <si>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</si>
  <si>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</si>
  <si>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</si>
  <si>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</si>
  <si>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</si>
  <si>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</si>
  <si>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</si>
  <si>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</si>
  <si>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</si>
  <si>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</si>
  <si>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</si>
  <si>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</si>
  <si>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</si>
  <si>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</si>
  <si>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</si>
  <si>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</si>
  <si>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</si>
  <si>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</si>
  <si>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</si>
  <si>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</si>
  <si>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</si>
  <si>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</si>
  <si>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</si>
  <si>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</si>
  <si>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</si>
  <si>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</si>
  <si>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</si>
  <si>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</si>
  <si>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</si>
  <si>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</si>
  <si>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</si>
  <si>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</si>
  <si>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</si>
  <si>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</si>
  <si>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</si>
  <si>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</si>
  <si>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</si>
  <si>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</si>
  <si>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</si>
  <si>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</si>
  <si>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</si>
  <si>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</si>
  <si>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</si>
  <si>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</si>
  <si>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</si>
  <si>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</si>
  <si>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</si>
  <si>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</si>
  <si>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</si>
  <si>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</si>
  <si>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</si>
  <si>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</si>
  <si>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</si>
  <si>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</si>
  <si>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</si>
  <si>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</si>
  <si>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</si>
  <si>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</si>
  <si>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</si>
  <si>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</si>
  <si>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</si>
  <si>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</si>
  <si>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</si>
  <si>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</si>
  <si>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</si>
  <si>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</si>
  <si>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</si>
  <si>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</si>
  <si>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</si>
  <si>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</si>
  <si>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</si>
  <si>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</si>
  <si>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</si>
  <si>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</si>
  <si>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</si>
  <si>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</si>
  <si>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</si>
  <si>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</si>
  <si>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</si>
  <si>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</si>
  <si>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</si>
  <si>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</si>
  <si>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</si>
  <si>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</si>
  <si>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</si>
  <si>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</si>
  <si>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</si>
  <si>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</si>
  <si>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</si>
  <si>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</si>
  <si>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</si>
  <si>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</si>
  <si>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</si>
  <si>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</si>
  <si>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</si>
  <si>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</si>
  <si>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</si>
  <si>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</si>
  <si>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</si>
  <si>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</si>
  <si>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</si>
  <si>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</si>
  <si>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</si>
  <si>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</si>
  <si>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</si>
  <si>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</si>
  <si>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</si>
  <si>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</si>
  <si>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</si>
  <si>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</si>
  <si>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</si>
  <si>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</si>
  <si>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</si>
  <si>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</si>
  <si>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</si>
  <si>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</si>
  <si>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</si>
  <si>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</si>
  <si>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</si>
  <si>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</si>
  <si>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</si>
  <si>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</si>
  <si>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</si>
  <si>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</si>
  <si>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</si>
  <si>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</si>
  <si>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</si>
  <si>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</si>
  <si>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</si>
  <si>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</si>
  <si>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</si>
  <si>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</si>
  <si>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</si>
  <si>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</si>
  <si>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</si>
  <si>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</si>
  <si>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</si>
  <si>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</si>
  <si>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</si>
  <si>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</si>
  <si>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</si>
  <si>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</si>
  <si>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</si>
  <si>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</si>
  <si>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</si>
  <si>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</si>
  <si>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</si>
  <si>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</si>
  <si>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</si>
  <si>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</si>
  <si>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</si>
  <si>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</si>
  <si>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</si>
  <si>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</si>
  <si>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</si>
  <si>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</si>
  <si>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</si>
  <si>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</si>
  <si>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</si>
  <si>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</si>
  <si>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</si>
  <si>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</si>
  <si>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</si>
  <si>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</si>
  <si>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</si>
  <si>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</si>
  <si>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</si>
  <si>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</si>
  <si>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</si>
  <si>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</si>
  <si>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</si>
  <si>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</si>
  <si>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</si>
  <si>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</si>
  <si>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</si>
  <si>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</si>
  <si>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</si>
  <si>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</si>
  <si>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</si>
  <si>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</si>
  <si>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</si>
  <si>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</si>
  <si>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</si>
  <si>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</si>
  <si>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</si>
  <si>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</si>
  <si>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</si>
  <si>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</si>
  <si>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</si>
  <si>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</si>
  <si>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</si>
  <si>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</si>
  <si>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</si>
  <si>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</si>
  <si>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</si>
  <si>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</si>
  <si>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</si>
  <si>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</si>
  <si>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</si>
  <si>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</si>
  <si>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</si>
  <si>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</si>
  <si>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</si>
  <si>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</si>
  <si>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</si>
  <si>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</si>
  <si>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</si>
  <si>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</si>
  <si>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</si>
  <si>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</si>
  <si>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</si>
  <si>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</si>
  <si>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</si>
  <si>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</si>
  <si>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</si>
  <si>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</si>
  <si>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</si>
  <si>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</si>
  <si>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</si>
  <si>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</si>
  <si>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</si>
  <si>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</si>
  <si>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</si>
  <si>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</si>
  <si>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</si>
  <si>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</si>
  <si>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</si>
  <si>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</si>
  <si>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</si>
  <si>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</si>
  <si>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</si>
  <si>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</si>
  <si>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</si>
  <si>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</si>
  <si>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</si>
  <si>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</si>
  <si>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</si>
  <si>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</si>
  <si>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</si>
  <si>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</si>
  <si>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</si>
  <si>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</si>
  <si>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</si>
  <si>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</si>
  <si>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</si>
  <si>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</si>
  <si>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</si>
  <si>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</si>
  <si>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</si>
  <si>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</si>
  <si>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</si>
  <si>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</si>
  <si>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</si>
  <si>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</si>
  <si>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</si>
  <si>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</si>
  <si>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</si>
  <si>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</si>
  <si>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</si>
  <si>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</si>
  <si>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</si>
  <si>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</si>
  <si>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</si>
  <si>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</si>
  <si>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</si>
  <si>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</si>
  <si>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</si>
  <si>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</si>
  <si>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</si>
  <si>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</si>
  <si>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</si>
  <si>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</si>
  <si>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</si>
  <si>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</si>
  <si>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</si>
  <si>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</si>
  <si>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</si>
  <si>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</si>
  <si>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</si>
  <si>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</si>
  <si>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</si>
  <si>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</si>
  <si>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</si>
  <si>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</si>
  <si>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</si>
  <si>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</si>
  <si>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</si>
  <si>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</si>
  <si>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</si>
  <si>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</si>
  <si>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</si>
  <si>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</si>
  <si>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</si>
  <si>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</si>
  <si>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</si>
  <si>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</si>
  <si>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</si>
  <si>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</si>
  <si>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</si>
  <si>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</si>
  <si>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</si>
  <si>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</si>
  <si>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</si>
  <si>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</si>
  <si>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</si>
  <si>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</si>
  <si>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</si>
  <si>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</si>
  <si>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</si>
  <si>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</si>
  <si>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</si>
  <si>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</si>
  <si>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</si>
  <si>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</si>
  <si>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</si>
  <si>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</si>
  <si>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</si>
  <si>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</si>
  <si>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</si>
  <si>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</si>
  <si>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</si>
  <si>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</si>
  <si>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</si>
  <si>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</si>
  <si>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</si>
  <si>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</si>
  <si>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</si>
  <si>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</si>
  <si>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</si>
  <si>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</si>
  <si>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</si>
  <si>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</si>
  <si>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</si>
  <si>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</si>
  <si>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</si>
  <si>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</si>
  <si>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</si>
  <si>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</si>
  <si>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</si>
  <si>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</si>
  <si>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</si>
  <si>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</si>
  <si>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</si>
  <si>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</si>
  <si>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</si>
  <si>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</si>
  <si>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</si>
  <si>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</si>
  <si>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</si>
  <si>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</si>
  <si>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</si>
  <si>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</si>
  <si>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</si>
  <si>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</si>
  <si>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</si>
  <si>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</si>
  <si>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</si>
  <si>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</si>
  <si>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</si>
  <si>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</si>
  <si>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</si>
  <si>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</si>
  <si>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</si>
  <si>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</si>
  <si>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</si>
  <si>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</si>
  <si>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</si>
  <si>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</si>
  <si>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</si>
  <si>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</si>
  <si>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</si>
  <si>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</si>
  <si>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</si>
  <si>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</si>
  <si>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</si>
  <si>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</si>
  <si>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</si>
  <si>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</si>
  <si>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</si>
  <si>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</si>
  <si>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</si>
  <si>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</si>
  <si>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</si>
  <si>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</si>
  <si>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</si>
  <si>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</si>
  <si>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</si>
  <si>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</si>
  <si>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</si>
  <si>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</si>
  <si>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</si>
  <si>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</si>
  <si>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</si>
  <si>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</si>
  <si>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</si>
  <si>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</si>
  <si>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</si>
  <si>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</si>
  <si>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</si>
  <si>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</si>
  <si>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</si>
  <si>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</si>
  <si>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</si>
  <si>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</si>
  <si>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</si>
  <si>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</si>
  <si>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</si>
  <si>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</si>
  <si>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</si>
  <si>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</si>
  <si>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</si>
  <si>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</si>
  <si>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</si>
  <si>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</si>
  <si>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</si>
  <si>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</si>
  <si>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</si>
  <si>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</si>
  <si>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</si>
  <si>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</si>
  <si>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</si>
  <si>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</si>
  <si>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</si>
  <si>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</si>
  <si>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</si>
  <si>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</si>
  <si>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</si>
  <si>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</si>
  <si>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</si>
  <si>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</si>
  <si>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</si>
  <si>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</si>
  <si>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</si>
  <si>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</si>
  <si>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</si>
  <si>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</si>
  <si>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</si>
  <si>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</si>
  <si>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</si>
  <si>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</si>
  <si>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</si>
  <si>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</si>
  <si>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</si>
  <si>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</si>
  <si>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</si>
  <si>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</si>
  <si>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</si>
  <si>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</si>
  <si>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</si>
  <si>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</si>
  <si>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</si>
  <si>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</si>
  <si>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</si>
  <si>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</si>
  <si>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</si>
  <si>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</si>
  <si>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</si>
  <si>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</si>
  <si>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</si>
  <si>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</si>
  <si>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</si>
  <si>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</si>
  <si>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</si>
  <si>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</si>
  <si>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</si>
  <si>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</si>
  <si>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</si>
  <si>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</si>
  <si>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</si>
  <si>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</si>
  <si>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</si>
  <si>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</si>
  <si>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</si>
  <si>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</si>
  <si>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</si>
  <si>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</si>
  <si>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</si>
  <si>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</si>
  <si>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</si>
  <si>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</si>
  <si>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</si>
  <si>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</si>
  <si>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</si>
  <si>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</si>
  <si>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</si>
  <si>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</si>
  <si>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</si>
  <si>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</si>
  <si>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</si>
  <si>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</si>
  <si>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</si>
  <si>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</si>
  <si>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</si>
  <si>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</si>
  <si>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</si>
  <si>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</si>
  <si>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</si>
  <si>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</si>
  <si>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</si>
  <si>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</si>
  <si>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</si>
  <si>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</si>
  <si>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</si>
  <si>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</si>
  <si>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</si>
  <si>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</si>
  <si>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</si>
  <si>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</si>
  <si>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</si>
  <si>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</si>
  <si>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</si>
  <si>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</si>
  <si>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</si>
  <si>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</si>
  <si>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</si>
  <si>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</si>
  <si>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</si>
  <si>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</si>
  <si>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</si>
  <si>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</si>
  <si>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</si>
  <si>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</si>
  <si>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</si>
  <si>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</si>
  <si>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</si>
  <si>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</si>
  <si>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</si>
  <si>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</si>
  <si>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</si>
  <si>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</si>
  <si>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</si>
  <si>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</si>
  <si>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</si>
  <si>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</si>
  <si>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</si>
  <si>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</si>
  <si>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</si>
  <si>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</si>
  <si>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</si>
  <si>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</si>
  <si>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</si>
  <si>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</si>
  <si>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</si>
  <si>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</si>
  <si>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</si>
  <si>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</si>
  <si>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</si>
  <si>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</si>
  <si>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</si>
  <si>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</si>
  <si>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</si>
  <si>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</si>
  <si>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</si>
  <si>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</si>
  <si>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</si>
  <si>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</si>
  <si>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</si>
  <si>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</si>
  <si>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</si>
  <si>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</si>
  <si>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</si>
  <si>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</si>
  <si>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</si>
  <si>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</si>
  <si>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</si>
  <si>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</si>
  <si>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</si>
  <si>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</si>
  <si>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</si>
  <si>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</si>
  <si>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</si>
  <si>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</si>
  <si>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</si>
  <si>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</si>
  <si>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</si>
  <si>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</si>
  <si>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</si>
  <si>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</si>
  <si>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</si>
  <si>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</si>
  <si>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</si>
  <si>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</si>
  <si>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</si>
  <si>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</si>
  <si>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</si>
  <si>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</si>
  <si>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</si>
  <si>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</si>
  <si>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</si>
  <si>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</si>
  <si>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</si>
  <si>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</si>
  <si>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</si>
  <si>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</si>
  <si>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</si>
  <si>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</si>
  <si>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</si>
  <si>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</si>
  <si>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</si>
  <si>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</si>
  <si>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</si>
  <si>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</si>
  <si>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</si>
  <si>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</si>
  <si>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</si>
  <si>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</si>
  <si>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</si>
  <si>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</si>
  <si>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</si>
  <si>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</si>
  <si>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</si>
  <si>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</si>
  <si>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</si>
  <si>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</si>
  <si>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</si>
  <si>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</si>
  <si>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</si>
  <si>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</si>
  <si>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</si>
  <si>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</si>
  <si>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</si>
  <si>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</si>
  <si>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</si>
  <si>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</si>
  <si>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</si>
  <si>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</si>
  <si>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</si>
  <si>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</si>
  <si>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</si>
  <si>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</si>
  <si>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</si>
  <si>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</si>
  <si>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</si>
  <si>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</si>
  <si>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</si>
  <si>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</si>
  <si>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</si>
  <si>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</si>
  <si>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</si>
  <si>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</si>
  <si>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</si>
  <si>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</si>
  <si>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</si>
  <si>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</si>
  <si>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</si>
  <si>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</si>
  <si>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</si>
  <si>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</si>
  <si>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</si>
  <si>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</si>
  <si>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</si>
  <si>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</si>
  <si>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</si>
  <si>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</si>
  <si>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</si>
  <si>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</si>
  <si>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</si>
  <si>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</si>
  <si>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</si>
  <si>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</si>
  <si>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</si>
  <si>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</si>
  <si>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</si>
  <si>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</si>
  <si>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</si>
  <si>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</si>
  <si>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</si>
  <si>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</si>
  <si>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</si>
  <si>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</si>
  <si>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</si>
  <si>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</si>
  <si>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</si>
  <si>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</si>
  <si>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</si>
  <si>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</si>
  <si>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</si>
  <si>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</si>
  <si>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</si>
  <si>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</si>
  <si>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</si>
  <si>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</si>
  <si>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</si>
  <si>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</si>
  <si>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</si>
  <si>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</si>
  <si>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</si>
  <si>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</si>
  <si>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</si>
  <si>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</si>
  <si>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</si>
  <si>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</si>
  <si>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</si>
  <si>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</si>
  <si>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</si>
  <si>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</si>
  <si>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</si>
  <si>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</si>
  <si>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</si>
  <si>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</si>
  <si>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</si>
  <si>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</si>
  <si>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</si>
  <si>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</si>
  <si>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</si>
  <si>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</si>
  <si>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</si>
  <si>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</si>
  <si>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</si>
  <si>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</si>
  <si>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</si>
  <si>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</si>
  <si>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</si>
  <si>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</si>
  <si>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</si>
  <si>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</si>
  <si>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</si>
  <si>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</si>
  <si>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</si>
  <si>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</si>
  <si>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</si>
  <si>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</si>
  <si>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</si>
  <si>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</si>
  <si>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</si>
  <si>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</si>
  <si>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</si>
  <si>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</si>
  <si>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</si>
  <si>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</si>
  <si>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</si>
  <si>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</si>
  <si>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</si>
  <si>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</si>
  <si>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</si>
  <si>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</si>
  <si>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</si>
  <si>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</si>
  <si>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</si>
  <si>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</si>
  <si>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</si>
  <si>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</si>
  <si>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</si>
  <si>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</si>
  <si>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</si>
  <si>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</si>
  <si>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</si>
  <si>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</si>
  <si>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</si>
  <si>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</si>
  <si>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</si>
  <si>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</si>
  <si>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</si>
  <si>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</si>
  <si>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</si>
  <si>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</si>
  <si>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</si>
  <si>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</si>
  <si>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</si>
  <si>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</si>
  <si>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</si>
  <si>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</si>
  <si>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</si>
  <si>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</si>
  <si>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</si>
  <si>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</si>
  <si>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</si>
  <si>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</si>
  <si>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</si>
  <si>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</si>
  <si>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</si>
  <si>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</si>
  <si>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</si>
  <si>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</si>
  <si>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</si>
  <si>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</si>
  <si>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</si>
  <si>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</si>
  <si>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</si>
  <si>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</si>
  <si>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</si>
  <si>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</si>
  <si>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</si>
  <si>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</si>
  <si>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</si>
  <si>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</si>
  <si>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</si>
  <si>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</si>
  <si>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</si>
  <si>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</si>
  <si>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</si>
  <si>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</si>
  <si>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</si>
  <si>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</si>
  <si>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</si>
  <si>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</si>
  <si>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</si>
  <si>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</si>
  <si>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</si>
  <si>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</si>
  <si>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</si>
  <si>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</si>
  <si>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</si>
  <si>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</si>
  <si>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</si>
  <si>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</si>
  <si>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</si>
  <si>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</si>
  <si>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</si>
  <si>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</si>
  <si>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</si>
  <si>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</si>
  <si>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</si>
  <si>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</si>
  <si>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</si>
  <si>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</si>
  <si>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</si>
  <si>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</si>
  <si>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</si>
  <si>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</si>
  <si>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</si>
  <si>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</si>
  <si>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</si>
  <si>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</si>
  <si>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</si>
  <si>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</si>
  <si>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</si>
  <si>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</si>
  <si>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</si>
  <si>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</si>
  <si>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</si>
  <si>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</si>
  <si>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</si>
  <si>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</si>
  <si>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</si>
  <si>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</si>
  <si>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</si>
  <si>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</si>
  <si>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</si>
  <si>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</si>
  <si>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</si>
  <si>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</si>
  <si>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</si>
  <si>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</si>
  <si>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</si>
  <si>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</si>
  <si>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</si>
  <si>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</si>
  <si>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</si>
  <si>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</si>
  <si>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</si>
  <si>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</si>
  <si>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</si>
  <si>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</si>
  <si>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</si>
  <si>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</si>
  <si>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</si>
  <si>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</si>
  <si>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</si>
  <si>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</si>
  <si>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</si>
  <si>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</si>
  <si>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</si>
  <si>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</si>
  <si>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</si>
  <si>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</si>
  <si>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</si>
  <si>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</si>
  <si>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</si>
  <si>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</si>
  <si>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</si>
  <si>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</si>
  <si>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</si>
  <si>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</si>
  <si>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</si>
  <si>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</si>
  <si>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</si>
  <si>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</si>
  <si>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</si>
  <si>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</si>
  <si>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</si>
  <si>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</si>
  <si>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</si>
  <si>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</si>
  <si>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</si>
  <si>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</si>
  <si>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</si>
  <si>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</si>
  <si>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</si>
  <si>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</si>
  <si>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</si>
  <si>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</si>
  <si>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</si>
  <si>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</si>
  <si>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</si>
  <si>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</si>
  <si>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</si>
  <si>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</si>
  <si>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</si>
  <si>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</si>
  <si>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</si>
  <si>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</si>
  <si>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</si>
  <si>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</si>
  <si>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</si>
  <si>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</si>
  <si>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</si>
  <si>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</si>
  <si>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</si>
  <si>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</si>
  <si>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</si>
  <si>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</si>
  <si>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</si>
  <si>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</si>
  <si>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</si>
  <si>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</si>
  <si>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</si>
  <si>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</si>
  <si>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</si>
  <si>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</si>
  <si>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</si>
  <si>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</si>
  <si>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</si>
  <si>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</si>
  <si>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</si>
  <si>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</si>
  <si>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</si>
  <si>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</si>
  <si>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</si>
  <si>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</si>
  <si>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</si>
  <si>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</si>
  <si>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</si>
  <si>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</si>
  <si>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</si>
  <si>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</si>
  <si>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</si>
  <si>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</si>
  <si>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</si>
  <si>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</si>
  <si>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</si>
  <si>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</si>
  <si>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</si>
  <si>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</si>
  <si>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</si>
  <si>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</si>
  <si>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</si>
  <si>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</si>
  <si>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</si>
  <si>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</si>
  <si>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</si>
  <si>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</si>
  <si>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</si>
  <si>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</si>
  <si>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</si>
  <si>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</si>
  <si>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</si>
  <si>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</si>
  <si>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</si>
  <si>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</si>
  <si>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</si>
  <si>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</si>
  <si>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</si>
  <si>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</si>
  <si>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</si>
  <si>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</si>
  <si>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</si>
  <si>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</si>
  <si>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</si>
  <si>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</si>
  <si>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</si>
  <si>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</si>
  <si>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</si>
  <si>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</si>
  <si>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</si>
  <si>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</si>
  <si>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</si>
  <si>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</si>
  <si>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</si>
  <si>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</si>
  <si>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</si>
  <si>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</si>
  <si>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</si>
  <si>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</si>
  <si>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</si>
  <si>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</si>
  <si>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</si>
  <si>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</si>
  <si>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</si>
  <si>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</si>
  <si>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</si>
  <si>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</si>
  <si>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</si>
  <si>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</si>
  <si>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</si>
  <si>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</si>
  <si>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</si>
  <si>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</si>
  <si>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</si>
  <si>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</si>
  <si>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</si>
  <si>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</si>
  <si>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</si>
  <si>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</si>
  <si>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</si>
  <si>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</si>
  <si>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</si>
  <si>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</si>
  <si>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</si>
  <si>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</si>
  <si>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</si>
  <si>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</si>
  <si>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</si>
  <si>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</si>
  <si>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</si>
  <si>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</si>
  <si>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</si>
  <si>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</si>
  <si>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</si>
  <si>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</si>
  <si>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</si>
  <si>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</si>
  <si>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</si>
  <si>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</si>
  <si>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</si>
  <si>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</si>
  <si>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</si>
  <si>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</si>
  <si>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</si>
  <si>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</si>
  <si>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</si>
  <si>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</si>
  <si>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</si>
  <si>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</si>
  <si>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</si>
  <si>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</si>
  <si>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</si>
  <si>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</si>
  <si>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</si>
  <si>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</si>
  <si>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</si>
  <si>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</si>
  <si>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</si>
  <si>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</si>
  <si>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</si>
  <si>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</si>
  <si>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</si>
  <si>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</si>
  <si>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</si>
  <si>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</si>
  <si>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</si>
  <si>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</si>
  <si>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</si>
  <si>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</si>
  <si>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</si>
  <si>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</si>
  <si>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</si>
  <si>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</si>
  <si>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</si>
  <si>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</si>
  <si>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</si>
  <si>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</si>
  <si>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</si>
  <si>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</si>
  <si>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</si>
  <si>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</si>
  <si>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</si>
  <si>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</si>
  <si>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</si>
  <si>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</si>
  <si>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</si>
  <si>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</si>
  <si>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</si>
  <si>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</si>
  <si>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</si>
  <si>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</si>
  <si>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</si>
  <si>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</si>
  <si>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</si>
  <si>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</si>
  <si>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</si>
  <si>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</si>
  <si>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</si>
  <si>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</si>
  <si>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</si>
  <si>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</si>
  <si>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</si>
  <si>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</si>
  <si>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</si>
  <si>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</si>
  <si>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</si>
  <si>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</si>
  <si>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</si>
  <si>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</si>
  <si>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</si>
  <si>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</si>
  <si>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</si>
  <si>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</si>
  <si>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</si>
  <si>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</si>
  <si>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</si>
  <si>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</si>
  <si>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</si>
  <si>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</si>
  <si>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</si>
  <si>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</si>
  <si>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</si>
  <si>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</si>
  <si>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</si>
  <si>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</si>
  <si>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</si>
  <si>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</si>
  <si>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</si>
  <si>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</si>
  <si>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</si>
  <si>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</si>
  <si>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</si>
  <si>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</si>
  <si>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</si>
  <si>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</si>
  <si>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</si>
  <si>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</si>
  <si>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</si>
  <si>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</si>
  <si>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</si>
  <si>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</si>
  <si>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</si>
  <si>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</si>
  <si>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</si>
  <si>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</si>
  <si>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</si>
  <si>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</si>
  <si>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</si>
  <si>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</si>
  <si>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</si>
  <si>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</si>
  <si>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</si>
  <si>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</si>
  <si>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</si>
  <si>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</si>
  <si>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</si>
  <si>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</si>
  <si>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</si>
  <si>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</si>
  <si>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</si>
  <si>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</si>
  <si>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</si>
  <si>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</si>
  <si>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</si>
  <si>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</si>
  <si>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</si>
  <si>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</si>
  <si>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</si>
  <si>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</si>
  <si>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</si>
  <si>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</si>
  <si>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</si>
  <si>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</si>
  <si>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</si>
  <si>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</si>
  <si>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</si>
  <si>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</si>
  <si>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</si>
  <si>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</si>
  <si>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</si>
  <si>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</si>
  <si>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</si>
  <si>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</si>
  <si>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</si>
  <si>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</si>
  <si>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</si>
  <si>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</si>
  <si>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</si>
  <si>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</si>
  <si>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</si>
  <si>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</si>
  <si>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</si>
  <si>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</si>
  <si>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</si>
  <si>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</si>
  <si>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</si>
  <si>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</si>
  <si>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</si>
  <si>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</si>
  <si>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</si>
  <si>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</si>
  <si>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</si>
  <si>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</si>
  <si>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</si>
  <si>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</si>
  <si>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</si>
  <si>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</si>
  <si>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</si>
  <si>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</si>
  <si>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</si>
  <si>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</si>
  <si>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</si>
  <si>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</si>
  <si>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</si>
  <si>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</si>
  <si>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</si>
  <si>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</si>
  <si>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</si>
  <si>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</si>
  <si>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</si>
  <si>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</si>
  <si>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</si>
  <si>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</si>
  <si>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</si>
  <si>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</si>
  <si>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</si>
  <si>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</si>
  <si>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</si>
  <si>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</si>
  <si>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</si>
  <si>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</si>
  <si>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</si>
  <si>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</si>
  <si>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</si>
  <si>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</si>
  <si>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</si>
  <si>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</si>
  <si>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</si>
  <si>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</si>
  <si>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</si>
  <si>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</si>
  <si>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</si>
  <si>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</si>
  <si>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</si>
  <si>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</si>
  <si>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</si>
  <si>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</si>
  <si>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</si>
  <si>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</si>
  <si>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</si>
  <si>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</si>
  <si>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</si>
  <si>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</si>
  <si>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</si>
  <si>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</si>
  <si>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</si>
  <si>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</si>
  <si>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</si>
  <si>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</si>
  <si>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</si>
  <si>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</si>
  <si>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</si>
  <si>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</si>
  <si>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</si>
  <si>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</si>
  <si>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</si>
  <si>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</si>
  <si>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</si>
  <si>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</si>
  <si>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</si>
  <si>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</si>
  <si>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</si>
  <si>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</si>
  <si>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</si>
  <si>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</si>
  <si>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</si>
  <si>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</si>
  <si>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</si>
  <si>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</si>
  <si>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</si>
  <si>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</si>
  <si>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</si>
  <si>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</si>
  <si>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</si>
  <si>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</si>
  <si>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</si>
  <si>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</si>
  <si>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</si>
  <si>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</si>
  <si>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</si>
  <si>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</si>
  <si>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</si>
  <si>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</si>
  <si>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</si>
  <si>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</si>
  <si>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</si>
  <si>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</si>
  <si>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</si>
  <si>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</si>
  <si>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</si>
  <si>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</si>
  <si>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</si>
  <si>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</si>
  <si>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</si>
  <si>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</si>
  <si>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</si>
  <si>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</si>
  <si>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</si>
  <si>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</si>
  <si>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</si>
  <si>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</si>
  <si>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</si>
  <si>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</si>
  <si>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</si>
  <si>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</si>
  <si>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</si>
  <si>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</si>
  <si>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</si>
  <si>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</si>
  <si>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</si>
  <si>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</si>
  <si>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</si>
  <si>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</si>
  <si>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</si>
  <si>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</si>
  <si>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</si>
  <si>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</si>
  <si>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</si>
  <si>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</si>
  <si>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</si>
  <si>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</si>
  <si>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</si>
  <si>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</si>
  <si>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</si>
  <si>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</si>
  <si>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</si>
  <si>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</si>
  <si>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</si>
  <si>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</si>
  <si>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</si>
  <si>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</si>
  <si>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</si>
  <si>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</si>
  <si>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</si>
  <si>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</si>
  <si>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</si>
  <si>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</si>
  <si>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</si>
  <si>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</si>
  <si>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</si>
  <si>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</si>
  <si>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</si>
  <si>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</si>
  <si>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</si>
  <si>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</si>
  <si>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</si>
  <si>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</si>
  <si>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</si>
  <si>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</si>
  <si>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</si>
  <si>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</si>
  <si>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</si>
  <si>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</si>
  <si>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</si>
  <si>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</si>
  <si>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</si>
  <si>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</si>
  <si>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</si>
  <si>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</si>
  <si>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</si>
  <si>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</si>
  <si>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</si>
  <si>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</si>
  <si>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</si>
  <si>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</si>
  <si>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</si>
  <si>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</si>
  <si>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</si>
  <si>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</si>
  <si>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</si>
  <si>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</si>
  <si>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</si>
  <si>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</si>
  <si>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</si>
  <si>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</si>
  <si>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</si>
  <si>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</si>
  <si>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</si>
  <si>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</si>
  <si>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</si>
  <si>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</si>
  <si>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</si>
  <si>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</si>
  <si>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</si>
  <si>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</si>
  <si>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</si>
  <si>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</si>
  <si>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</si>
  <si>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</si>
  <si>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</si>
  <si>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</si>
  <si>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</si>
  <si>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</si>
  <si>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</si>
  <si>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</si>
  <si>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</si>
  <si>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</si>
  <si>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</si>
  <si>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</si>
  <si>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</si>
  <si>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</si>
  <si>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</si>
  <si>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</si>
  <si>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</si>
  <si>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</si>
  <si>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</si>
  <si>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</si>
  <si>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</si>
  <si>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</si>
  <si>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</si>
  <si>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</si>
  <si>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</si>
  <si>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</si>
  <si>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</si>
  <si>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</si>
  <si>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</si>
  <si>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</si>
  <si>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</si>
  <si>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</si>
  <si>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</si>
  <si>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</si>
  <si>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</si>
  <si>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</si>
  <si>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</si>
  <si>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</si>
  <si>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</si>
  <si>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</si>
  <si>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</si>
  <si>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</si>
  <si>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</si>
  <si>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</si>
  <si>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</si>
  <si>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</si>
  <si>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</si>
  <si>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</si>
  <si>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</si>
  <si>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</si>
  <si>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</si>
  <si>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</si>
  <si>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</si>
  <si>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</si>
  <si>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</si>
  <si>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</si>
  <si>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</si>
  <si>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</si>
  <si>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</si>
  <si>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</si>
  <si>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</si>
  <si>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</si>
  <si>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</si>
  <si>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</si>
  <si>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</si>
  <si>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</si>
  <si>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</si>
  <si>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</si>
  <si>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</si>
  <si>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</si>
  <si>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</si>
  <si>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</si>
  <si>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</si>
  <si>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</si>
  <si>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</si>
  <si>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</si>
  <si>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</si>
  <si>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</si>
  <si>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</si>
  <si>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</si>
  <si>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</si>
  <si>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</si>
  <si>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</si>
  <si>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</si>
  <si>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</si>
  <si>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</si>
  <si>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</si>
  <si>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</si>
  <si>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</si>
  <si>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</si>
  <si>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</si>
  <si>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</si>
  <si>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</si>
  <si>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</si>
  <si>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</si>
  <si>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</si>
  <si>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</si>
  <si>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</si>
  <si>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</si>
  <si>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</si>
  <si>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</si>
  <si>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</si>
  <si>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</si>
  <si>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</si>
  <si>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</si>
  <si>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</si>
  <si>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</si>
  <si>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</si>
  <si>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</si>
  <si>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</si>
  <si>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</si>
  <si>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</si>
  <si>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</si>
  <si>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</si>
  <si>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</si>
  <si>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</si>
  <si>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</si>
  <si>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</si>
  <si>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</si>
  <si>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</si>
  <si>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</si>
  <si>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</si>
  <si>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</si>
  <si>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</si>
  <si>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</si>
  <si>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</si>
  <si>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</si>
  <si>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</si>
  <si>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</si>
  <si>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</si>
  <si>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</si>
  <si>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</si>
  <si>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</si>
  <si>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</si>
  <si>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</si>
  <si>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</si>
  <si>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</si>
  <si>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</si>
  <si>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</si>
  <si>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</si>
  <si>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</si>
  <si>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</si>
  <si>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</si>
  <si>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</si>
  <si>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</si>
  <si>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</si>
  <si>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</si>
  <si>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</si>
  <si>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</si>
  <si>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</si>
  <si>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</si>
  <si>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</si>
  <si>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</si>
  <si>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</si>
  <si>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</si>
  <si>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</si>
  <si>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</si>
  <si>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</si>
  <si>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</si>
  <si>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</si>
  <si>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</si>
  <si>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</si>
  <si>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</si>
  <si>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</si>
  <si>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</si>
  <si>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</si>
  <si>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</si>
  <si>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</si>
  <si>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</si>
  <si>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</si>
  <si>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</si>
  <si>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</si>
  <si>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</si>
  <si>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</si>
  <si>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</si>
  <si>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</si>
  <si>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</si>
  <si>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</si>
  <si>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</si>
  <si>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</si>
  <si>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</si>
  <si>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</si>
  <si>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</si>
  <si>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</si>
  <si>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</si>
  <si>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</si>
  <si>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</si>
  <si>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</si>
  <si>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</si>
  <si>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</si>
  <si>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</si>
  <si>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</si>
  <si>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</si>
  <si>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</si>
  <si>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</si>
  <si>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</si>
  <si>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</si>
  <si>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</si>
  <si>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</si>
  <si>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</si>
  <si>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</si>
  <si>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</si>
  <si>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</si>
  <si>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</si>
  <si>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</si>
  <si>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</si>
  <si>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</si>
  <si>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</si>
  <si>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</si>
  <si>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</si>
  <si>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</si>
  <si>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</si>
  <si>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</si>
  <si>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</si>
  <si>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</si>
  <si>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</si>
  <si>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</si>
  <si>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</si>
  <si>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</si>
  <si>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</si>
  <si>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</si>
  <si>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</si>
  <si>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</si>
  <si>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</si>
  <si>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</si>
  <si>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</si>
  <si>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</si>
  <si>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</si>
  <si>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</si>
  <si>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</si>
  <si>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</si>
  <si>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</si>
  <si>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</si>
  <si>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</si>
  <si>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</si>
  <si>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</si>
  <si>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</si>
  <si>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</si>
  <si>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</si>
  <si>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</si>
  <si>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</si>
  <si>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</si>
  <si>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</si>
  <si>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</si>
  <si>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</si>
  <si>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</si>
  <si>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</si>
  <si>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</si>
  <si>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</si>
  <si>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</si>
  <si>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</si>
  <si>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</si>
  <si>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</si>
  <si>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</si>
  <si>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</si>
  <si>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</si>
  <si>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</si>
  <si>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</si>
  <si>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</si>
  <si>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</si>
  <si>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</si>
  <si>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</si>
  <si>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</si>
  <si>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</si>
  <si>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</si>
  <si>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</si>
  <si>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</si>
  <si>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</si>
  <si>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</si>
  <si>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</si>
  <si>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</si>
  <si>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</si>
  <si>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</si>
  <si>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</si>
  <si>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</si>
  <si>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</si>
  <si>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</si>
  <si>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</si>
  <si>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</si>
  <si>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</si>
  <si>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</si>
  <si>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</si>
  <si>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</si>
  <si>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</si>
  <si>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</si>
  <si>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</si>
  <si>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</si>
  <si>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</si>
  <si>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</si>
  <si>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</si>
  <si>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</si>
  <si>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</si>
  <si>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</si>
  <si>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</si>
  <si>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</si>
  <si>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</si>
  <si>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</si>
  <si>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</si>
  <si>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</si>
  <si>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</si>
  <si>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</si>
  <si>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</si>
  <si>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</si>
  <si>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</si>
  <si>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</si>
  <si>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</si>
  <si>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</si>
  <si>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</si>
  <si>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</si>
  <si>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</si>
  <si>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</si>
  <si>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</si>
  <si>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</si>
  <si>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</si>
  <si>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</si>
  <si>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</si>
  <si>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</si>
  <si>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</si>
  <si>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</si>
  <si>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</si>
  <si>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</si>
  <si>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</si>
  <si>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</si>
  <si>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</si>
  <si>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</si>
  <si>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</si>
  <si>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</si>
  <si>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</si>
  <si>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</si>
  <si>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</si>
  <si>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</si>
  <si>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</si>
  <si>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</si>
  <si>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</si>
  <si>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</si>
  <si>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</si>
  <si>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</si>
  <si>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</si>
  <si>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</si>
  <si>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</si>
  <si>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</si>
  <si>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</si>
  <si>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</si>
  <si>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</si>
  <si>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</si>
  <si>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</si>
  <si>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</si>
  <si>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</si>
  <si>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</si>
  <si>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</si>
  <si>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</si>
  <si>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</si>
  <si>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</si>
  <si>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</si>
  <si>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</si>
  <si>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</si>
  <si>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</si>
  <si>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</si>
  <si>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</si>
  <si>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</si>
  <si>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</si>
  <si>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</si>
  <si>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</si>
  <si>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</si>
  <si>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</si>
  <si>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</si>
  <si>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</si>
  <si>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</si>
  <si>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</si>
  <si>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</si>
  <si>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</si>
  <si>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</si>
  <si>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</si>
  <si>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</si>
  <si>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</si>
  <si>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</si>
  <si>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</si>
  <si>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</si>
  <si>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</si>
  <si>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</si>
  <si>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</si>
  <si>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</si>
  <si>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</si>
  <si>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</si>
  <si>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</si>
  <si>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</si>
  <si>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</si>
  <si>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</si>
  <si>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</si>
  <si>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</si>
  <si>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</si>
  <si>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</si>
  <si>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</si>
  <si>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</si>
  <si>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</si>
  <si>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</si>
  <si>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</si>
  <si>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</si>
  <si>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</si>
  <si>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</si>
  <si>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</si>
  <si>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</si>
  <si>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</si>
  <si>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</si>
  <si>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</si>
  <si>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</si>
  <si>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</si>
  <si>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</si>
  <si>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</si>
  <si>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</si>
  <si>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</si>
  <si>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</si>
  <si>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</si>
  <si>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</si>
  <si>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</si>
  <si>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</si>
  <si>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</si>
  <si>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</si>
  <si>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</si>
  <si>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</si>
  <si>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</si>
  <si>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</si>
  <si>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</si>
  <si>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</si>
  <si>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</si>
  <si>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</si>
  <si>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</si>
  <si>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</si>
  <si>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</si>
  <si>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</si>
  <si>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</si>
  <si>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</si>
  <si>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</si>
  <si>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</si>
  <si>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</si>
  <si>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</si>
  <si>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</si>
  <si>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</si>
  <si>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</si>
  <si>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</si>
  <si>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</si>
  <si>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</si>
  <si>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</si>
  <si>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</si>
  <si>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</si>
  <si>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</si>
  <si>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</si>
  <si>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</si>
  <si>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</si>
  <si>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</si>
  <si>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</si>
  <si>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</si>
  <si>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</si>
  <si>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</si>
  <si>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</si>
  <si>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</si>
  <si>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</si>
  <si>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</si>
  <si>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</si>
  <si>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</si>
  <si>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</si>
  <si>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</si>
  <si>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</si>
  <si>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</si>
  <si>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</si>
  <si>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</si>
  <si>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</si>
  <si>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</si>
  <si>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</si>
  <si>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</si>
  <si>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</si>
  <si>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</si>
  <si>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</si>
  <si>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</si>
  <si>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</si>
  <si>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</si>
  <si>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</si>
  <si>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</si>
  <si>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</si>
  <si>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</si>
  <si>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</si>
  <si>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</si>
  <si>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</si>
  <si>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</si>
  <si>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</si>
  <si>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</si>
  <si>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</si>
  <si>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</si>
  <si>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</si>
  <si>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</si>
  <si>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</si>
  <si>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</si>
  <si>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</si>
  <si>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</si>
  <si>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</si>
  <si>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</si>
  <si>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</si>
  <si>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</si>
  <si>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</si>
  <si>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</si>
  <si>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</si>
  <si>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</si>
  <si>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</si>
  <si>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</si>
  <si>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</si>
  <si>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</si>
  <si>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</si>
  <si>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</si>
  <si>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</si>
  <si>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</si>
  <si>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</si>
  <si>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</si>
  <si>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</si>
  <si>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</si>
  <si>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</si>
  <si>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</si>
  <si>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</si>
  <si>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</si>
  <si>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</si>
  <si>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</si>
  <si>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</si>
  <si>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</si>
  <si>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</si>
  <si>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</si>
  <si>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</si>
  <si>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</si>
  <si>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</si>
  <si>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</si>
  <si>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</si>
  <si>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</si>
  <si>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</si>
  <si>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</si>
  <si>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</si>
  <si>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</si>
  <si>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</si>
  <si>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</si>
  <si>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</si>
  <si>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</si>
  <si>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</si>
  <si>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</si>
  <si>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</si>
  <si>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</si>
  <si>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</si>
  <si>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</si>
  <si>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</si>
  <si>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</si>
  <si>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</si>
  <si>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</si>
  <si>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</si>
  <si>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</si>
  <si>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</si>
  <si>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</si>
  <si>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</si>
  <si>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</si>
  <si>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</si>
  <si>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</si>
  <si>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</si>
  <si>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</si>
  <si>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</si>
  <si>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</si>
  <si>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</si>
  <si>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</si>
  <si>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</si>
  <si>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</si>
  <si>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</si>
  <si>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</si>
  <si>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</si>
  <si>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</si>
  <si>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</si>
  <si>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</si>
  <si>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</si>
  <si>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</si>
  <si>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</si>
  <si>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</si>
  <si>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</si>
  <si>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</si>
  <si>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</si>
  <si>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</si>
  <si>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</si>
  <si>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</si>
  <si>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</si>
  <si>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</si>
  <si>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</si>
  <si>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</si>
  <si>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</si>
  <si>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</si>
  <si>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</si>
  <si>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</si>
  <si>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</si>
  <si>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</si>
  <si>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</si>
  <si>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</si>
  <si>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</si>
  <si>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</si>
  <si>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</si>
  <si>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</si>
  <si>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</si>
  <si>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</si>
  <si>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</si>
  <si>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</si>
  <si>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</si>
  <si>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</si>
  <si>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</si>
  <si>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</si>
  <si>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</si>
  <si>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</si>
  <si>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</si>
  <si>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</si>
  <si>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</si>
  <si>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</si>
  <si>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</si>
  <si>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</si>
  <si>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</si>
  <si>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</si>
  <si>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</si>
  <si>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</si>
  <si>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</si>
  <si>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</si>
  <si>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</si>
  <si>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</si>
  <si>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</si>
  <si>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</si>
  <si>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</si>
  <si>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</si>
  <si>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</si>
  <si>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</si>
  <si>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</si>
  <si>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</si>
  <si>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</si>
  <si>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</si>
  <si>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</si>
  <si>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</si>
  <si>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</si>
  <si>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</si>
  <si>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</si>
  <si>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</si>
  <si>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</si>
  <si>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</si>
  <si>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</si>
  <si>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</si>
  <si>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</si>
  <si>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</si>
  <si>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</si>
  <si>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</si>
  <si>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</si>
  <si>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</si>
  <si>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</si>
  <si>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</si>
  <si>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</si>
  <si>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</si>
  <si>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</si>
  <si>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</si>
  <si>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</si>
  <si>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</si>
  <si>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</si>
  <si>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</si>
  <si>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</si>
  <si>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</si>
  <si>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</si>
  <si>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</si>
  <si>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</si>
  <si>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</si>
  <si>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</si>
  <si>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</si>
  <si>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</si>
  <si>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</si>
  <si>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</si>
  <si>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</si>
  <si>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</si>
  <si>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</si>
  <si>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</si>
  <si>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</si>
  <si>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</si>
  <si>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</si>
  <si>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</si>
  <si>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</si>
  <si>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</si>
  <si>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</si>
  <si>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</si>
  <si>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</si>
  <si>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</si>
  <si>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</si>
  <si>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</si>
  <si>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</si>
  <si>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</si>
  <si>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</si>
  <si>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</si>
  <si>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</si>
  <si>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</si>
  <si>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</si>
  <si>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</si>
  <si>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</si>
  <si>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</si>
  <si>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</si>
  <si>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</si>
  <si>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</si>
  <si>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</si>
  <si>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</si>
  <si>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</si>
  <si>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</si>
  <si>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</si>
  <si>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</si>
  <si>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</si>
  <si>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</si>
  <si>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</si>
  <si>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</si>
  <si>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</si>
  <si>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</si>
  <si>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</si>
  <si>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</si>
  <si>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</si>
  <si>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</si>
  <si>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</si>
  <si>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</si>
  <si>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</si>
  <si>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</si>
  <si>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</si>
  <si>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</si>
  <si>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</si>
  <si>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</si>
  <si>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</si>
  <si>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</si>
  <si>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</si>
  <si>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</si>
  <si>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</si>
  <si>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</si>
  <si>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</si>
  <si>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</si>
  <si>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</si>
  <si>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</si>
  <si>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</si>
  <si>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</si>
  <si>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</si>
  <si>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</si>
  <si>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</si>
  <si>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</si>
  <si>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</si>
  <si>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</si>
  <si>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</si>
  <si>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</si>
  <si>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</si>
  <si>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</si>
  <si>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</si>
  <si>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</si>
  <si>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</si>
  <si>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</si>
  <si>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</si>
  <si>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</si>
  <si>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</si>
  <si>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</si>
  <si>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</si>
  <si>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</si>
  <si>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</si>
  <si>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</si>
  <si>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</si>
  <si>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</si>
  <si>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</si>
  <si>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</si>
  <si>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</si>
  <si>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</si>
  <si>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</si>
  <si>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</si>
  <si>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</si>
  <si>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</si>
  <si>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</si>
  <si>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</si>
  <si>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</si>
  <si>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</si>
  <si>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</si>
  <si>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</si>
  <si>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</si>
  <si>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</si>
  <si>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</si>
  <si>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</si>
  <si>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</si>
  <si>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</si>
  <si>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</si>
  <si>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</si>
  <si>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</si>
  <si>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</si>
  <si>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</si>
  <si>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</si>
  <si>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</si>
  <si>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</si>
  <si>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</si>
  <si>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</si>
  <si>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</si>
  <si>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</si>
  <si>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</si>
  <si>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</si>
  <si>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</si>
  <si>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</si>
  <si>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</si>
  <si>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</si>
  <si>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</si>
  <si>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</si>
  <si>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</si>
  <si>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</si>
  <si>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</si>
  <si>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</si>
  <si>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</si>
  <si>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</si>
  <si>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</si>
  <si>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</si>
  <si>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</si>
  <si>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</si>
  <si>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</si>
  <si>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</si>
  <si>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</si>
  <si>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</si>
  <si>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</si>
  <si>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</si>
  <si>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</si>
  <si>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</si>
  <si>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</si>
  <si>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</si>
  <si>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</si>
  <si>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</si>
  <si>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</si>
  <si>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</si>
  <si>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</si>
  <si>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</si>
  <si>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</si>
  <si>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</si>
  <si>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</si>
  <si>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</si>
  <si>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</si>
  <si>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</si>
  <si>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</si>
  <si>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</si>
  <si>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</si>
  <si>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</si>
  <si>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</si>
  <si>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</si>
  <si>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</si>
  <si>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</si>
  <si>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</si>
  <si>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</si>
  <si>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</si>
  <si>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</si>
  <si>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</si>
  <si>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</si>
  <si>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</si>
  <si>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</si>
  <si>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</si>
  <si>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</si>
  <si>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</si>
  <si>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</si>
  <si>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</si>
  <si>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</si>
  <si>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</si>
  <si>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</si>
  <si>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</si>
  <si>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</si>
  <si>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</si>
  <si>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</si>
  <si>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</si>
  <si>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</si>
  <si>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</si>
  <si>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</si>
  <si>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</si>
  <si>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</si>
  <si>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</si>
  <si>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</si>
  <si>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</si>
  <si>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</si>
  <si>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</si>
  <si>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</si>
  <si>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</si>
  <si>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</si>
  <si>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</si>
  <si>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</si>
  <si>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</si>
  <si>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</si>
  <si>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</si>
  <si>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</si>
  <si>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</si>
  <si>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</si>
  <si>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</si>
  <si>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</si>
  <si>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</si>
  <si>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</si>
  <si>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</si>
  <si>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</si>
  <si>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</si>
  <si>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</si>
  <si>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</si>
  <si>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</si>
  <si>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</si>
  <si>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</si>
  <si>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</si>
  <si>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</si>
  <si>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</si>
  <si>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</si>
  <si>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</si>
  <si>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</si>
  <si>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</si>
  <si>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</si>
  <si>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</si>
  <si>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</si>
  <si>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</si>
  <si>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</si>
  <si>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</si>
  <si>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</si>
  <si>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</si>
  <si>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</si>
  <si>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</si>
  <si>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</si>
  <si>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</si>
  <si>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</si>
  <si>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</si>
  <si>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</si>
  <si>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</si>
  <si>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</si>
  <si>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</si>
  <si>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</si>
  <si>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</si>
  <si>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</si>
  <si>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</si>
  <si>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</si>
  <si>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</si>
  <si>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</si>
  <si>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</si>
  <si>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</si>
  <si>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</si>
  <si>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</si>
  <si>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</si>
  <si>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</si>
  <si>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</si>
  <si>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</si>
  <si>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</si>
  <si>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</si>
  <si>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</si>
  <si>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</si>
  <si>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</si>
  <si>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</si>
  <si>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</si>
  <si>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</si>
  <si>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</si>
  <si>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</si>
  <si>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</si>
  <si>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</si>
  <si>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</si>
  <si>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</si>
  <si>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</si>
  <si>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</si>
  <si>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</si>
  <si>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</si>
  <si>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</si>
  <si>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</si>
  <si>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</si>
  <si>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</si>
  <si>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</si>
  <si>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</si>
  <si>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</si>
  <si>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</si>
  <si>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</si>
  <si>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</si>
  <si>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</si>
  <si>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</si>
  <si>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</si>
  <si>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</si>
  <si>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</si>
  <si>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</si>
  <si>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</si>
  <si>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</si>
  <si>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</si>
  <si>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</si>
  <si>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</si>
  <si>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</si>
  <si>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</si>
  <si>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</si>
  <si>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</si>
  <si>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</si>
  <si>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</si>
  <si>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</si>
  <si>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</si>
  <si>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</si>
  <si>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</si>
  <si>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</si>
  <si>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</si>
  <si>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</si>
  <si>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</si>
  <si>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</si>
  <si>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</si>
  <si>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</si>
  <si>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</si>
  <si>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</si>
  <si>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</si>
  <si>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</si>
  <si>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</si>
  <si>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</si>
  <si>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</si>
  <si>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</si>
  <si>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</si>
  <si>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</si>
  <si>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</si>
  <si>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</si>
  <si>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</si>
  <si>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</si>
  <si>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</si>
  <si>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</si>
  <si>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</si>
  <si>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</si>
  <si>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</si>
  <si>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</si>
  <si>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</si>
  <si>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</si>
  <si>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</si>
  <si>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</si>
  <si>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</si>
  <si>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</si>
  <si>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</si>
  <si>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</si>
  <si>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</si>
  <si>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</si>
  <si>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</si>
  <si>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</si>
  <si>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</si>
  <si>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</si>
  <si>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</si>
  <si>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</si>
  <si>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</si>
  <si>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</si>
  <si>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</si>
  <si>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</si>
  <si>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</si>
  <si>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</si>
  <si>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</si>
  <si>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</si>
  <si>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</si>
  <si>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</si>
  <si>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</si>
  <si>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</si>
  <si>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</si>
  <si>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</si>
  <si>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</si>
  <si>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</si>
  <si>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</si>
  <si>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</si>
  <si>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</si>
  <si>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</si>
  <si>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</si>
  <si>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</si>
  <si>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</si>
  <si>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</si>
  <si>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</si>
  <si>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</si>
  <si>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</si>
  <si>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</si>
  <si>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</si>
  <si>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</si>
  <si>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</si>
  <si>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</si>
  <si>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</si>
  <si>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</si>
  <si>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</si>
  <si>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</si>
  <si>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</si>
  <si>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</si>
  <si>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</si>
  <si>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</si>
  <si>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</si>
  <si>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</si>
  <si>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</si>
  <si>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</si>
  <si>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</si>
  <si>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</si>
  <si>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</si>
  <si>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</si>
  <si>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</si>
  <si>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</si>
  <si>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</si>
  <si>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</si>
  <si>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</si>
  <si>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</si>
  <si>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</si>
  <si>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</si>
  <si>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</si>
  <si>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</si>
  <si>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</si>
  <si>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</si>
  <si>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</si>
  <si>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</si>
  <si>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</si>
  <si>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</si>
  <si>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</si>
  <si>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</si>
  <si>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</si>
  <si>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</si>
  <si>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</si>
  <si>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</si>
  <si>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</si>
  <si>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</si>
  <si>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</si>
  <si>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</si>
  <si>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</si>
  <si>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</si>
  <si>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</si>
  <si>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</si>
  <si>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</si>
  <si>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</si>
  <si>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</si>
  <si>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</si>
  <si>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</si>
  <si>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</si>
  <si>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</si>
  <si>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</si>
  <si>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</si>
  <si>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</si>
  <si>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</si>
  <si>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</si>
  <si>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</si>
  <si>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</si>
  <si>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</si>
  <si>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</si>
  <si>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</si>
  <si>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</si>
  <si>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</si>
  <si>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</si>
  <si>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</si>
  <si>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</si>
  <si>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</si>
  <si>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</si>
  <si>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</si>
  <si>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</si>
  <si>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</si>
  <si>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</si>
  <si>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</si>
  <si>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</si>
  <si>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</si>
  <si>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</si>
  <si>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</si>
  <si>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</si>
  <si>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</si>
  <si>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</si>
  <si>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</si>
  <si>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</si>
  <si>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</si>
  <si>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</si>
  <si>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</si>
  <si>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</si>
  <si>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</si>
  <si>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</si>
  <si>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</si>
  <si>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</si>
  <si>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</si>
  <si>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</si>
  <si>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</si>
  <si>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</si>
  <si>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</si>
  <si>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</si>
  <si>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</si>
  <si>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</si>
  <si>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</si>
  <si>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</si>
  <si>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</si>
  <si>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</si>
  <si>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</si>
  <si>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</si>
  <si>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</si>
  <si>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</si>
  <si>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</si>
  <si>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</si>
  <si>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</si>
  <si>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</si>
  <si>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</si>
  <si>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</si>
  <si>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</si>
  <si>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</si>
  <si>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</si>
  <si>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</si>
  <si>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</si>
  <si>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</si>
  <si>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</si>
  <si>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</si>
  <si>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</si>
  <si>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</si>
  <si>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</si>
  <si>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</si>
  <si>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</si>
  <si>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</si>
  <si>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</si>
  <si>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</si>
  <si>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</si>
  <si>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</si>
  <si>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</si>
  <si>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</si>
  <si>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</si>
  <si>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</si>
  <si>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</si>
  <si>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</si>
  <si>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</si>
  <si>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</si>
  <si>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</si>
  <si>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</si>
  <si>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</si>
  <si>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</si>
  <si>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</si>
  <si>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</si>
  <si>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</si>
  <si>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</si>
  <si>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</si>
  <si>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</si>
  <si>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</si>
  <si>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</si>
  <si>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</si>
  <si>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</si>
  <si>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</si>
  <si>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</si>
  <si>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</si>
  <si>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</si>
  <si>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</si>
  <si>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</si>
  <si>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</si>
  <si>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</si>
  <si>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</si>
  <si>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</si>
  <si>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</si>
  <si>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</si>
  <si>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</si>
  <si>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</si>
  <si>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</si>
  <si>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</si>
  <si>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</si>
  <si>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</si>
  <si>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</si>
  <si>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</si>
  <si>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</si>
  <si>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</si>
  <si>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</si>
  <si>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</si>
  <si>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</si>
  <si>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</si>
  <si>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</si>
  <si>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</si>
  <si>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</si>
  <si>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</si>
  <si>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</si>
  <si>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</si>
  <si>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</si>
  <si>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</si>
  <si>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</si>
  <si>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</si>
  <si>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</si>
  <si>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</si>
  <si>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</si>
  <si>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</si>
  <si>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</si>
  <si>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</si>
  <si>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</si>
  <si>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</si>
  <si>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</si>
  <si>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</si>
  <si>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</si>
  <si>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</si>
  <si>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</si>
  <si>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</si>
  <si>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</si>
  <si>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</si>
  <si>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</si>
  <si>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</si>
  <si>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</si>
  <si>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</si>
  <si>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</si>
  <si>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</si>
  <si>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</si>
  <si>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</si>
  <si>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</si>
  <si>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</si>
  <si>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</si>
  <si>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</si>
  <si>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</si>
  <si>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</si>
  <si>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</si>
  <si>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</si>
  <si>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</si>
  <si>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</si>
  <si>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</si>
  <si>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</si>
  <si>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</si>
  <si>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</si>
  <si>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</si>
  <si>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</si>
  <si>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</si>
  <si>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</si>
  <si>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</si>
  <si>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</si>
  <si>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</si>
  <si>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</si>
  <si>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</si>
  <si>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</si>
  <si>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</si>
  <si>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</si>
  <si>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</si>
  <si>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</si>
  <si>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</si>
  <si>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</si>
  <si>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</si>
  <si>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</si>
  <si>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</si>
  <si>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</si>
  <si>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</si>
  <si>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</si>
  <si>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</si>
  <si>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</si>
  <si>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</si>
  <si>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</si>
  <si>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</si>
  <si>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</si>
  <si>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</si>
  <si>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</si>
  <si>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</si>
  <si>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</si>
  <si>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</si>
  <si>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</si>
  <si>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</si>
  <si>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</si>
  <si>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</si>
  <si>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</si>
  <si>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</si>
  <si>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</si>
  <si>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</si>
  <si>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</si>
  <si>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</si>
  <si>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</si>
  <si>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</si>
  <si>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</si>
  <si>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</si>
  <si>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</si>
  <si>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</si>
  <si>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</si>
  <si>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</si>
  <si>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</si>
  <si>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</si>
  <si>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</si>
  <si>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</si>
  <si>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</si>
  <si>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</si>
  <si>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</si>
  <si>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</si>
  <si>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</si>
  <si>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</si>
  <si>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</si>
  <si>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</si>
  <si>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</si>
  <si>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</si>
  <si>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</si>
  <si>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</si>
  <si>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</si>
  <si>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</si>
  <si>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</si>
  <si>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</si>
  <si>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</si>
  <si>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</si>
  <si>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</si>
  <si>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</si>
  <si>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</si>
  <si>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</si>
  <si>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</si>
  <si>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</si>
  <si>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</si>
  <si>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</si>
  <si>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</si>
  <si>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</si>
  <si>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</si>
  <si>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</si>
  <si>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</si>
  <si>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</si>
  <si>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</si>
  <si>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</si>
  <si>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</si>
  <si>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</si>
  <si>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</si>
  <si>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</si>
  <si>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</si>
  <si>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</si>
  <si>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</si>
  <si>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</si>
  <si>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</si>
  <si>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</si>
  <si>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</si>
  <si>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</si>
  <si>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</si>
  <si>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</si>
  <si>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</si>
  <si>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</si>
  <si>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</si>
  <si>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</si>
  <si>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</si>
  <si>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</si>
  <si>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</si>
  <si>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</si>
  <si>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</si>
  <si>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</si>
  <si>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</si>
  <si>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</si>
  <si>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</si>
  <si>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</si>
  <si>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</si>
  <si>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</si>
  <si>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</si>
  <si>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</si>
  <si>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</si>
  <si>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</si>
  <si>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</si>
  <si>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</si>
  <si>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</si>
  <si>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</si>
  <si>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</si>
  <si>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</si>
  <si>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</si>
  <si>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</si>
  <si>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</si>
  <si>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</si>
  <si>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</si>
  <si>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</si>
  <si>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</si>
  <si>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</si>
  <si>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</si>
  <si>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</si>
  <si>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</si>
  <si>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</si>
  <si>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</si>
  <si>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</si>
  <si>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</si>
  <si>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</si>
  <si>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</si>
  <si>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</si>
  <si>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</si>
  <si>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</si>
  <si>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</si>
  <si>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</si>
  <si>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</si>
  <si>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</si>
  <si>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</si>
  <si>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</si>
  <si>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</si>
  <si>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</si>
  <si>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</si>
  <si>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</si>
  <si>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</si>
  <si>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</si>
  <si>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</si>
  <si>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</si>
  <si>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</si>
  <si>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</si>
  <si>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</si>
  <si>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</si>
  <si>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</si>
  <si>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</si>
  <si>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</si>
  <si>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</si>
  <si>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</si>
  <si>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</si>
  <si>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</si>
  <si>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</si>
  <si>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</si>
  <si>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</si>
  <si>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</si>
  <si>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</si>
  <si>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</si>
  <si>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</si>
  <si>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</si>
  <si>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</si>
  <si>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</si>
  <si>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</si>
  <si>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</si>
  <si>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</si>
  <si>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</si>
  <si>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</si>
  <si>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</si>
  <si>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</si>
  <si>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</si>
  <si>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</si>
  <si>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</si>
  <si>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</si>
  <si>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</si>
  <si>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</si>
  <si>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</si>
  <si>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</si>
  <si>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</si>
  <si>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</si>
  <si>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</si>
  <si>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</si>
  <si>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</si>
  <si>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</si>
  <si>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</si>
  <si>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</si>
  <si>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</si>
  <si>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</si>
  <si>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</si>
  <si>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</si>
  <si>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</si>
  <si>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</si>
  <si>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</si>
  <si>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</si>
  <si>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</si>
  <si>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</si>
  <si>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</si>
  <si>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</si>
  <si>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</si>
  <si>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</si>
  <si>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</si>
  <si>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</si>
  <si>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</si>
  <si>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</si>
  <si>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</si>
  <si>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</si>
  <si>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</si>
  <si>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</si>
  <si>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</si>
  <si>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</si>
  <si>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</si>
  <si>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</si>
  <si>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</si>
  <si>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</si>
  <si>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</si>
  <si>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</si>
  <si>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</si>
  <si>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</si>
  <si>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</si>
  <si>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</si>
  <si>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</si>
  <si>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</si>
  <si>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</si>
  <si>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</si>
  <si>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</si>
  <si>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</si>
  <si>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</si>
  <si>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</si>
  <si>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</si>
  <si>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</si>
  <si>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</si>
  <si>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</si>
  <si>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</si>
  <si>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</si>
  <si>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</si>
  <si>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</si>
  <si>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</si>
  <si>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</si>
  <si>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</si>
  <si>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</si>
  <si>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</si>
  <si>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</si>
  <si>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</si>
  <si>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</si>
  <si>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</si>
  <si>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</si>
  <si>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</si>
  <si>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</si>
  <si>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</si>
  <si>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</si>
  <si>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</si>
  <si>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</si>
  <si>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</si>
  <si>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</si>
  <si>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</si>
  <si>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</si>
  <si>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</si>
  <si>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</si>
  <si>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</si>
  <si>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</si>
  <si>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</si>
  <si>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</si>
  <si>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</si>
  <si>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</si>
  <si>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</si>
  <si>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</si>
  <si>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</si>
  <si>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</si>
  <si>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</si>
  <si>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</si>
  <si>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</si>
  <si>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</si>
  <si>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</si>
  <si>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</si>
  <si>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</si>
  <si>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</si>
  <si>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</si>
  <si>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</si>
  <si>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</si>
  <si>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</si>
  <si>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</si>
  <si>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</si>
  <si>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</si>
  <si>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</si>
  <si>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</si>
  <si>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</si>
  <si>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</si>
  <si>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</si>
  <si>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</si>
  <si>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</si>
  <si>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</si>
  <si>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</si>
  <si>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</si>
  <si>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</si>
  <si>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</si>
  <si>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</si>
  <si>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</si>
  <si>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</si>
  <si>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</si>
  <si>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</si>
  <si>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</si>
  <si>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</si>
  <si>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</si>
  <si>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</si>
  <si>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</si>
  <si>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</si>
  <si>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</si>
  <si>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</si>
  <si>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</si>
  <si>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</si>
  <si>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</si>
  <si>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</si>
  <si>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</si>
  <si>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</si>
  <si>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</si>
  <si>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</si>
  <si>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</si>
  <si>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</si>
  <si>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</si>
  <si>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</si>
  <si>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</si>
  <si>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</si>
  <si>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</si>
  <si>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</si>
  <si>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</si>
  <si>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</si>
  <si>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</si>
  <si>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</si>
  <si>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</si>
  <si>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</si>
  <si>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</si>
  <si>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</si>
  <si>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</si>
  <si>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</si>
  <si>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</si>
  <si>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</si>
  <si>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</si>
  <si>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</si>
  <si>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</si>
  <si>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</si>
  <si>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</si>
  <si>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</si>
  <si>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</si>
  <si>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</si>
  <si>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</si>
  <si>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</si>
  <si>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</si>
  <si>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</si>
  <si>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</si>
  <si>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</si>
  <si>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</si>
  <si>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</si>
  <si>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</si>
  <si>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</si>
  <si>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</si>
  <si>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</si>
  <si>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</si>
  <si>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</si>
  <si>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</si>
  <si>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</si>
  <si>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</si>
  <si>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</si>
  <si>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</si>
  <si>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</si>
  <si>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</si>
  <si>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</si>
  <si>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</si>
  <si>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</si>
  <si>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</si>
  <si>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</si>
  <si>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</si>
  <si>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</si>
  <si>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</si>
  <si>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</si>
  <si>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</si>
  <si>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</si>
  <si>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</si>
  <si>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</si>
  <si>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</si>
  <si>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</si>
  <si>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</si>
  <si>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</si>
  <si>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</si>
  <si>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</si>
  <si>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</si>
  <si>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</si>
  <si>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</si>
  <si>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</si>
  <si>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</si>
  <si>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</si>
  <si>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</si>
  <si>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</si>
  <si>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</si>
  <si>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</si>
  <si>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</si>
  <si>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</si>
  <si>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</si>
  <si>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</si>
  <si>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</si>
  <si>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</si>
  <si>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</si>
  <si>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</si>
  <si>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</si>
  <si>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</si>
  <si>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</si>
  <si>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</si>
  <si>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</si>
  <si>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</si>
  <si>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</si>
  <si>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</si>
  <si>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</si>
  <si>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</si>
  <si>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</si>
  <si>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</si>
  <si>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</si>
  <si>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</si>
  <si>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</si>
  <si>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</si>
  <si>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</si>
  <si>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</si>
  <si>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</si>
  <si>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</si>
  <si>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</si>
  <si>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</si>
  <si>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</si>
  <si>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</si>
  <si>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</si>
  <si>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</si>
  <si>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</si>
  <si>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</si>
  <si>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</si>
  <si>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</si>
  <si>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</si>
  <si>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</si>
  <si>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</si>
  <si>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</si>
  <si>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</si>
  <si>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</si>
  <si>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</si>
  <si>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</si>
  <si>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</si>
  <si>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</si>
  <si>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</si>
  <si>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</si>
  <si>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</si>
  <si>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</si>
  <si>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</si>
  <si>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</si>
  <si>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</si>
  <si>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</si>
  <si>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</si>
  <si>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</si>
  <si>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</si>
  <si>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</si>
  <si>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</si>
  <si>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</si>
  <si>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</si>
  <si>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</si>
  <si>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</si>
  <si>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</si>
  <si>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</si>
  <si>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</si>
  <si>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</si>
  <si>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</si>
  <si>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</si>
  <si>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</si>
  <si>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</si>
  <si>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</si>
  <si>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</si>
  <si>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</si>
  <si>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</si>
  <si>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</si>
  <si>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</si>
  <si>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</si>
  <si>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</si>
  <si>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</si>
  <si>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</si>
  <si>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</si>
  <si>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</si>
  <si>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</si>
  <si>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</si>
  <si>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</si>
  <si>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</si>
  <si>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</si>
  <si>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</si>
  <si>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</si>
  <si>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</si>
  <si>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</si>
  <si>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</si>
  <si>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</si>
  <si>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</si>
  <si>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</si>
  <si>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</si>
  <si>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</si>
  <si>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</si>
  <si>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</si>
  <si>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</si>
  <si>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</si>
  <si>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</si>
  <si>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</si>
  <si>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</si>
  <si>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</si>
  <si>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</si>
  <si>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</si>
  <si>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</si>
  <si>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</si>
  <si>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</si>
  <si>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</si>
  <si>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</si>
  <si>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</si>
  <si>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</si>
  <si>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</si>
  <si>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</si>
  <si>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</si>
  <si>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</si>
  <si>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</si>
  <si>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</si>
  <si>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</si>
  <si>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</si>
  <si>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</si>
  <si>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</si>
  <si>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</si>
  <si>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</si>
  <si>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</si>
  <si>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</si>
  <si>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</si>
  <si>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</si>
  <si>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</si>
  <si>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</si>
  <si>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</si>
  <si>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</si>
  <si>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</si>
  <si>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</si>
  <si>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</si>
  <si>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</si>
  <si>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</si>
  <si>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</si>
  <si>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</si>
  <si>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</si>
  <si>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</si>
  <si>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</si>
  <si>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</si>
  <si>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</si>
  <si>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</si>
  <si>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</si>
  <si>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</si>
  <si>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</si>
  <si>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</si>
  <si>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</si>
  <si>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</si>
  <si>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</si>
  <si>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</si>
  <si>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</si>
  <si>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</si>
  <si>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</si>
  <si>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</si>
  <si>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</si>
  <si>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</si>
  <si>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</si>
  <si>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</si>
  <si>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</si>
  <si>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</si>
  <si>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</si>
  <si>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</si>
  <si>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</si>
  <si>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</si>
  <si>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</si>
  <si>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</si>
  <si>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</si>
  <si>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</si>
  <si>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</si>
  <si>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</si>
  <si>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</si>
  <si>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</si>
  <si>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</si>
  <si>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</si>
  <si>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</si>
  <si>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</si>
  <si>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</si>
  <si>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</si>
  <si>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</si>
  <si>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</si>
  <si>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</si>
  <si>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</si>
  <si>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</si>
  <si>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</si>
  <si>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</si>
  <si>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</si>
  <si>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</si>
  <si>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</si>
  <si>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</si>
  <si>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</si>
  <si>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</si>
  <si>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</si>
  <si>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</si>
  <si>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</si>
  <si>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</si>
  <si>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</si>
  <si>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</si>
  <si>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</si>
  <si>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</si>
  <si>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</si>
  <si>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</si>
  <si>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</si>
  <si>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</si>
  <si>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</si>
  <si>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</si>
  <si>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</si>
  <si>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</si>
  <si>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</si>
  <si>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</si>
  <si>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</si>
  <si>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</si>
  <si>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</si>
  <si>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</si>
  <si>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</si>
  <si>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</si>
  <si>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</si>
  <si>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</si>
  <si>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</si>
  <si>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</si>
  <si>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</si>
  <si>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</si>
  <si>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</si>
  <si>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</si>
  <si>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</si>
  <si>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</si>
  <si>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</si>
  <si>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</si>
  <si>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</si>
  <si>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</si>
  <si>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</si>
  <si>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</si>
  <si>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</si>
  <si>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</si>
  <si>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</si>
  <si>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</si>
  <si>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</si>
  <si>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</si>
  <si>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</si>
  <si>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</si>
  <si>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</si>
  <si>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</si>
  <si>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</si>
  <si>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</si>
  <si>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</si>
  <si>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</si>
  <si>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</si>
  <si>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</si>
  <si>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</si>
  <si>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</si>
  <si>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</si>
  <si>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</si>
  <si>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</si>
  <si>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</si>
  <si>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</si>
  <si>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</si>
  <si>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</si>
  <si>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</si>
  <si>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</si>
  <si>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</si>
  <si>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</si>
  <si>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</si>
  <si>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</si>
  <si>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</si>
  <si>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</si>
  <si>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</si>
  <si>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</si>
  <si>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</si>
  <si>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</si>
  <si>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</si>
  <si>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</si>
  <si>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</si>
  <si>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</si>
  <si>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</si>
  <si>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</si>
  <si>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</si>
  <si>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</si>
  <si>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</si>
  <si>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</si>
  <si>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</si>
  <si>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</si>
  <si>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</si>
  <si>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</si>
  <si>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</si>
  <si>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</si>
  <si>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</si>
  <si>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</si>
  <si>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</si>
  <si>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</si>
  <si>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</si>
  <si>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</si>
  <si>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</si>
  <si>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</si>
  <si>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</si>
  <si>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</si>
  <si>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</si>
  <si>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</si>
  <si>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</si>
  <si>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</si>
  <si>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</si>
  <si>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</si>
  <si>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</si>
  <si>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</si>
  <si>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</si>
  <si>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</si>
  <si>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</si>
  <si>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</si>
  <si>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</si>
  <si>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</si>
  <si>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</si>
  <si>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</si>
  <si>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</si>
  <si>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</si>
  <si>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</si>
  <si>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</si>
  <si>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</si>
  <si>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</si>
  <si>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</si>
  <si>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</si>
  <si>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</si>
  <si>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</si>
  <si>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</si>
  <si>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</si>
  <si>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</si>
  <si>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</si>
  <si>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</si>
  <si>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</si>
  <si>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</si>
  <si>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</si>
  <si>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</si>
  <si>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</si>
  <si>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</si>
  <si>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</si>
  <si>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</si>
  <si>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</si>
  <si>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</si>
  <si>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</si>
  <si>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</si>
  <si>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</si>
  <si>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</si>
  <si>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</si>
  <si>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</si>
  <si>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</si>
  <si>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</si>
  <si>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</si>
  <si>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</si>
  <si>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</si>
  <si>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</si>
  <si>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</si>
  <si>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</si>
  <si>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</si>
  <si>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</si>
  <si>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</si>
  <si>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</si>
  <si>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</si>
  <si>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</si>
  <si>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</si>
  <si>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</si>
  <si>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</si>
  <si>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</si>
  <si>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</si>
  <si>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</si>
  <si>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</si>
  <si>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</si>
  <si>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</si>
  <si>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</si>
  <si>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</si>
  <si>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</si>
  <si>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</si>
  <si>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</si>
  <si>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</si>
  <si>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</si>
  <si>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</si>
  <si>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</si>
  <si>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</si>
  <si>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</si>
  <si>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</si>
  <si>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</si>
  <si>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</si>
  <si>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</si>
  <si>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</si>
  <si>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</si>
  <si>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</si>
  <si>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</si>
  <si>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</si>
  <si>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</si>
  <si>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</si>
  <si>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</si>
  <si>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</si>
  <si>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</si>
  <si>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</si>
  <si>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</si>
  <si>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</si>
  <si>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</si>
  <si>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</si>
  <si>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</si>
  <si>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</si>
  <si>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</si>
  <si>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</si>
  <si>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</si>
  <si>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</si>
  <si>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</si>
  <si>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</si>
  <si>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</si>
  <si>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</si>
  <si>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</si>
  <si>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</si>
  <si>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</si>
  <si>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</si>
  <si>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</si>
  <si>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</si>
  <si>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</si>
  <si>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</si>
  <si>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</si>
  <si>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</si>
  <si>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</si>
  <si>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</si>
  <si>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</si>
  <si>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</si>
  <si>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</si>
  <si>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</si>
  <si>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</si>
  <si>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</si>
  <si>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</si>
  <si>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</si>
  <si>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</si>
  <si>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</si>
  <si>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</si>
  <si>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</si>
  <si>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</si>
  <si>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</si>
  <si>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</si>
  <si>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</si>
  <si>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</si>
  <si>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</si>
  <si>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</si>
  <si>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</si>
  <si>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</si>
  <si>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</si>
  <si>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</si>
  <si>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</si>
  <si>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</si>
  <si>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</si>
  <si>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</si>
  <si>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</si>
  <si>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</si>
  <si>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</si>
  <si>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</si>
  <si>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</si>
  <si>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</si>
  <si>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</si>
  <si>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</si>
  <si>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</si>
  <si>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</si>
  <si>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</si>
  <si>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</si>
  <si>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</si>
  <si>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</si>
  <si>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</si>
  <si>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</si>
  <si>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</si>
  <si>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</si>
  <si>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</si>
  <si>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</si>
  <si>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</si>
  <si>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</si>
  <si>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</si>
  <si>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</si>
  <si>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</si>
  <si>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</si>
  <si>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</si>
  <si>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</si>
  <si>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</si>
  <si>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</si>
  <si>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</si>
  <si>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</si>
  <si>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</si>
  <si>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</si>
  <si>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</si>
  <si>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</si>
  <si>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</si>
  <si>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</si>
  <si>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</si>
  <si>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</si>
  <si>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</si>
  <si>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</si>
  <si>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</si>
  <si>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</si>
  <si>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</si>
  <si>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</si>
  <si>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</si>
  <si>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</si>
  <si>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</si>
  <si>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</si>
  <si>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</si>
  <si>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</si>
  <si>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</si>
  <si>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</si>
  <si>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</si>
  <si>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</si>
  <si>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</si>
  <si>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</si>
  <si>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</si>
  <si>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</si>
  <si>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</si>
  <si>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</si>
  <si>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</si>
  <si>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</si>
  <si>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</si>
  <si>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</si>
  <si>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</si>
  <si>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</si>
  <si>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</si>
  <si>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</si>
  <si>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</si>
  <si>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</si>
  <si>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</si>
  <si>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</si>
  <si>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</si>
  <si>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</si>
  <si>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</si>
  <si>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</si>
  <si>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</si>
  <si>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</si>
  <si>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</si>
  <si>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</si>
  <si>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</si>
  <si>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</si>
  <si>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</si>
  <si>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</si>
  <si>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</si>
  <si>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</si>
  <si>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</si>
  <si>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</si>
  <si>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</si>
  <si>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</si>
  <si>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</si>
  <si>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</si>
  <si>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</si>
  <si>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</si>
  <si>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</si>
  <si>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</si>
  <si>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</si>
  <si>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</si>
  <si>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</si>
  <si>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</si>
  <si>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</si>
  <si>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</si>
  <si>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</si>
  <si>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</si>
  <si>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</si>
  <si>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</si>
  <si>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</si>
  <si>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</si>
  <si>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</si>
  <si>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</si>
  <si>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</si>
  <si>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</si>
  <si>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</si>
  <si>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</si>
  <si>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</si>
  <si>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</si>
  <si>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</si>
  <si>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</si>
  <si>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</si>
  <si>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</si>
  <si>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</si>
  <si>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</si>
  <si>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</si>
  <si>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</si>
  <si>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</si>
  <si>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</si>
  <si>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</si>
  <si>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</si>
  <si>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</si>
  <si>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</si>
  <si>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</si>
  <si>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</si>
  <si>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</si>
  <si>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</si>
  <si>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</si>
  <si>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</si>
  <si>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</si>
  <si>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</si>
  <si>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</si>
  <si>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</si>
  <si>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</si>
  <si>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</si>
  <si>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</si>
  <si>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</si>
  <si>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</si>
  <si>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</si>
  <si>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</si>
  <si>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</si>
  <si>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</si>
  <si>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</si>
  <si>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</si>
  <si>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</si>
  <si>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</si>
  <si>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</si>
  <si>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</si>
  <si>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</si>
  <si>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</si>
  <si>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</si>
  <si>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</si>
  <si>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</si>
  <si>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</si>
  <si>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</si>
  <si>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</si>
  <si>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</si>
  <si>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</si>
  <si>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</si>
  <si>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</si>
  <si>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</si>
  <si>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</si>
  <si>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</si>
  <si>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</si>
  <si>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</si>
  <si>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</si>
  <si>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</si>
  <si>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</si>
  <si>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</si>
  <si>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</si>
  <si>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</si>
  <si>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</si>
  <si>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</si>
  <si>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</si>
  <si>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</si>
  <si>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</si>
  <si>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</si>
  <si>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</si>
  <si>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</si>
  <si>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</si>
  <si>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</si>
  <si>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</si>
  <si>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</si>
  <si>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</si>
  <si>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</si>
  <si>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</si>
  <si>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</si>
  <si>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</si>
  <si>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</si>
  <si>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</si>
  <si>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</si>
  <si>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</si>
  <si>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</si>
  <si>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</si>
  <si>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</si>
  <si>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</si>
  <si>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</si>
  <si>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</si>
  <si>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</si>
  <si>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</si>
  <si>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</si>
  <si>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</si>
  <si>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</si>
  <si>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</si>
  <si>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</si>
  <si>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</si>
  <si>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</si>
  <si>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</si>
  <si>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</si>
  <si>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</si>
  <si>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</si>
  <si>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</si>
  <si>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</si>
  <si>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</si>
  <si>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</si>
  <si>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</si>
  <si>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</si>
  <si>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</si>
  <si>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</si>
  <si>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</si>
  <si>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</si>
  <si>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</si>
  <si>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</si>
  <si>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</si>
  <si>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</si>
  <si>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</si>
  <si>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</si>
  <si>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</si>
  <si>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</si>
  <si>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</si>
  <si>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</si>
  <si>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</si>
  <si>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</si>
  <si>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</si>
  <si>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</si>
  <si>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</si>
  <si>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</si>
  <si>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</si>
  <si>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</si>
  <si>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</si>
  <si>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</si>
  <si>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</si>
  <si>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</si>
  <si>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</si>
  <si>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</si>
  <si>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</si>
  <si>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</si>
  <si>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</si>
  <si>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</si>
  <si>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</si>
  <si>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</si>
  <si>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</si>
  <si>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</si>
  <si>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</si>
  <si>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</si>
  <si>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</si>
  <si>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</si>
  <si>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</si>
  <si>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</si>
  <si>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</si>
  <si>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</si>
  <si>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</si>
  <si>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</si>
  <si>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</si>
  <si>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</si>
  <si>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</si>
  <si>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</si>
  <si>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</si>
  <si>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</si>
  <si>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</si>
  <si>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</si>
  <si>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</si>
  <si>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</si>
  <si>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</si>
  <si>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</si>
  <si>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</si>
  <si>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</si>
  <si>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</si>
  <si>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</si>
  <si>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</si>
  <si>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</si>
  <si>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</si>
  <si>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</si>
  <si>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</si>
  <si>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</si>
  <si>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</si>
  <si>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</si>
  <si>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</si>
  <si>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</si>
  <si>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</si>
  <si>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</si>
  <si>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</si>
  <si>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</si>
  <si>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</si>
  <si>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</si>
  <si>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</si>
  <si>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</si>
  <si>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</si>
  <si>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</si>
  <si>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</si>
  <si>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</si>
  <si>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</si>
  <si>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</si>
  <si>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</si>
  <si>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</si>
  <si>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</si>
  <si>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</si>
  <si>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</si>
  <si>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</si>
  <si>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</si>
  <si>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</si>
  <si>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</si>
  <si>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</si>
  <si>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</si>
  <si>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</si>
  <si>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</si>
  <si>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</si>
  <si>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</si>
  <si>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</si>
  <si>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</si>
  <si>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</si>
  <si>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</si>
  <si>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</si>
  <si>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</si>
  <si>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</si>
  <si>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</si>
  <si>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</si>
  <si>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</si>
  <si>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</si>
  <si>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</si>
  <si>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</si>
  <si>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</si>
  <si>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</si>
  <si>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</si>
  <si>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</si>
  <si>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</si>
  <si>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</si>
  <si>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</si>
  <si>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</si>
  <si>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</si>
  <si>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</si>
  <si>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</si>
  <si>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</si>
  <si>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</si>
  <si>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</si>
  <si>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</si>
  <si>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</si>
  <si>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</si>
  <si>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</si>
  <si>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</si>
  <si>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</si>
  <si>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</si>
  <si>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</si>
  <si>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</si>
  <si>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</si>
  <si>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</si>
  <si>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</si>
  <si>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</si>
  <si>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</si>
  <si>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</si>
  <si>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</si>
  <si>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</si>
  <si>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</si>
  <si>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</si>
  <si>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</si>
  <si>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</si>
  <si>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</si>
  <si>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</si>
  <si>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</si>
  <si>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</si>
  <si>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</si>
  <si>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</si>
  <si>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</si>
  <si>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</si>
  <si>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</si>
  <si>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</si>
  <si>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</si>
  <si>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</si>
  <si>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</si>
  <si>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</si>
  <si>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</si>
  <si>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</si>
  <si>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</si>
  <si>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</si>
  <si>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</si>
  <si>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</si>
  <si>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</si>
  <si>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</si>
  <si>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</si>
  <si>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</si>
  <si>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</si>
  <si>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</si>
  <si>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</si>
  <si>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</si>
  <si>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</si>
  <si>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</si>
  <si>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</si>
  <si>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</si>
  <si>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</si>
  <si>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</si>
  <si>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</si>
  <si>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</si>
  <si>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</si>
  <si>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</si>
  <si>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</si>
  <si>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</si>
  <si>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</si>
  <si>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</si>
  <si>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</si>
  <si>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</si>
  <si>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</si>
  <si>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</si>
  <si>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</si>
  <si>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</si>
  <si>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</si>
  <si>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</si>
  <si>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</si>
  <si>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</si>
  <si>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</si>
  <si>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</si>
  <si>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</si>
  <si>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</si>
  <si>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</si>
  <si>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</si>
  <si>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</si>
  <si>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</si>
  <si>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</si>
  <si>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</si>
  <si>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</si>
  <si>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</si>
  <si>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</si>
  <si>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</si>
  <si>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</si>
  <si>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</si>
  <si>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</si>
  <si>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</si>
  <si>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</si>
  <si>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</si>
  <si>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</si>
  <si>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</si>
  <si>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</si>
  <si>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</si>
  <si>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</si>
  <si>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</si>
  <si>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</si>
  <si>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</si>
  <si>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</si>
  <si>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</si>
  <si>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</si>
  <si>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</si>
  <si>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</si>
  <si>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</si>
  <si>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</si>
  <si>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</si>
  <si>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</si>
  <si>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</si>
  <si>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</si>
  <si>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</si>
  <si>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</si>
  <si>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</si>
  <si>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</si>
  <si>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</si>
  <si>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</si>
  <si>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</si>
  <si>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</si>
  <si>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</si>
  <si>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</si>
  <si>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</si>
  <si>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</si>
  <si>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</si>
  <si>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</si>
  <si>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</si>
  <si>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</si>
  <si>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</si>
  <si>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</si>
  <si>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</si>
  <si>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</si>
  <si>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</si>
  <si>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</si>
  <si>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</si>
  <si>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</si>
  <si>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</si>
  <si>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</si>
  <si>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</si>
  <si>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</si>
  <si>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</si>
  <si>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</si>
  <si>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</si>
  <si>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</si>
  <si>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</si>
  <si>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</si>
  <si>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</si>
  <si>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</si>
  <si>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</si>
  <si>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</si>
  <si>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</si>
  <si>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</si>
  <si>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</si>
  <si>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</si>
  <si>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</si>
  <si>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</si>
  <si>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</si>
  <si>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</si>
  <si>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</si>
  <si>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</si>
  <si>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</si>
  <si>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</si>
  <si>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</si>
  <si>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</si>
  <si>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</si>
  <si>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</si>
  <si>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</si>
  <si>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</si>
  <si>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</si>
  <si>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</si>
  <si>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</si>
  <si>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</si>
  <si>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</si>
  <si>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</si>
  <si>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</si>
  <si>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</si>
  <si>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</si>
  <si>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</si>
  <si>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</si>
  <si>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</si>
  <si>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</si>
  <si>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</si>
  <si>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</si>
  <si>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</si>
  <si>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</si>
  <si>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</si>
  <si>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</si>
  <si>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</si>
  <si>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</si>
  <si>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</si>
  <si>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</si>
  <si>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</si>
  <si>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</si>
  <si>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</si>
  <si>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</si>
  <si>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</si>
  <si>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</si>
  <si>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</si>
  <si>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</si>
  <si>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</si>
  <si>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</si>
  <si>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</si>
  <si>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</si>
  <si>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</si>
  <si>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</si>
  <si>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</si>
  <si>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</si>
  <si>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</si>
  <si>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</si>
  <si>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</si>
  <si>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</si>
  <si>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</si>
  <si>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</si>
  <si>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</si>
  <si>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</si>
  <si>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</si>
  <si>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</si>
  <si>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</si>
  <si>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</si>
  <si>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</si>
  <si>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</si>
  <si>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</si>
  <si>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</si>
  <si>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</si>
  <si>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</si>
  <si>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</si>
  <si>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</si>
  <si>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</si>
  <si>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</si>
  <si>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</si>
  <si>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</si>
  <si>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</si>
  <si>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</si>
  <si>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</si>
  <si>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</si>
  <si>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</si>
  <si>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</si>
  <si>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</si>
  <si>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</si>
  <si>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</si>
  <si>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</si>
  <si>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</si>
  <si>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</si>
  <si>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</si>
  <si>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</si>
  <si>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</si>
  <si>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</si>
  <si>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</si>
  <si>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</si>
  <si>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</si>
  <si>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</si>
  <si>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</si>
  <si>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</si>
  <si>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</si>
  <si>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</si>
  <si>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</si>
  <si>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</si>
  <si>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</si>
  <si>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</si>
  <si>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</si>
  <si>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</si>
  <si>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</si>
  <si>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</si>
  <si>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</si>
  <si>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</si>
  <si>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</si>
  <si>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</si>
  <si>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</si>
  <si>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</si>
  <si>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</si>
  <si>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</si>
  <si>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</si>
  <si>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</si>
  <si>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</si>
  <si>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</si>
  <si>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</si>
  <si>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</si>
  <si>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</si>
  <si>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</si>
  <si>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</si>
  <si>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</si>
  <si>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</si>
  <si>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</si>
  <si>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</si>
  <si>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</si>
  <si>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</si>
  <si>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</si>
  <si>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</si>
  <si>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</si>
  <si>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</si>
  <si>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</si>
  <si>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</si>
  <si>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</si>
  <si>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</si>
  <si>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</si>
  <si>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</si>
  <si>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</si>
  <si>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</si>
  <si>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</si>
  <si>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</si>
  <si>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</si>
  <si>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</si>
  <si>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</si>
  <si>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</si>
  <si>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</si>
  <si>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</si>
  <si>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</si>
  <si>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</si>
  <si>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</si>
  <si>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</si>
  <si>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</si>
  <si>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</si>
  <si>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</si>
  <si>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</si>
  <si>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</si>
  <si>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</si>
  <si>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</si>
  <si>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</si>
  <si>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</si>
  <si>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</si>
  <si>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</si>
  <si>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</si>
  <si>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</si>
  <si>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</si>
  <si>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</si>
  <si>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</si>
  <si>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</si>
  <si>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</si>
  <si>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</si>
  <si>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</si>
  <si>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</si>
  <si>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</si>
  <si>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</si>
  <si>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</si>
  <si>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</si>
  <si>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</si>
  <si>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</si>
  <si>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</si>
  <si>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</si>
  <si>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</si>
  <si>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</si>
  <si>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</si>
  <si>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</si>
  <si>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</si>
  <si>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</si>
  <si>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</si>
  <si>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</si>
  <si>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</si>
  <si>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</si>
  <si>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</si>
  <si>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</si>
  <si>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</si>
  <si>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</si>
  <si>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</si>
  <si>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</si>
  <si>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</si>
  <si>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</si>
  <si>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</si>
  <si>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</si>
  <si>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</si>
  <si>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</si>
  <si>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</si>
  <si>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</si>
  <si>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</si>
  <si>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</si>
  <si>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</si>
  <si>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</si>
  <si>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</si>
  <si>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</si>
  <si>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</si>
  <si>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</si>
  <si>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</si>
  <si>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</si>
  <si>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</si>
  <si>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</si>
  <si>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</si>
  <si>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</si>
  <si>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</si>
  <si>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</si>
  <si>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</si>
  <si>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</si>
  <si>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</si>
  <si>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</si>
  <si>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</si>
  <si>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</si>
  <si>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</si>
  <si>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</si>
  <si>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</si>
  <si>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</si>
  <si>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</si>
  <si>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</si>
  <si>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</si>
  <si>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</si>
  <si>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</si>
  <si>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</si>
  <si>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</si>
  <si>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</si>
  <si>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</si>
  <si>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</si>
  <si>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</si>
  <si>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</si>
  <si>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</si>
  <si>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</si>
  <si>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</si>
  <si>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</si>
  <si>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</si>
  <si>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</si>
  <si>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</si>
  <si>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</si>
  <si>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</si>
  <si>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</si>
  <si>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</si>
  <si>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</si>
  <si>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</si>
  <si>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</si>
  <si>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</si>
  <si>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</si>
  <si>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</si>
  <si>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</si>
  <si>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</si>
  <si>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</si>
  <si>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</si>
  <si>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</si>
  <si>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</si>
  <si>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</si>
  <si>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</si>
  <si>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</si>
  <si>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</si>
  <si>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</si>
  <si>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</si>
  <si>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</si>
  <si>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</si>
  <si>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</si>
  <si>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</si>
  <si>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</si>
  <si>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</si>
  <si>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</si>
  <si>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</si>
  <si>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</si>
  <si>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</si>
  <si>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</si>
  <si>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</si>
  <si>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</si>
  <si>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</si>
  <si>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</si>
  <si>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</si>
  <si>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</si>
  <si>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</si>
  <si>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</si>
  <si>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</si>
  <si>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</si>
  <si>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</si>
  <si>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</si>
  <si>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</si>
  <si>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</si>
  <si>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</si>
  <si>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</si>
  <si>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</si>
  <si>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</si>
  <si>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</si>
  <si>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</si>
  <si>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</si>
  <si>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</si>
  <si>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</si>
  <si>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</si>
  <si>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</si>
  <si>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</si>
  <si>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</si>
  <si>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</si>
  <si>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</si>
  <si>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</si>
  <si>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</si>
  <si>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</si>
  <si>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</si>
  <si>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</si>
  <si>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</si>
  <si>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</si>
  <si>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</si>
  <si>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</si>
  <si>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</si>
  <si>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</si>
  <si>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</si>
  <si>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</si>
  <si>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</si>
  <si>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</si>
  <si>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</si>
  <si>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</si>
  <si>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</si>
  <si>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</si>
  <si>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</si>
  <si>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</si>
  <si>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</si>
  <si>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</si>
  <si>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</si>
  <si>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</si>
  <si>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</si>
  <si>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</si>
  <si>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</si>
  <si>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</si>
  <si>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</si>
  <si>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</si>
  <si>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</si>
  <si>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</si>
  <si>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</si>
  <si>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</si>
  <si>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</si>
  <si>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</si>
  <si>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</si>
  <si>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</si>
  <si>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</si>
  <si>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</si>
  <si>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</si>
  <si>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</si>
  <si>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</si>
  <si>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</si>
  <si>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</si>
  <si>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</si>
  <si>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</si>
  <si>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</si>
  <si>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</si>
  <si>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</si>
  <si>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</si>
  <si>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</si>
  <si>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</si>
  <si>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</si>
  <si>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</si>
  <si>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</si>
  <si>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</si>
  <si>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</si>
  <si>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</si>
  <si>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</si>
  <si>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</si>
  <si>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</si>
  <si>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</si>
  <si>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</si>
  <si>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</si>
  <si>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</si>
  <si>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</si>
  <si>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</si>
  <si>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</si>
  <si>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</si>
  <si>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</si>
  <si>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</si>
  <si>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</si>
  <si>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</si>
  <si>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</si>
  <si>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</si>
  <si>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</si>
  <si>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</si>
  <si>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</si>
  <si>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</si>
  <si>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</si>
  <si>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</si>
  <si>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</si>
  <si>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</si>
  <si>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</si>
  <si>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</si>
  <si>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</si>
  <si>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</si>
  <si>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</si>
  <si>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</si>
  <si>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</si>
  <si>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</si>
  <si>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</si>
  <si>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</si>
  <si>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</si>
  <si>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</si>
  <si>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</si>
  <si>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</si>
  <si>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</si>
  <si>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</si>
  <si>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</si>
  <si>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</si>
  <si>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</si>
  <si>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</si>
  <si>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</si>
  <si>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</si>
  <si>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</si>
  <si>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</si>
  <si>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</si>
  <si>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</si>
  <si>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</si>
  <si>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</si>
  <si>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</si>
  <si>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</si>
  <si>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</si>
  <si>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</si>
  <si>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</si>
  <si>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</si>
  <si>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</si>
  <si>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</si>
  <si>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</si>
  <si>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</si>
  <si>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</si>
  <si>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</si>
  <si>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</si>
  <si>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</si>
  <si>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</si>
  <si>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</si>
  <si>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</si>
  <si>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</si>
  <si>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</si>
  <si>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</si>
  <si>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</si>
  <si>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</si>
  <si>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</si>
  <si>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</si>
  <si>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</si>
  <si>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</si>
  <si>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</si>
  <si>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</si>
  <si>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</si>
  <si>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</si>
  <si>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</si>
  <si>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</si>
  <si>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</si>
  <si>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</si>
  <si>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</si>
  <si>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</si>
  <si>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</si>
  <si>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</si>
  <si>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</si>
  <si>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</si>
  <si>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</si>
  <si>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</si>
  <si>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</si>
  <si>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</si>
  <si>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</si>
  <si>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</si>
  <si>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</si>
  <si>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</si>
  <si>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</si>
  <si>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</si>
  <si>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</si>
  <si>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</si>
  <si>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</si>
  <si>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</si>
  <si>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</si>
  <si>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</si>
  <si>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</si>
  <si>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</si>
  <si>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</si>
  <si>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</si>
  <si>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</si>
  <si>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</si>
  <si>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</si>
  <si>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</si>
  <si>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</si>
  <si>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</si>
  <si>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</si>
  <si>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</si>
  <si>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</si>
  <si>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</si>
  <si>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</si>
  <si>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</si>
  <si>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</si>
  <si>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</si>
  <si>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</si>
  <si>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</si>
  <si>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</si>
  <si>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</si>
  <si>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</si>
  <si>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</si>
  <si>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</si>
  <si>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</si>
  <si>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</si>
  <si>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</si>
  <si>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</si>
  <si>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</si>
  <si>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</si>
  <si>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</si>
  <si>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</si>
  <si>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</si>
  <si>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</si>
  <si>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</si>
  <si>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</si>
  <si>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</si>
  <si>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</si>
  <si>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</si>
  <si>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</si>
  <si>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</si>
  <si>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</si>
  <si>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</si>
  <si>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</si>
  <si>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</si>
  <si>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</si>
  <si>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</si>
  <si>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</si>
  <si>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</si>
  <si>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</si>
  <si>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</si>
  <si>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</si>
  <si>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</si>
  <si>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</si>
  <si>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</si>
  <si>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</si>
  <si>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</si>
  <si>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</si>
  <si>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</si>
  <si>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</si>
  <si>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</si>
  <si>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</si>
  <si>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</si>
  <si>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</si>
  <si>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</si>
  <si>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</si>
  <si>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</si>
  <si>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</si>
  <si>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</si>
  <si>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</si>
  <si>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</si>
  <si>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</si>
  <si>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</si>
  <si>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</si>
  <si>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</si>
  <si>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</si>
  <si>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</si>
  <si>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</si>
  <si>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</si>
  <si>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</si>
  <si>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</si>
  <si>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</si>
  <si>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</si>
  <si>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</si>
  <si>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</si>
  <si>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</si>
  <si>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</si>
  <si>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</si>
  <si>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</si>
  <si>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</si>
  <si>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</si>
  <si>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</si>
  <si>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</si>
  <si>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</si>
  <si>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</si>
  <si>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</si>
  <si>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</si>
  <si>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</si>
  <si>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</si>
  <si>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</si>
  <si>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</si>
  <si>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</si>
  <si>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</si>
  <si>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</si>
  <si>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</si>
  <si>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</si>
  <si>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</si>
  <si>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</si>
  <si>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</si>
  <si>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</si>
  <si>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</si>
  <si>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</si>
  <si>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</si>
  <si>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</si>
  <si>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</si>
  <si>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</si>
  <si>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</si>
  <si>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</si>
  <si>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</si>
  <si>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</si>
  <si>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</si>
  <si>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</si>
  <si>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</si>
  <si>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</si>
  <si>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</si>
  <si>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</si>
  <si>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</si>
  <si>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</si>
  <si>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</si>
  <si>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</si>
  <si>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</si>
  <si>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</si>
  <si>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</si>
  <si>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</si>
  <si>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</si>
  <si>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</si>
  <si>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</si>
  <si>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</si>
  <si>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</si>
  <si>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</si>
  <si>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</si>
  <si>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</si>
  <si>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</si>
  <si>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</si>
  <si>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</si>
  <si>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</si>
  <si>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</si>
  <si>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</si>
  <si>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</si>
  <si>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</si>
  <si>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</si>
  <si>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</si>
  <si>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</si>
  <si>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</si>
  <si>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</si>
  <si>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</si>
  <si>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</si>
  <si>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</si>
  <si>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</si>
  <si>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</si>
  <si>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</si>
  <si>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</si>
  <si>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</si>
  <si>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</si>
  <si>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</si>
  <si>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</si>
  <si>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</si>
  <si>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</si>
  <si>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</si>
  <si>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</si>
  <si>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</si>
  <si>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</si>
  <si>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</si>
  <si>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</si>
  <si>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</si>
  <si>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</si>
  <si>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</si>
  <si>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</si>
  <si>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</si>
  <si>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</si>
  <si>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</si>
  <si>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</si>
  <si>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</si>
  <si>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</si>
  <si>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</si>
  <si>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</si>
  <si>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</si>
  <si>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</si>
  <si>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</si>
  <si>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</si>
  <si>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</si>
  <si>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</si>
  <si>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</si>
  <si>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</si>
  <si>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</si>
  <si>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</si>
  <si>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</si>
  <si>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</si>
  <si>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</si>
  <si>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</si>
  <si>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</si>
  <si>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</si>
  <si>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</si>
  <si>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</si>
  <si>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</si>
  <si>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</si>
  <si>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</si>
  <si>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</si>
  <si>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</si>
  <si>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</si>
  <si>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</si>
  <si>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</si>
  <si>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</si>
  <si>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</si>
  <si>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</si>
  <si>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</si>
  <si>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</si>
  <si>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</si>
  <si>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</si>
  <si>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</si>
  <si>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</si>
  <si>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</si>
  <si>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</si>
  <si>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</si>
  <si>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</si>
  <si>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</si>
  <si>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</si>
  <si>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</si>
  <si>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</si>
  <si>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</si>
  <si>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</si>
  <si>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</si>
  <si>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</si>
  <si>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</si>
  <si>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</si>
  <si>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</si>
  <si>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</si>
  <si>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</si>
  <si>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</si>
  <si>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</si>
  <si>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</si>
  <si>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</si>
  <si>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</si>
  <si>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</si>
  <si>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</si>
  <si>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</si>
  <si>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</si>
  <si>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</si>
  <si>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</si>
  <si>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</si>
  <si>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</si>
  <si>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</si>
  <si>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</si>
  <si>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</si>
  <si>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</si>
  <si>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</si>
  <si>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</si>
  <si>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</si>
  <si>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</si>
  <si>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</si>
  <si>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</si>
  <si>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</si>
  <si>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</si>
  <si>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</si>
  <si>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</si>
  <si>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</si>
  <si>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</si>
  <si>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</si>
  <si>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</si>
  <si>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</si>
  <si>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</si>
  <si>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</si>
  <si>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</si>
  <si>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</si>
  <si>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</si>
  <si>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</si>
  <si>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</si>
  <si>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</si>
  <si>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</si>
  <si>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</si>
  <si>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</si>
  <si>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</si>
  <si>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</si>
  <si>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</si>
  <si>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</si>
  <si>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</si>
  <si>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</si>
  <si>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</si>
  <si>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</si>
  <si>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</si>
  <si>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</si>
  <si>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</si>
  <si>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</si>
  <si>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</si>
  <si>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</si>
  <si>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</si>
  <si>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</si>
  <si>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</si>
  <si>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</si>
  <si>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</si>
  <si>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</si>
  <si>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</si>
  <si>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</si>
  <si>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</si>
  <si>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</si>
  <si>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</si>
  <si>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</si>
  <si>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</si>
  <si>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</si>
  <si>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</si>
  <si>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</si>
  <si>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</si>
  <si>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</si>
  <si>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</si>
  <si>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</si>
  <si>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</si>
  <si>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</si>
  <si>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</si>
  <si>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</si>
  <si>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</si>
  <si>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</si>
  <si>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</si>
  <si>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</si>
  <si>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</si>
  <si>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</si>
  <si>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</si>
  <si>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</si>
  <si>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</si>
  <si>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</si>
  <si>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</si>
  <si>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</si>
  <si>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</si>
  <si>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</si>
  <si>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</si>
  <si>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</si>
  <si>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</si>
  <si>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</si>
  <si>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</si>
  <si>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</si>
  <si>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</si>
  <si>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</si>
  <si>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</si>
  <si>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</si>
  <si>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</si>
  <si>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</si>
  <si>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</si>
  <si>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</si>
  <si>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</si>
  <si>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</si>
  <si>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</si>
  <si>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</si>
  <si>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</si>
  <si>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</si>
  <si>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</si>
  <si>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</si>
  <si>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</si>
  <si>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</si>
  <si>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</si>
  <si>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</si>
  <si>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</si>
  <si>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</si>
  <si>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</si>
  <si>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</si>
  <si>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</si>
  <si>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</si>
  <si>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</si>
  <si>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</si>
  <si>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</si>
  <si>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</si>
  <si>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</si>
  <si>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</si>
  <si>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</si>
  <si>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</si>
  <si>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</si>
  <si>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</si>
  <si>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</si>
  <si>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</si>
  <si>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</si>
  <si>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</si>
  <si>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</si>
  <si>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</si>
  <si>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</si>
  <si>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</si>
  <si>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</si>
  <si>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</si>
  <si>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</si>
  <si>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</si>
  <si>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</si>
  <si>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</si>
  <si>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</si>
  <si>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</si>
  <si>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</si>
  <si>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</si>
  <si>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</si>
  <si>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</si>
  <si>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</si>
  <si>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</si>
  <si>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</si>
  <si>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</si>
  <si>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</si>
  <si>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</si>
  <si>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</si>
  <si>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</si>
  <si>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</si>
  <si>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</si>
  <si>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</si>
  <si>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</si>
  <si>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</si>
  <si>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</si>
  <si>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</si>
  <si>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</si>
  <si>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</si>
  <si>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</si>
  <si>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</si>
  <si>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</si>
  <si>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</si>
  <si>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</si>
  <si>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</si>
  <si>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</si>
  <si>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</si>
  <si>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</si>
  <si>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</si>
  <si>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</si>
  <si>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</si>
  <si>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</si>
  <si>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</si>
  <si>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</si>
  <si>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</si>
  <si>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</si>
  <si>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</si>
  <si>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</si>
  <si>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</si>
  <si>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</si>
  <si>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</si>
  <si>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</si>
  <si>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</si>
  <si>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</si>
  <si>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</si>
  <si>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</si>
  <si>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</si>
  <si>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</si>
  <si>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</si>
  <si>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</si>
  <si>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</si>
  <si>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</si>
  <si>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</si>
  <si>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</si>
  <si>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</si>
  <si>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</si>
  <si>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</si>
  <si>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</si>
  <si>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</si>
  <si>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</si>
  <si>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</si>
  <si>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</si>
  <si>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</si>
  <si>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</si>
  <si>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</si>
  <si>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</si>
  <si>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</si>
  <si>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</si>
  <si>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</si>
  <si>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</si>
  <si>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</si>
  <si>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</si>
  <si>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</si>
  <si>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</si>
  <si>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</si>
  <si>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</si>
  <si>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</si>
  <si>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</si>
  <si>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</si>
  <si>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</si>
  <si>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</si>
  <si>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</si>
  <si>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</si>
  <si>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</si>
  <si>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</si>
  <si>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</si>
  <si>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</si>
  <si>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</si>
  <si>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</si>
  <si>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</si>
  <si>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</si>
  <si>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</si>
  <si>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</si>
  <si>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</si>
  <si>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</si>
  <si>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</si>
  <si>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</si>
  <si>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</si>
  <si>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</si>
  <si>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</si>
  <si>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</si>
  <si>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</si>
  <si>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</si>
  <si>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</si>
  <si>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</si>
  <si>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</si>
  <si>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</si>
  <si>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</si>
  <si>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</si>
  <si>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</si>
  <si>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</si>
  <si>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</si>
  <si>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</si>
  <si>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</si>
  <si>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</si>
  <si>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</si>
  <si>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</si>
  <si>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</si>
  <si>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</si>
  <si>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</si>
  <si>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</si>
  <si>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</si>
  <si>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</si>
  <si>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</si>
  <si>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</si>
  <si>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</si>
  <si>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</si>
  <si>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</si>
  <si>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</si>
  <si>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</si>
  <si>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</si>
  <si>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</si>
  <si>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</si>
  <si>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</si>
  <si>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</si>
  <si>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</si>
  <si>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</si>
  <si>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</si>
  <si>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</si>
  <si>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</si>
  <si>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</si>
  <si>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</si>
  <si>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</si>
  <si>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</si>
  <si>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</si>
  <si>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</si>
  <si>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</si>
  <si>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</si>
  <si>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</si>
  <si>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</si>
  <si>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</si>
  <si>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</si>
  <si>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</si>
  <si>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</si>
  <si>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</si>
  <si>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</si>
  <si>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</si>
  <si>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</si>
  <si>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</si>
  <si>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</si>
  <si>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</si>
  <si>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</si>
  <si>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</si>
  <si>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</si>
  <si>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</si>
  <si>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</si>
  <si>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</si>
  <si>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</si>
  <si>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</si>
  <si>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</si>
  <si>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</si>
  <si>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</si>
  <si>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</si>
  <si>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</si>
  <si>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</si>
  <si>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</si>
  <si>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</si>
  <si>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</si>
  <si>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</si>
  <si>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</si>
  <si>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</si>
  <si>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</si>
  <si>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</si>
  <si>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</si>
  <si>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</si>
  <si>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</si>
  <si>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</si>
  <si>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</si>
  <si>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</si>
  <si>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</si>
  <si>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</si>
  <si>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</si>
  <si>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</si>
  <si>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</si>
  <si>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</si>
  <si>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</si>
  <si>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</si>
  <si>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</si>
  <si>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</si>
  <si>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</si>
  <si>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</si>
  <si>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</si>
  <si>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</si>
  <si>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</si>
  <si>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</si>
  <si>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</si>
  <si>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</si>
  <si>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</si>
  <si>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</si>
  <si>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</si>
  <si>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</si>
  <si>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</si>
  <si>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</si>
  <si>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</si>
  <si>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</si>
  <si>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</si>
  <si>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</si>
  <si>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</si>
  <si>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</si>
  <si>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</si>
  <si>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</si>
  <si>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</si>
  <si>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</si>
  <si>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</si>
  <si>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</si>
  <si>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</si>
  <si>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</si>
  <si>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</si>
  <si>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</si>
  <si>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</si>
  <si>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</si>
  <si>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</si>
  <si>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</si>
  <si>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</si>
  <si>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</si>
  <si>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</si>
  <si>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</si>
  <si>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</si>
  <si>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</si>
  <si>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</si>
  <si>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</si>
  <si>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</si>
  <si>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</si>
  <si>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</si>
  <si>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</si>
  <si>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</si>
  <si>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</si>
  <si>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</si>
  <si>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</si>
  <si>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</si>
  <si>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</si>
  <si>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</si>
  <si>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</si>
  <si>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</si>
  <si>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</si>
  <si>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</si>
  <si>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</si>
  <si>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</si>
  <si>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</si>
  <si>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</si>
  <si>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</si>
  <si>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</si>
  <si>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</si>
  <si>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</si>
  <si>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</si>
  <si>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</si>
  <si>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</si>
  <si>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</si>
  <si>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</si>
  <si>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</si>
  <si>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</si>
  <si>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</si>
  <si>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</si>
  <si>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</si>
  <si>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</si>
  <si>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</si>
  <si>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</si>
  <si>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</si>
  <si>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</si>
  <si>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</si>
  <si>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</si>
  <si>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</si>
  <si>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</si>
  <si>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</si>
  <si>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</si>
  <si>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</si>
  <si>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</si>
  <si>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</si>
  <si>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</si>
  <si>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</si>
  <si>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</si>
  <si>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</si>
  <si>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</si>
  <si>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</si>
  <si>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</si>
  <si>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</si>
  <si>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</si>
  <si>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</si>
  <si>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</si>
  <si>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</si>
  <si>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</si>
  <si>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</si>
  <si>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</si>
  <si>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</si>
  <si>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</si>
  <si>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</si>
  <si>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</si>
  <si>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</si>
  <si>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</si>
  <si>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</si>
  <si>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</si>
  <si>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</si>
  <si>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</si>
  <si>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</si>
  <si>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</si>
  <si>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</si>
  <si>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</si>
  <si>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</si>
  <si>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</si>
  <si>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</si>
  <si>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</si>
  <si>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</si>
  <si>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</si>
  <si>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</si>
  <si>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</si>
  <si>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</si>
  <si>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</si>
  <si>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</si>
  <si>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</si>
  <si>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</si>
  <si>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</si>
  <si>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</si>
  <si>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</si>
  <si>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</si>
  <si>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</si>
  <si>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</si>
  <si>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</si>
  <si>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</si>
  <si>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</si>
  <si>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</si>
  <si>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</si>
  <si>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</si>
  <si>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</si>
  <si>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</si>
  <si>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</si>
  <si>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</si>
  <si>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</si>
  <si>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</si>
  <si>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</si>
  <si>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</si>
  <si>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</si>
  <si>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</si>
  <si>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</si>
  <si>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</si>
  <si>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</si>
  <si>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</si>
  <si>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</si>
  <si>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</si>
  <si>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</si>
  <si>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</si>
  <si>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</si>
  <si>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</si>
  <si>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</si>
  <si>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</si>
  <si>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</si>
  <si>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</si>
  <si>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</si>
  <si>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</si>
  <si>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</si>
  <si>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</si>
  <si>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</si>
  <si>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</si>
  <si>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</si>
  <si>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</si>
  <si>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</si>
  <si>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</si>
  <si>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</si>
  <si>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</si>
  <si>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</si>
  <si>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</si>
  <si>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</si>
  <si>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</si>
  <si>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</si>
  <si>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</si>
  <si>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</si>
  <si>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</si>
  <si>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</si>
  <si>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</si>
  <si>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</si>
  <si>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</si>
  <si>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</si>
  <si>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</si>
  <si>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</si>
  <si>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</si>
  <si>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</si>
  <si>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</si>
  <si>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</si>
  <si>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</si>
  <si>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</si>
  <si>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</si>
  <si>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</si>
  <si>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</si>
  <si>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</si>
  <si>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</si>
  <si>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</si>
  <si>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</si>
  <si>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</si>
  <si>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</si>
  <si>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</si>
  <si>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</si>
  <si>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</si>
  <si>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</si>
  <si>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</si>
  <si>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</si>
  <si>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</si>
  <si>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</si>
  <si>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</si>
  <si>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</si>
  <si>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</si>
  <si>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</si>
  <si>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</si>
  <si>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</si>
  <si>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</si>
  <si>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</si>
  <si>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</si>
  <si>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</si>
  <si>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</si>
  <si>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</si>
  <si>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</si>
  <si>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</si>
  <si>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</si>
  <si>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</si>
  <si>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</si>
  <si>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</si>
  <si>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</si>
  <si>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</si>
  <si>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</si>
  <si>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</si>
  <si>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</si>
  <si>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</si>
  <si>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</si>
  <si>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</si>
  <si>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</si>
  <si>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</si>
  <si>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</si>
  <si>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</si>
  <si>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</si>
  <si>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</si>
  <si>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</si>
  <si>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</si>
  <si>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</si>
  <si>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</si>
  <si>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</si>
  <si>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</si>
  <si>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</si>
  <si>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</si>
  <si>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</si>
  <si>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</si>
  <si>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</si>
  <si>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</si>
  <si>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</si>
  <si>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</si>
  <si>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</si>
  <si>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</si>
  <si>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</si>
  <si>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</si>
  <si>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</si>
  <si>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</si>
  <si>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</si>
  <si>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</si>
  <si>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</si>
  <si>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</si>
  <si>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</si>
  <si>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</si>
  <si>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</si>
  <si>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</si>
  <si>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</si>
  <si>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</si>
  <si>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</si>
  <si>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</si>
  <si>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</si>
  <si>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</si>
  <si>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</si>
  <si>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</si>
  <si>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</si>
  <si>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</si>
  <si>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</si>
  <si>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</si>
  <si>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</si>
  <si>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</si>
  <si>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</si>
  <si>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</si>
  <si>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</si>
  <si>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</si>
  <si>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</si>
  <si>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</si>
  <si>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</si>
  <si>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</si>
  <si>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</si>
  <si>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</si>
  <si>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</si>
  <si>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</si>
  <si>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</si>
  <si>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</si>
  <si>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</si>
  <si>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</si>
  <si>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</si>
  <si>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</si>
  <si>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</si>
  <si>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</si>
  <si>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</si>
  <si>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</si>
  <si>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</si>
  <si>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</si>
  <si>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</si>
  <si>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</si>
  <si>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</si>
  <si>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</si>
  <si>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</si>
  <si>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</si>
  <si>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</si>
  <si>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</si>
  <si>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</si>
  <si>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</si>
  <si>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</si>
  <si>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</si>
  <si>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</si>
  <si>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</si>
  <si>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</si>
  <si>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</si>
  <si>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</si>
  <si>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</si>
  <si>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</si>
  <si>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</si>
  <si>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</si>
  <si>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</si>
  <si>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</si>
  <si>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</si>
  <si>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</si>
  <si>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</si>
  <si>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</si>
  <si>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</si>
  <si>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</si>
  <si>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</si>
  <si>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</si>
  <si>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</si>
  <si>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</si>
  <si>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</si>
  <si>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</si>
  <si>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</si>
  <si>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</si>
  <si>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</si>
  <si>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</si>
  <si>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</si>
  <si>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</si>
  <si>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</si>
  <si>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</si>
  <si>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</si>
  <si>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</si>
  <si>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</si>
  <si>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</si>
  <si>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</si>
  <si>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</si>
  <si>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</si>
  <si>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</si>
  <si>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</si>
  <si>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</si>
  <si>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</si>
  <si>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</si>
  <si>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</si>
  <si>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</si>
  <si>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</si>
  <si>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</si>
  <si>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</si>
  <si>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</si>
  <si>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</si>
  <si>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</si>
  <si>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</si>
  <si>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</si>
  <si>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</si>
  <si>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</si>
  <si>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</si>
  <si>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</si>
  <si>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</si>
  <si>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</si>
  <si>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</si>
  <si>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</si>
  <si>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</si>
  <si>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</si>
  <si>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</si>
  <si>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</si>
  <si>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</si>
  <si>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</si>
  <si>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</si>
  <si>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</si>
  <si>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</si>
  <si>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</si>
  <si>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</si>
  <si>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</si>
  <si>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</si>
  <si>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</si>
  <si>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</si>
  <si>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</si>
  <si>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</si>
  <si>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</si>
  <si>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</si>
  <si>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</si>
  <si>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</si>
  <si>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</si>
  <si>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</si>
  <si>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</si>
  <si>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</si>
  <si>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</si>
  <si>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</si>
  <si>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</si>
  <si>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</si>
  <si>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</si>
  <si>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</si>
  <si>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</si>
  <si>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</si>
  <si>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</si>
  <si>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</si>
  <si>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</si>
  <si>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</si>
  <si>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</si>
  <si>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</si>
  <si>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</si>
  <si>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</si>
  <si>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</si>
  <si>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</si>
  <si>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</si>
  <si>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</si>
  <si>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</si>
  <si>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</si>
  <si>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</si>
  <si>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</si>
  <si>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</si>
  <si>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</si>
  <si>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</si>
  <si>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</si>
  <si>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</si>
  <si>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</si>
  <si>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</si>
  <si>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</si>
  <si>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</si>
  <si>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</si>
  <si>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</si>
  <si>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</si>
  <si>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</si>
  <si>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</si>
  <si>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</si>
  <si>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</si>
  <si>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</si>
  <si>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</si>
  <si>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</si>
  <si>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</si>
  <si>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</si>
  <si>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</si>
  <si>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</si>
  <si>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</si>
  <si>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</si>
  <si>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</si>
  <si>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</si>
  <si>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</si>
  <si>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</si>
  <si>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</si>
  <si>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</si>
  <si>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</si>
  <si>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</si>
  <si>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</si>
  <si>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</si>
  <si>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</si>
  <si>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</si>
  <si>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</si>
  <si>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</si>
  <si>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</si>
  <si>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</si>
  <si>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</si>
  <si>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</si>
  <si>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</si>
  <si>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</si>
  <si>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</si>
  <si>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</si>
  <si>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</si>
  <si>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</si>
  <si>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</si>
  <si>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</si>
  <si>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</si>
  <si>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</si>
  <si>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</si>
  <si>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</si>
  <si>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</si>
  <si>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</si>
  <si>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</si>
  <si>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</si>
  <si>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</si>
  <si>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</si>
  <si>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</si>
  <si>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</si>
  <si>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</si>
  <si>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</si>
  <si>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</si>
  <si>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</si>
  <si>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</si>
  <si>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</si>
  <si>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</si>
  <si>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</si>
  <si>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</si>
  <si>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</si>
  <si>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</si>
  <si>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</si>
  <si>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</si>
  <si>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</si>
  <si>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</si>
  <si>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</si>
  <si>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</si>
  <si>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</si>
  <si>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</si>
  <si>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</si>
  <si>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</si>
  <si>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</si>
  <si>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</si>
  <si>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</si>
  <si>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</si>
  <si>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</si>
  <si>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</si>
  <si>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</si>
  <si>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</si>
  <si>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</si>
  <si>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</si>
  <si>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</si>
  <si>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</si>
  <si>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</si>
  <si>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</si>
  <si>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</si>
  <si>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</si>
  <si>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</si>
  <si>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</si>
  <si>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</si>
  <si>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</si>
  <si>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</si>
  <si>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</si>
  <si>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</si>
  <si>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</si>
  <si>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</si>
  <si>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</si>
  <si>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</si>
  <si>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</si>
  <si>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</si>
  <si>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</si>
  <si>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</si>
  <si>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</si>
  <si>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</si>
  <si>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</si>
  <si>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</si>
  <si>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</si>
  <si>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</si>
  <si>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</si>
  <si>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</si>
  <si>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</si>
  <si>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</si>
  <si>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</si>
  <si>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</si>
  <si>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</si>
  <si>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</si>
  <si>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</si>
  <si>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</si>
  <si>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</si>
  <si>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</si>
  <si>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</si>
  <si>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</si>
  <si>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</si>
  <si>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</si>
  <si>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</si>
  <si>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</si>
  <si>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</si>
  <si>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</si>
  <si>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</si>
  <si>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</si>
  <si>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</si>
  <si>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</si>
  <si>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</si>
  <si>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</si>
  <si>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</si>
  <si>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</si>
  <si>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</si>
  <si>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</si>
  <si>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</si>
  <si>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</si>
  <si>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</si>
  <si>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</si>
  <si>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</si>
  <si>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</si>
  <si>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</si>
  <si>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</si>
  <si>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</si>
  <si>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</si>
  <si>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</si>
  <si>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</si>
  <si>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</si>
  <si>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</si>
  <si>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</si>
  <si>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</si>
  <si>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</si>
  <si>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</si>
  <si>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</si>
  <si>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</si>
  <si>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</si>
  <si>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</si>
  <si>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</si>
  <si>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</si>
  <si>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</si>
  <si>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</si>
  <si>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</si>
  <si>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</si>
  <si>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</si>
  <si>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</si>
  <si>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</si>
  <si>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</si>
  <si>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</si>
  <si>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</si>
  <si>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</si>
  <si>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</si>
  <si>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</si>
  <si>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</si>
  <si>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</si>
  <si>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</si>
  <si>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</si>
  <si>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</si>
  <si>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</si>
  <si>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</si>
  <si>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</si>
  <si>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</si>
  <si>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</si>
  <si>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</si>
  <si>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</si>
  <si>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</si>
  <si>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</si>
  <si>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</si>
  <si>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</si>
  <si>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</si>
  <si>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</si>
  <si>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</si>
  <si>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</si>
  <si>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</si>
  <si>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</si>
  <si>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</si>
  <si>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</si>
  <si>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</si>
  <si>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</si>
  <si>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</si>
  <si>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</si>
  <si>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</si>
  <si>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</si>
  <si>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</si>
  <si>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</si>
  <si>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</si>
  <si>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</si>
  <si>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</si>
  <si>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</si>
  <si>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</si>
  <si>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</si>
  <si>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</si>
  <si>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</si>
  <si>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</si>
  <si>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</si>
  <si>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</si>
  <si>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</si>
  <si>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</si>
  <si>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</si>
  <si>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</si>
  <si>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</si>
  <si>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</si>
  <si>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</si>
  <si>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</si>
  <si>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</si>
  <si>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</si>
  <si>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</si>
  <si>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</si>
  <si>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</si>
  <si>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</si>
  <si>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</si>
  <si>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</si>
  <si>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</si>
  <si>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</si>
  <si>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</si>
  <si>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</si>
  <si>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</si>
  <si>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</si>
  <si>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</si>
  <si>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</si>
  <si>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</si>
  <si>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</si>
  <si>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</si>
  <si>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</si>
  <si>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</si>
  <si>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</si>
  <si>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</si>
  <si>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</si>
  <si>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</si>
  <si>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</si>
  <si>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</si>
  <si>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</si>
  <si>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</si>
  <si>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</si>
  <si>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</si>
  <si>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</si>
  <si>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</si>
  <si>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</si>
  <si>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</si>
  <si>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</si>
  <si>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</si>
  <si>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</si>
  <si>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</si>
  <si>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</si>
  <si>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</si>
  <si>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</si>
  <si>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</si>
  <si>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</si>
  <si>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</si>
  <si>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</si>
  <si>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</si>
  <si>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</si>
  <si>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</si>
  <si>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</si>
  <si>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</si>
  <si>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</si>
  <si>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</si>
  <si>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</si>
  <si>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</si>
  <si>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</si>
  <si>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</si>
  <si>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</si>
  <si>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</si>
  <si>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</si>
  <si>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</si>
  <si>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</si>
  <si>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</si>
  <si>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</si>
  <si>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</si>
  <si>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</si>
  <si>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</si>
  <si>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</si>
  <si>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</si>
  <si>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</si>
  <si>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</si>
  <si>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</si>
  <si>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</si>
  <si>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</si>
  <si>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</si>
  <si>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</si>
  <si>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</si>
  <si>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</si>
  <si>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</si>
  <si>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</si>
  <si>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</si>
  <si>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</si>
  <si>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</si>
  <si>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</si>
  <si>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</si>
  <si>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</si>
  <si>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</si>
  <si>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</si>
  <si>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</si>
  <si>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</si>
  <si>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</si>
  <si>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</si>
  <si>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</si>
  <si>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</si>
  <si>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</si>
  <si>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</si>
  <si>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</si>
  <si>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</si>
  <si>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</si>
  <si>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</si>
  <si>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</si>
  <si>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</si>
  <si>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</si>
  <si>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</si>
  <si>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</si>
  <si>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</si>
  <si>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</si>
  <si>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</si>
  <si>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</si>
  <si>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</si>
  <si>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</si>
  <si>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</si>
  <si>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</si>
  <si>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</si>
  <si>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</si>
  <si>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</si>
  <si>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</si>
  <si>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</si>
  <si>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</si>
  <si>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</si>
  <si>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</si>
  <si>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</si>
  <si>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</si>
  <si>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</si>
  <si>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</si>
  <si>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</si>
  <si>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</si>
  <si>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</si>
  <si>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</si>
  <si>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</si>
  <si>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</si>
  <si>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</si>
  <si>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</si>
  <si>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</si>
  <si>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</si>
  <si>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</si>
  <si>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</si>
  <si>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</si>
  <si>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</si>
  <si>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</si>
  <si>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</si>
  <si>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</si>
  <si>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</si>
  <si>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</si>
  <si>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</si>
  <si>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</si>
  <si>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</si>
  <si>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</si>
  <si>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</si>
  <si>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</si>
  <si>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</si>
  <si>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</si>
  <si>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</si>
  <si>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</si>
  <si>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</si>
  <si>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</si>
  <si>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</si>
  <si>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</si>
  <si>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</si>
  <si>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</si>
  <si>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</si>
  <si>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</si>
  <si>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</si>
  <si>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</si>
  <si>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</si>
  <si>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</si>
  <si>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</si>
  <si>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</si>
  <si>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</si>
  <si>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</si>
  <si>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</si>
  <si>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</si>
  <si>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</si>
  <si>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</si>
  <si>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</si>
  <si>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</si>
  <si>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</si>
  <si>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</si>
  <si>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</si>
  <si>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</si>
  <si>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</si>
  <si>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</si>
  <si>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</si>
  <si>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</si>
  <si>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</si>
  <si>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</si>
  <si>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</si>
  <si>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</si>
  <si>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</si>
  <si>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</si>
  <si>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</si>
  <si>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</si>
  <si>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</si>
  <si>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</si>
  <si>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</si>
  <si>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</si>
  <si>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</si>
  <si>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</si>
  <si>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</si>
  <si>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</si>
  <si>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</si>
  <si>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</si>
  <si>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</si>
  <si>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</si>
  <si>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</si>
  <si>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</si>
  <si>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</si>
  <si>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</si>
  <si>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</si>
  <si>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</si>
  <si>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</si>
  <si>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</si>
  <si>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</si>
  <si>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</si>
  <si>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</si>
  <si>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</si>
  <si>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</si>
  <si>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</si>
  <si>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</si>
  <si>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</si>
  <si>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</si>
  <si>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</si>
  <si>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</si>
  <si>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</si>
  <si>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</si>
  <si>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</si>
  <si>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</si>
  <si>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</si>
  <si>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</si>
  <si>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</si>
  <si>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</si>
  <si>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</si>
  <si>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</si>
  <si>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</si>
  <si>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</si>
  <si>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</si>
  <si>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</si>
  <si>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</si>
  <si>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</si>
  <si>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</si>
  <si>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</si>
  <si>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</si>
  <si>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</si>
  <si>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</si>
  <si>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</si>
  <si>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</si>
  <si>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</si>
  <si>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</si>
  <si>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</si>
  <si>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</si>
  <si>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</si>
  <si>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</si>
  <si>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</si>
  <si>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</si>
  <si>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</si>
  <si>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</si>
  <si>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</si>
  <si>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</si>
  <si>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</si>
  <si>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</si>
  <si>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</si>
  <si>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</si>
  <si>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</si>
  <si>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</si>
  <si>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</si>
  <si>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</si>
  <si>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</si>
  <si>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</si>
  <si>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</si>
  <si>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</si>
  <si>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</si>
  <si>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</si>
  <si>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</si>
  <si>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</si>
  <si>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</si>
  <si>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</si>
  <si>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</si>
  <si>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</si>
  <si>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</si>
  <si>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</si>
  <si>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</si>
  <si>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</si>
  <si>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</si>
  <si>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</si>
  <si>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</si>
  <si>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</si>
  <si>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</si>
  <si>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</si>
  <si>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</si>
  <si>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</si>
  <si>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</si>
  <si>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</si>
  <si>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</si>
  <si>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</si>
  <si>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</si>
  <si>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</si>
  <si>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</si>
  <si>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</si>
  <si>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</si>
  <si>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</si>
  <si>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</si>
  <si>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</si>
  <si>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</si>
  <si>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</si>
  <si>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</si>
  <si>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</si>
  <si>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</si>
  <si>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</si>
  <si>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</si>
  <si>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</si>
  <si>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</si>
  <si>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</si>
  <si>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</si>
  <si>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</si>
  <si>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</si>
  <si>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</si>
  <si>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</si>
  <si>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</si>
  <si>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</si>
  <si>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</si>
  <si>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</si>
  <si>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</si>
  <si>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</si>
  <si>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</si>
  <si>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</si>
  <si>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</si>
  <si>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</si>
  <si>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</si>
  <si>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</si>
  <si>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</si>
  <si>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</si>
  <si>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</si>
  <si>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</si>
  <si>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</si>
  <si>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</si>
  <si>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</si>
  <si>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</si>
  <si>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</si>
  <si>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</si>
  <si>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</si>
  <si>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</si>
  <si>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</si>
  <si>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</si>
  <si>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</si>
  <si>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</si>
  <si>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</si>
  <si>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</si>
  <si>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</si>
  <si>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</si>
  <si>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</si>
  <si>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</si>
  <si>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</si>
  <si>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</si>
  <si>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</si>
  <si>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</si>
  <si>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</si>
  <si>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</si>
  <si>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</si>
  <si>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</si>
  <si>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</si>
  <si>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</si>
  <si>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</si>
  <si>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</si>
  <si>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</si>
  <si>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</si>
  <si>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</si>
  <si>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</si>
  <si>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</si>
  <si>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</si>
  <si>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</si>
  <si>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</si>
  <si>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</si>
  <si>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</si>
  <si>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</si>
  <si>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</si>
  <si>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</si>
  <si>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</si>
  <si>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</si>
  <si>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</si>
  <si>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</si>
  <si>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</si>
  <si>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</si>
  <si>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</si>
  <si>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</si>
  <si>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</si>
  <si>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</si>
  <si>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</si>
  <si>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</si>
  <si>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</si>
  <si>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</si>
  <si>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</si>
  <si>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</si>
  <si>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</si>
  <si>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</si>
  <si>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</si>
  <si>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</si>
  <si>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</si>
  <si>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</si>
  <si>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</si>
  <si>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</si>
  <si>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</si>
  <si>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</si>
  <si>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</si>
  <si>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</si>
  <si>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</si>
  <si>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</si>
  <si>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</si>
  <si>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</si>
  <si>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</si>
  <si>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</si>
  <si>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</si>
  <si>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</si>
  <si>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</si>
  <si>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</si>
  <si>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</si>
  <si>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</si>
  <si>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</si>
  <si>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</si>
  <si>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</si>
  <si>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</si>
  <si>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</si>
  <si>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</si>
  <si>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</si>
  <si>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</si>
  <si>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</si>
  <si>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</si>
  <si>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</si>
  <si>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</si>
  <si>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</si>
  <si>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</si>
  <si>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</si>
  <si>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</si>
  <si>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</si>
  <si>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</si>
  <si>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</si>
  <si>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</si>
  <si>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</si>
  <si>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</si>
  <si>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</si>
  <si>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</si>
  <si>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</si>
  <si>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</si>
  <si>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</si>
  <si>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</si>
  <si>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</si>
  <si>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</si>
  <si>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</si>
  <si>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</si>
  <si>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</si>
  <si>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</si>
  <si>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</si>
  <si>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</si>
  <si>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</si>
  <si>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</si>
  <si>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</si>
  <si>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</si>
  <si>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</si>
  <si>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</si>
  <si>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</si>
  <si>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</si>
  <si>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</si>
  <si>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</si>
  <si>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</si>
  <si>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</si>
  <si>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</si>
  <si>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</si>
  <si>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</si>
  <si>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</si>
  <si>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</si>
  <si>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</si>
  <si>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</si>
  <si>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</si>
  <si>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</si>
  <si>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</si>
  <si>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</si>
  <si>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</si>
  <si>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</si>
  <si>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</si>
  <si>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</si>
  <si>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</si>
  <si>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</si>
  <si>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</si>
  <si>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</si>
  <si>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</si>
  <si>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</si>
  <si>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</si>
  <si>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</si>
  <si>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</si>
  <si>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</si>
  <si>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</si>
  <si>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</si>
  <si>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</si>
  <si>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</si>
  <si>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</si>
  <si>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</si>
  <si>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</si>
  <si>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</si>
  <si>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</si>
  <si>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</si>
  <si>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</si>
  <si>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</si>
  <si>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</si>
  <si>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</si>
  <si>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</si>
  <si>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</si>
  <si>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</si>
  <si>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</si>
  <si>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</si>
  <si>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</si>
  <si>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</si>
  <si>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</si>
  <si>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</si>
  <si>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</si>
  <si>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</si>
  <si>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</si>
  <si>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</si>
  <si>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</si>
  <si>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</si>
  <si>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</si>
  <si>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</si>
  <si>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</si>
  <si>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</si>
  <si>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</si>
  <si>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</si>
  <si>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</si>
  <si>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</si>
  <si>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</si>
  <si>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</si>
  <si>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</si>
  <si>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</si>
  <si>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</si>
  <si>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</si>
  <si>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</si>
  <si>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</si>
  <si>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</si>
  <si>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</si>
  <si>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</si>
  <si>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</si>
  <si>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</si>
  <si>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</si>
  <si>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</si>
  <si>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</si>
  <si>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</si>
  <si>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</si>
  <si>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</si>
  <si>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</si>
  <si>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</si>
  <si>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</si>
  <si>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</si>
  <si>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</si>
  <si>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</si>
  <si>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</si>
  <si>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</si>
  <si>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</si>
  <si>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</si>
  <si>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</si>
  <si>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</si>
  <si>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</si>
  <si>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</si>
  <si>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</si>
  <si>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</si>
  <si>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</si>
  <si>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</si>
  <si>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</si>
  <si>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</si>
  <si>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</si>
  <si>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</si>
  <si>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</si>
  <si>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</si>
  <si>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</si>
  <si>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</si>
  <si>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</si>
  <si>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</si>
  <si>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</si>
  <si>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</si>
  <si>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</si>
  <si>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</si>
  <si>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</si>
  <si>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</si>
  <si>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</si>
  <si>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</si>
  <si>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</si>
  <si>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</si>
  <si>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</si>
  <si>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</si>
  <si>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</si>
  <si>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</si>
  <si>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</si>
  <si>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</si>
  <si>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</si>
  <si>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</si>
  <si>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</si>
  <si>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</si>
  <si>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</si>
  <si>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</si>
  <si>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</si>
  <si>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</si>
  <si>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</si>
  <si>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</si>
  <si>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</si>
  <si>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</si>
  <si>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</si>
  <si>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</si>
  <si>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</si>
  <si>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</si>
  <si>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</si>
  <si>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</si>
  <si>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</si>
  <si>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</si>
  <si>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</si>
  <si>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</si>
  <si>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</si>
  <si>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</si>
  <si>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</si>
  <si>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</si>
  <si>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</si>
  <si>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</si>
  <si>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</si>
  <si>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</si>
  <si>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</si>
  <si>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</si>
  <si>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</si>
  <si>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</si>
  <si>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</si>
  <si>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</si>
  <si>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</si>
  <si>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</si>
  <si>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</si>
  <si>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</si>
  <si>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</si>
  <si>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</si>
  <si>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</si>
  <si>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</si>
  <si>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</si>
  <si>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</si>
  <si>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</si>
  <si>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</si>
  <si>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</si>
  <si>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</si>
  <si>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</si>
  <si>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</si>
  <si>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</si>
  <si>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</si>
  <si>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</si>
  <si>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</si>
  <si>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</si>
  <si>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</si>
  <si>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</si>
  <si>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</si>
  <si>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</si>
  <si>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</si>
  <si>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</si>
  <si>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</si>
  <si>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</si>
  <si>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</si>
  <si>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</si>
  <si>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</si>
  <si>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</si>
  <si>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</si>
  <si>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</si>
  <si>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</si>
  <si>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</si>
  <si>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</si>
  <si>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</si>
  <si>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</si>
  <si>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</si>
  <si>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</si>
  <si>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</si>
  <si>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</si>
  <si>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</si>
  <si>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</si>
  <si>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</si>
  <si>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</si>
  <si>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</si>
  <si>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</si>
  <si>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</si>
  <si>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</si>
  <si>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</si>
  <si>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</si>
  <si>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</si>
  <si>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</si>
  <si>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</si>
  <si>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</si>
  <si>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</si>
  <si>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</si>
  <si>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</si>
  <si>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</si>
  <si>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</si>
  <si>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</si>
  <si>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</si>
  <si>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</si>
  <si>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</si>
  <si>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</si>
  <si>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</si>
  <si>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</si>
  <si>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</si>
  <si>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</si>
  <si>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</si>
  <si>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</si>
  <si>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</si>
  <si>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</si>
  <si>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</si>
  <si>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</si>
  <si>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</si>
  <si>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</si>
  <si>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</si>
  <si>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</si>
  <si>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</si>
  <si>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</si>
  <si>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</si>
  <si>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</si>
  <si>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</si>
  <si>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</si>
  <si>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</si>
  <si>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</si>
  <si>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</si>
  <si>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</si>
  <si>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</si>
  <si>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</si>
  <si>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</si>
  <si>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</si>
  <si>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</si>
  <si>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</si>
  <si>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</si>
  <si>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</si>
  <si>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</si>
  <si>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</si>
  <si>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</si>
  <si>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</si>
  <si>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</si>
  <si>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</si>
  <si>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</si>
  <si>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</si>
  <si>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</si>
  <si>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</si>
  <si>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</si>
  <si>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</si>
  <si>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</si>
  <si>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</si>
  <si>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</si>
  <si>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</si>
  <si>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</si>
  <si>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</si>
  <si>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</si>
  <si>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</si>
  <si>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</si>
  <si>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</si>
  <si>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</si>
  <si>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</si>
  <si>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</si>
  <si>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</si>
  <si>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</si>
  <si>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</si>
  <si>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</si>
  <si>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</si>
  <si>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</si>
  <si>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</si>
  <si>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</si>
  <si>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</si>
  <si>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</si>
  <si>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</si>
  <si>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</si>
  <si>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</si>
  <si>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</si>
  <si>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</si>
  <si>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</si>
  <si>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</si>
  <si>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</si>
  <si>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</si>
  <si>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</si>
  <si>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</si>
  <si>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</si>
  <si>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</si>
  <si>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</si>
  <si>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</si>
  <si>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</si>
  <si>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</si>
  <si>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</si>
  <si>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</si>
  <si>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</si>
  <si>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</si>
  <si>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</si>
  <si>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</si>
  <si>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</si>
  <si>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</si>
  <si>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</si>
  <si>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</si>
  <si>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</si>
  <si>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</si>
  <si>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</si>
  <si>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</si>
  <si>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</si>
  <si>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</si>
  <si>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</si>
  <si>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</si>
  <si>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</si>
  <si>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</si>
  <si>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</si>
  <si>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</si>
  <si>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</si>
  <si>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</si>
  <si>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</si>
  <si>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</si>
  <si>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</si>
  <si>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</si>
  <si>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</si>
  <si>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</si>
  <si>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</si>
  <si>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</si>
  <si>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</si>
  <si>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</si>
  <si>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</si>
  <si>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</si>
  <si>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</si>
  <si>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</si>
  <si>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</si>
  <si>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</si>
  <si>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</si>
  <si>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</si>
  <si>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</si>
  <si>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</si>
  <si>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</si>
  <si>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</si>
  <si>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</si>
  <si>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</si>
  <si>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</si>
  <si>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</si>
  <si>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</si>
  <si>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</si>
  <si>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</si>
  <si>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</si>
  <si>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</si>
  <si>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</si>
  <si>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</si>
  <si>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</si>
  <si>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</si>
  <si>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</si>
  <si>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</si>
  <si>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</si>
  <si>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</si>
  <si>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</si>
  <si>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</si>
  <si>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</si>
  <si>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</si>
  <si>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</si>
  <si>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</si>
  <si>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</si>
  <si>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</si>
  <si>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</si>
  <si>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</si>
  <si>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</si>
  <si>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</si>
  <si>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</si>
  <si>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</si>
  <si>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</si>
  <si>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</si>
  <si>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</si>
  <si>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</si>
  <si>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</si>
  <si>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</si>
  <si>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</si>
  <si>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</si>
  <si>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</si>
  <si>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</si>
  <si>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</si>
  <si>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</si>
  <si>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</si>
  <si>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</si>
  <si>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</si>
  <si>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</si>
  <si>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</si>
  <si>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</si>
  <si>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</si>
  <si>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</si>
  <si>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</si>
  <si>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</si>
  <si>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</si>
  <si>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</si>
  <si>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</si>
  <si>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</si>
  <si>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</si>
  <si>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</si>
  <si>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</si>
  <si>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</si>
  <si>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</si>
  <si>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</si>
  <si>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</si>
  <si>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</si>
  <si>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</si>
  <si>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</si>
  <si>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</si>
  <si>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</si>
  <si>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</si>
  <si>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</si>
  <si>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</si>
  <si>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</si>
  <si>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</si>
  <si>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</si>
  <si>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</si>
  <si>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</si>
  <si>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</si>
  <si>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</si>
  <si>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</si>
  <si>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</si>
  <si>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</si>
  <si>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</si>
  <si>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</si>
  <si>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</si>
  <si>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</si>
  <si>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</si>
  <si>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</si>
  <si>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</si>
  <si>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</si>
  <si>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</si>
  <si>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</si>
  <si>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</si>
  <si>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</si>
  <si>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</si>
  <si>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</si>
  <si>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</si>
  <si>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</si>
  <si>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</si>
  <si>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</si>
  <si>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</si>
  <si>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</si>
  <si>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</si>
  <si>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</si>
  <si>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</si>
  <si>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</si>
  <si>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</si>
  <si>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</si>
  <si>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</si>
  <si>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</si>
  <si>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</si>
  <si>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</si>
  <si>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</si>
  <si>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</si>
  <si>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</si>
  <si>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</si>
  <si>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</si>
  <si>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</si>
  <si>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</si>
  <si>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</si>
  <si>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</si>
  <si>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</si>
  <si>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</si>
  <si>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</si>
  <si>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</si>
  <si>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</si>
  <si>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</si>
  <si>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</si>
  <si>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</si>
  <si>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</si>
  <si>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</si>
  <si>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</si>
  <si>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</si>
  <si>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</si>
  <si>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</si>
  <si>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</si>
  <si>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</si>
  <si>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</si>
  <si>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</si>
  <si>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</si>
  <si>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</si>
  <si>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</si>
  <si>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</si>
  <si>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</si>
  <si>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</si>
  <si>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</si>
  <si>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</si>
  <si>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</si>
  <si>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</si>
  <si>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</si>
  <si>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</si>
  <si>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</si>
  <si>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</si>
  <si>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</si>
  <si>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</si>
  <si>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</si>
  <si>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</si>
  <si>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</si>
  <si>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</si>
  <si>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</si>
  <si>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</si>
  <si>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</si>
  <si>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</si>
  <si>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</si>
  <si>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</si>
  <si>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</si>
  <si>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</si>
  <si>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</si>
  <si>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</si>
  <si>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</si>
  <si>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</si>
  <si>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</si>
  <si>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</si>
  <si>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</si>
  <si>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</si>
  <si>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</si>
  <si>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</si>
  <si>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</si>
  <si>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</si>
  <si>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</si>
  <si>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</si>
  <si>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</si>
  <si>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</si>
  <si>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</si>
  <si>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</si>
  <si>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</si>
  <si>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</si>
  <si>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</si>
  <si>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</si>
  <si>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</si>
  <si>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</si>
  <si>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</si>
  <si>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</si>
  <si>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</si>
  <si>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</si>
  <si>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</si>
  <si>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</si>
  <si>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</si>
  <si>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</si>
  <si>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</si>
  <si>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</si>
  <si>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</si>
  <si>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</si>
  <si>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</si>
  <si>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</si>
  <si>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</si>
  <si>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</si>
  <si>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</si>
  <si>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</si>
  <si>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</si>
  <si>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</si>
  <si>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</si>
  <si>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</si>
  <si>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</si>
  <si>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</si>
  <si>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</si>
  <si>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</si>
  <si>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</si>
  <si>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</si>
  <si>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</si>
  <si>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</si>
  <si>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</si>
  <si>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</si>
  <si>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</si>
  <si>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</si>
  <si>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</si>
  <si>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</si>
  <si>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</si>
  <si>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</si>
  <si>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</si>
  <si>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</si>
  <si>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</si>
  <si>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</si>
  <si>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</si>
  <si>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</si>
  <si>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</si>
  <si>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</si>
  <si>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</si>
  <si>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</si>
  <si>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</si>
  <si>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</si>
  <si>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</si>
  <si>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</si>
  <si>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</si>
  <si>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</si>
  <si>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</si>
  <si>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</si>
  <si>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</si>
  <si>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</si>
  <si>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</si>
  <si>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</si>
  <si>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</si>
  <si>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</si>
  <si>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</si>
  <si>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</si>
  <si>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</si>
  <si>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</si>
  <si>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</si>
  <si>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</si>
  <si>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</si>
  <si>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</si>
  <si>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</si>
  <si>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</si>
  <si>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</si>
  <si>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</si>
  <si>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</si>
  <si>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</si>
  <si>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</si>
  <si>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</si>
  <si>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</si>
  <si>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</si>
  <si>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</si>
  <si>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</si>
  <si>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</si>
  <si>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</si>
  <si>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</si>
  <si>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</si>
  <si>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</si>
  <si>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</si>
  <si>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</si>
  <si>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</si>
  <si>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</si>
  <si>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</si>
  <si>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</si>
  <si>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</si>
  <si>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</si>
  <si>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</si>
  <si>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</si>
  <si>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</si>
  <si>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</si>
  <si>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</si>
  <si>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</si>
  <si>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</si>
  <si>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</si>
  <si>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</si>
  <si>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</si>
  <si>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</si>
  <si>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</si>
  <si>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</si>
  <si>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</si>
  <si>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</si>
  <si>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</si>
  <si>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</si>
  <si>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</si>
  <si>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</si>
  <si>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</si>
  <si>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</si>
  <si>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</si>
  <si>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</si>
  <si>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</si>
  <si>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</si>
  <si>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</si>
  <si>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</si>
  <si>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</si>
  <si>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</si>
  <si>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</si>
  <si>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</si>
  <si>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</si>
  <si>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</si>
  <si>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</si>
  <si>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</si>
  <si>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</si>
  <si>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</si>
  <si>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</si>
  <si>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</si>
  <si>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</si>
  <si>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</si>
  <si>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</si>
  <si>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</si>
  <si>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</si>
  <si>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</si>
  <si>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</si>
  <si>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</si>
  <si>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</si>
  <si>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</si>
  <si>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</si>
  <si>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</si>
  <si>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</si>
  <si>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</si>
  <si>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</si>
  <si>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</si>
  <si>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</si>
  <si>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</si>
  <si>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</si>
  <si>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</si>
  <si>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</si>
  <si>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</si>
  <si>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</si>
  <si>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</si>
  <si>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</si>
  <si>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</si>
  <si>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</si>
  <si>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</si>
  <si>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</si>
  <si>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</si>
  <si>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</si>
  <si>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</si>
  <si>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</si>
  <si>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</si>
  <si>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</si>
  <si>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</si>
  <si>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</si>
  <si>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</si>
  <si>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</si>
  <si>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</si>
  <si>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</si>
  <si>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</si>
  <si>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</si>
  <si>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</si>
  <si>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</si>
  <si>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</si>
  <si>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</si>
  <si>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</si>
  <si>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</si>
  <si>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</si>
  <si>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</si>
  <si>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</si>
  <si>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</si>
  <si>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</si>
  <si>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</si>
  <si>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</si>
  <si>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</si>
  <si>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</si>
  <si>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</si>
  <si>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</si>
  <si>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</si>
  <si>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</si>
  <si>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</si>
  <si>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</si>
  <si>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</si>
  <si>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</si>
  <si>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</si>
  <si>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</si>
  <si>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</si>
  <si>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</si>
  <si>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</si>
  <si>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</si>
  <si>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</si>
  <si>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</si>
  <si>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</si>
  <si>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</si>
  <si>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</si>
  <si>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</si>
  <si>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</si>
  <si>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</si>
  <si>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</si>
  <si>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</si>
  <si>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</si>
  <si>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</si>
  <si>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</si>
  <si>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</si>
  <si>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</si>
  <si>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</si>
  <si>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</si>
  <si>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</si>
  <si>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</si>
  <si>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</si>
  <si>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</si>
  <si>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</si>
  <si>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</si>
  <si>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</si>
  <si>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</si>
  <si>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</si>
  <si>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</si>
  <si>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</si>
  <si>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</si>
  <si>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</si>
  <si>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</si>
  <si>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</si>
  <si>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</si>
  <si>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</si>
  <si>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</si>
  <si>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</si>
  <si>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</si>
  <si>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</si>
  <si>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</si>
  <si>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</si>
  <si>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</si>
  <si>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</si>
  <si>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</si>
  <si>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</si>
  <si>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</si>
  <si>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</si>
  <si>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</si>
  <si>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</si>
  <si>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</si>
  <si>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</si>
  <si>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</si>
  <si>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</si>
  <si>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</si>
  <si>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</si>
  <si>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</si>
  <si>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</si>
  <si>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</si>
  <si>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</si>
  <si>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</si>
  <si>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</si>
  <si>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</si>
  <si>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</si>
  <si>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</si>
  <si>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</si>
  <si>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</si>
  <si>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</si>
  <si>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</si>
  <si>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</si>
  <si>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</si>
  <si>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</si>
  <si>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</si>
  <si>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</si>
  <si>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</si>
  <si>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</si>
  <si>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</si>
  <si>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</si>
  <si>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</si>
  <si>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</si>
  <si>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</si>
  <si>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</si>
  <si>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</si>
  <si>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</si>
  <si>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</si>
  <si>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</si>
  <si>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</si>
  <si>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</si>
  <si>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</si>
  <si>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</si>
  <si>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</si>
  <si>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</si>
  <si>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</si>
  <si>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</si>
  <si>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</si>
  <si>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</si>
  <si>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</si>
  <si>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</si>
  <si>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</si>
  <si>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</si>
  <si>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</si>
  <si>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</si>
  <si>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</si>
  <si>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</si>
  <si>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</si>
  <si>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</si>
  <si>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</si>
  <si>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</si>
  <si>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</si>
  <si>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</si>
  <si>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</si>
  <si>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</si>
  <si>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</si>
  <si>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</si>
  <si>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</si>
  <si>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</si>
  <si>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</si>
  <si>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</si>
  <si>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</si>
  <si>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</si>
  <si>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</si>
  <si>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</si>
  <si>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</si>
  <si>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</si>
  <si>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</si>
  <si>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</si>
  <si>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</si>
  <si>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</si>
  <si>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</si>
  <si>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</si>
  <si>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</si>
  <si>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</si>
  <si>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</si>
  <si>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</si>
  <si>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</si>
  <si>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</si>
  <si>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</si>
  <si>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</si>
  <si>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</si>
  <si>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</si>
  <si>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</si>
  <si>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</si>
  <si>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</si>
  <si>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</si>
  <si>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</si>
  <si>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</si>
  <si>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</si>
  <si>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</si>
  <si>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</si>
  <si>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</si>
  <si>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</si>
  <si>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</si>
  <si>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</si>
  <si>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</si>
  <si>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</si>
  <si>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</si>
  <si>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</si>
  <si>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</si>
  <si>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</si>
  <si>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</si>
  <si>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</si>
  <si>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</si>
  <si>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</si>
  <si>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</si>
  <si>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</si>
  <si>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</si>
  <si>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</si>
  <si>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</si>
  <si>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</si>
  <si>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</si>
  <si>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</si>
  <si>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</si>
  <si>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</si>
  <si>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</si>
  <si>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</si>
  <si>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</si>
  <si>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</si>
  <si>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</si>
  <si>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</si>
  <si>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</si>
  <si>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</si>
  <si>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</si>
  <si>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</si>
  <si>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</si>
  <si>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</si>
  <si>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</si>
  <si>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</si>
  <si>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</si>
  <si>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</si>
  <si>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</si>
  <si>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</si>
  <si>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</si>
  <si>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</si>
  <si>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</si>
  <si>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</si>
  <si>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</si>
  <si>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</si>
  <si>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</si>
  <si>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</si>
  <si>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</si>
  <si>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</si>
  <si>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</si>
  <si>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</si>
  <si>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</si>
  <si>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</si>
  <si>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</si>
  <si>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</si>
  <si>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</si>
  <si>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</si>
  <si>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</si>
  <si>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</si>
  <si>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</si>
  <si>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</si>
  <si>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</si>
  <si>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</si>
  <si>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</si>
  <si>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</si>
  <si>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</si>
  <si>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</si>
  <si>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</si>
  <si>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</si>
  <si>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</si>
  <si>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</si>
  <si>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</si>
  <si>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</si>
  <si>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</si>
  <si>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</si>
  <si>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</si>
  <si>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</si>
  <si>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</si>
  <si>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</si>
  <si>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</si>
  <si>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</si>
  <si>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</si>
  <si>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</si>
  <si>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</si>
  <si>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</si>
  <si>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</si>
  <si>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</si>
  <si>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</si>
  <si>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</si>
  <si>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</si>
  <si>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</si>
  <si>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</si>
  <si>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</si>
  <si>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</si>
  <si>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</si>
  <si>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</si>
  <si>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</si>
  <si>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</si>
  <si>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</si>
  <si>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</si>
  <si>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</si>
  <si>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</si>
  <si>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</si>
  <si>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</si>
  <si>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</si>
  <si>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</si>
  <si>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</si>
  <si>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</si>
  <si>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</si>
  <si>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</si>
  <si>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</si>
  <si>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</si>
  <si>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</si>
  <si>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</si>
  <si>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</si>
  <si>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</si>
  <si>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</si>
  <si>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</si>
  <si>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</si>
  <si>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</si>
  <si>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</si>
  <si>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</si>
  <si>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</si>
  <si>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</si>
  <si>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</si>
  <si>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</si>
  <si>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</si>
  <si>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</si>
  <si>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</si>
  <si>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</si>
  <si>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</si>
  <si>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</si>
  <si>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</si>
  <si>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</si>
  <si>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</si>
  <si>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</si>
  <si>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</si>
  <si>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</si>
  <si>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</si>
  <si>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</si>
  <si>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</si>
  <si>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</si>
  <si>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</si>
  <si>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</si>
  <si>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</si>
  <si>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</si>
  <si>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</si>
  <si>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</si>
  <si>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</si>
  <si>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</si>
  <si>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</si>
  <si>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</si>
  <si>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</si>
  <si>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</si>
  <si>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</si>
  <si>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</si>
  <si>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</si>
  <si>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</si>
  <si>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</si>
  <si>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</si>
  <si>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</si>
  <si>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</si>
  <si>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</si>
  <si>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</si>
  <si>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</si>
  <si>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</si>
  <si>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</si>
  <si>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</si>
  <si>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</si>
  <si>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</si>
  <si>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</si>
  <si>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</si>
  <si>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</si>
  <si>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</si>
  <si>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</si>
  <si>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</si>
  <si>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</si>
  <si>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</si>
  <si>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</si>
  <si>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</si>
  <si>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</si>
  <si>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</si>
  <si>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</si>
  <si>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</si>
  <si>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</si>
  <si>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</si>
  <si>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</si>
  <si>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</si>
  <si>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</si>
  <si>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</si>
  <si>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</si>
  <si>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</si>
  <si>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</si>
  <si>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</si>
  <si>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</si>
  <si>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</si>
  <si>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</si>
  <si>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</si>
  <si>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</si>
  <si>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</si>
  <si>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</si>
  <si>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</si>
  <si>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</si>
  <si>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</si>
  <si>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</si>
  <si>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</si>
  <si>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</si>
  <si>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</si>
  <si>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</si>
  <si>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</si>
  <si>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</si>
  <si>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</si>
  <si>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</si>
  <si>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</si>
  <si>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</si>
  <si>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</si>
  <si>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</si>
  <si>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</si>
  <si>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</si>
  <si>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</si>
  <si>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</si>
  <si>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</si>
  <si>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</si>
  <si>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</si>
  <si>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</si>
  <si>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</si>
  <si>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</si>
  <si>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</si>
  <si>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</si>
  <si>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</si>
  <si>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</si>
  <si>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</si>
  <si>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</si>
  <si>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</si>
  <si>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</si>
  <si>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</si>
  <si>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</si>
  <si>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</si>
  <si>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</si>
  <si>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</si>
  <si>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</si>
  <si>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</si>
  <si>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</si>
  <si>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</si>
  <si>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</si>
  <si>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</si>
  <si>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</si>
  <si>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</si>
  <si>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</si>
  <si>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</si>
  <si>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</si>
  <si>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</si>
  <si>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</si>
  <si>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</si>
  <si>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</si>
  <si>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</si>
  <si>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</si>
  <si>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</si>
  <si>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</si>
  <si>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</si>
  <si>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</si>
  <si>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</si>
  <si>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</si>
  <si>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</si>
  <si>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</si>
  <si>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</si>
  <si>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</si>
  <si>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</si>
  <si>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</si>
  <si>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</si>
  <si>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</si>
  <si>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</si>
  <si>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</si>
  <si>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</si>
  <si>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</si>
  <si>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</si>
  <si>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</si>
  <si>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</si>
  <si>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</si>
  <si>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</si>
  <si>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</si>
  <si>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</si>
  <si>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</si>
  <si>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</si>
  <si>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</si>
  <si>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</si>
  <si>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</si>
  <si>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</si>
  <si>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</si>
  <si>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</si>
  <si>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</si>
  <si>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</si>
  <si>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</si>
  <si>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</si>
  <si>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</si>
  <si>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</si>
  <si>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</si>
  <si>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</si>
  <si>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</si>
  <si>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</si>
  <si>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</si>
  <si>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</si>
  <si>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</si>
  <si>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</si>
  <si>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</si>
  <si>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</si>
  <si>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</si>
  <si>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</si>
  <si>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</si>
  <si>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</si>
  <si>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</si>
  <si>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</si>
  <si>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</si>
  <si>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</si>
  <si>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</si>
  <si>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</si>
  <si>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</si>
  <si>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</si>
  <si>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</si>
  <si>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</si>
  <si>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</si>
  <si>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</si>
  <si>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</si>
  <si>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</si>
  <si>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</si>
  <si>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</si>
  <si>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</si>
  <si>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</si>
  <si>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</si>
  <si>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</si>
  <si>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</si>
  <si>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</si>
  <si>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</si>
  <si>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</si>
  <si>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</si>
  <si>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</si>
  <si>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</si>
  <si>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</si>
  <si>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</si>
  <si>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</si>
  <si>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</si>
  <si>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</si>
  <si>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</si>
  <si>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</si>
  <si>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</si>
  <si>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</si>
  <si>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</si>
  <si>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</si>
  <si>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</si>
  <si>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</si>
  <si>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</si>
  <si>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</si>
  <si>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</si>
  <si>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</si>
  <si>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</si>
  <si>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</si>
  <si>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</si>
  <si>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</si>
  <si>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</si>
  <si>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</si>
  <si>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</si>
  <si>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</si>
  <si>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</si>
  <si>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</si>
  <si>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</si>
  <si>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</si>
  <si>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</si>
  <si>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</si>
  <si>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</si>
  <si>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</si>
  <si>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</si>
  <si>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</si>
  <si>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</si>
  <si>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</si>
  <si>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</si>
  <si>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</si>
  <si>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</si>
  <si>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</si>
  <si>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</si>
  <si>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</si>
  <si>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</si>
  <si>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</si>
  <si>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</si>
  <si>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</si>
  <si>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</si>
  <si>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</si>
  <si>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</si>
  <si>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</si>
  <si>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</si>
  <si>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</si>
  <si>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</si>
  <si>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</si>
  <si>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</si>
  <si>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</si>
  <si>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</si>
  <si>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</si>
  <si>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</si>
  <si>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</si>
  <si>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</si>
  <si>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</si>
  <si>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</si>
  <si>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</si>
  <si>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</si>
  <si>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</si>
  <si>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</si>
  <si>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</si>
  <si>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</si>
  <si>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</si>
  <si>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</si>
  <si>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</si>
  <si>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</si>
  <si>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</si>
  <si>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</si>
  <si>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</si>
  <si>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</si>
  <si>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</si>
  <si>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</si>
  <si>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</si>
  <si>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</si>
  <si>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</si>
  <si>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</si>
  <si>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</si>
  <si>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</si>
  <si>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</si>
  <si>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</si>
  <si>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</si>
  <si>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</si>
  <si>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</si>
  <si>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</si>
  <si>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</si>
  <si>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</si>
  <si>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</si>
  <si>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</si>
  <si>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</si>
  <si>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</si>
  <si>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</si>
  <si>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</si>
  <si>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</si>
  <si>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</si>
  <si>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</si>
  <si>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</si>
  <si>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</si>
  <si>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</si>
  <si>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</si>
  <si>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</si>
  <si>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</si>
  <si>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</si>
  <si>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</si>
  <si>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</si>
  <si>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</si>
  <si>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</si>
  <si>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</si>
  <si>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</si>
  <si>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</si>
  <si>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</si>
  <si>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</si>
  <si>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</si>
  <si>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</si>
  <si>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</si>
  <si>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</si>
  <si>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</si>
  <si>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</si>
  <si>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</si>
  <si>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</si>
  <si>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</si>
  <si>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</si>
  <si>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</si>
  <si>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</si>
  <si>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</si>
  <si>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</si>
  <si>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</si>
  <si>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</si>
  <si>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</si>
  <si>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</si>
  <si>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</si>
  <si>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</si>
  <si>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</si>
  <si>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</si>
  <si>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</si>
  <si>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</si>
  <si>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</si>
  <si>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</si>
  <si>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</si>
  <si>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</si>
  <si>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</si>
  <si>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</si>
  <si>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</si>
  <si>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</si>
  <si>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</si>
  <si>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</si>
  <si>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</si>
  <si>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</si>
  <si>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</si>
  <si>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</si>
  <si>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</si>
  <si>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</si>
  <si>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</si>
  <si>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</si>
  <si>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</si>
  <si>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</si>
  <si>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</si>
  <si>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</si>
  <si>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</si>
  <si>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</si>
  <si>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</si>
  <si>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</si>
  <si>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</si>
  <si>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</si>
  <si>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</si>
  <si>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</si>
  <si>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</si>
  <si>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</si>
  <si>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</si>
  <si>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</si>
  <si>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</si>
  <si>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</si>
  <si>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</si>
  <si>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</si>
  <si>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</si>
  <si>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</si>
  <si>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</si>
  <si>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</si>
  <si>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</si>
  <si>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</si>
  <si>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</si>
  <si>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</si>
  <si>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</si>
  <si>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</si>
  <si>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</si>
  <si>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</si>
  <si>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</si>
  <si>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</si>
  <si>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</si>
  <si>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</si>
  <si>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</si>
  <si>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</si>
  <si>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</si>
  <si>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</si>
  <si>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</si>
  <si>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</si>
  <si>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</si>
  <si>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</si>
  <si>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</si>
  <si>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</si>
  <si>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</si>
  <si>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</si>
  <si>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</si>
  <si>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</si>
  <si>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</si>
  <si>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</si>
  <si>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</si>
  <si>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</si>
  <si>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</si>
  <si>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</si>
  <si>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</si>
  <si>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</si>
  <si>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</si>
  <si>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</si>
  <si>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</si>
  <si>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</si>
  <si>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</si>
  <si>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</si>
  <si>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</si>
  <si>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</si>
  <si>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</si>
  <si>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</si>
  <si>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</si>
  <si>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</si>
  <si>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</si>
  <si>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</si>
  <si>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</si>
  <si>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</si>
  <si>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</si>
  <si>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</si>
  <si>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</si>
  <si>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</si>
  <si>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</si>
  <si>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</si>
  <si>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</si>
  <si>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</si>
  <si>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</si>
  <si>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</si>
  <si>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</si>
  <si>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</si>
  <si>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</si>
  <si>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</si>
  <si>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</si>
  <si>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</si>
  <si>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</si>
  <si>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</si>
  <si>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</si>
  <si>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</si>
  <si>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</si>
  <si>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</si>
  <si>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</si>
  <si>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</si>
  <si>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</si>
  <si>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</si>
  <si>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</si>
  <si>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</si>
  <si>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</si>
  <si>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</si>
  <si>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</si>
  <si>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</si>
  <si>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</si>
  <si>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</si>
  <si>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</si>
  <si>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</si>
  <si>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</si>
  <si>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</si>
  <si>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</si>
  <si>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</si>
  <si>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</si>
  <si>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</si>
  <si>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</si>
  <si>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</si>
  <si>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</si>
  <si>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</si>
  <si>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</si>
  <si>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</si>
  <si>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</si>
  <si>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</si>
  <si>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</si>
  <si>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</si>
  <si>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</si>
  <si>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</si>
  <si>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</si>
  <si>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</si>
  <si>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</si>
  <si>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</si>
  <si>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</si>
  <si>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</si>
  <si>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</si>
  <si>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</si>
  <si>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</si>
  <si>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</si>
  <si>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</si>
  <si>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</si>
  <si>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</si>
  <si>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</si>
  <si>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</si>
  <si>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</si>
  <si>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</si>
  <si>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</si>
  <si>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</si>
  <si>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</si>
  <si>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</si>
  <si>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</si>
  <si>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</si>
  <si>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</si>
  <si>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</si>
  <si>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</si>
  <si>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</si>
  <si>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</si>
  <si>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</si>
  <si>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</si>
  <si>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</si>
  <si>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</si>
  <si>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</si>
  <si>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</si>
  <si>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</si>
  <si>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</si>
  <si>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</si>
  <si>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</si>
  <si>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</si>
  <si>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</si>
  <si>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</si>
  <si>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</si>
  <si>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</si>
  <si>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</si>
  <si>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</si>
  <si>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</si>
  <si>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</si>
  <si>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</si>
  <si>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</si>
  <si>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</si>
  <si>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</si>
  <si>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</si>
  <si>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</si>
  <si>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</si>
  <si>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</si>
  <si>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</si>
  <si>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</si>
  <si>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</si>
  <si>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</si>
  <si>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</si>
  <si>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</si>
  <si>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</si>
  <si>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</si>
  <si>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</si>
  <si>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</si>
  <si>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</si>
  <si>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</si>
  <si>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</si>
  <si>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</si>
  <si>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</si>
  <si>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</si>
  <si>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</si>
  <si>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</si>
  <si>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</si>
  <si>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</si>
  <si>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</si>
  <si>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</si>
  <si>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</si>
  <si>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</si>
  <si>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</si>
  <si>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</si>
  <si>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</si>
  <si>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</si>
  <si>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</si>
  <si>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</si>
  <si>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</si>
  <si>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</si>
  <si>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</si>
  <si>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</si>
  <si>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</si>
  <si>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</si>
  <si>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</si>
  <si>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</si>
  <si>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</si>
  <si>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</si>
  <si>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</si>
  <si>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</si>
  <si>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</si>
  <si>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</si>
  <si>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</si>
  <si>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</si>
  <si>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</si>
  <si>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</si>
  <si>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</si>
  <si>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</si>
  <si>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</si>
  <si>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</si>
  <si>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</si>
  <si>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</si>
  <si>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</si>
  <si>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</si>
  <si>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</si>
  <si>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</si>
  <si>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</si>
  <si>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</si>
  <si>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</si>
  <si>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</si>
  <si>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</si>
  <si>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</si>
  <si>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</si>
  <si>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</si>
  <si>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</si>
  <si>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</si>
  <si>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</si>
  <si>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</si>
  <si>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</si>
  <si>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</si>
  <si>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</si>
  <si>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</si>
  <si>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</si>
  <si>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</si>
  <si>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</si>
  <si>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</si>
  <si>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</si>
  <si>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</si>
  <si>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</si>
  <si>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</si>
  <si>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</si>
  <si>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</si>
  <si>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</si>
  <si>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</si>
  <si>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</si>
  <si>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</si>
  <si>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</si>
  <si>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</si>
  <si>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</si>
  <si>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</si>
  <si>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</si>
  <si>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</si>
  <si>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</si>
  <si>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</si>
  <si>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</si>
  <si>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</si>
  <si>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</si>
  <si>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</si>
  <si>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</si>
  <si>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</si>
  <si>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</si>
  <si>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</si>
  <si>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</si>
  <si>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</si>
  <si>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</si>
  <si>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</si>
  <si>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</si>
  <si>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</si>
  <si>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</si>
  <si>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</si>
  <si>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</si>
  <si>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</si>
  <si>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</si>
  <si>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</si>
  <si>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</si>
  <si>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</si>
  <si>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</si>
  <si>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</si>
  <si>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</si>
  <si>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</si>
  <si>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</si>
  <si>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</si>
  <si>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</si>
  <si>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</si>
  <si>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</si>
  <si>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</si>
  <si>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</si>
  <si>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</si>
  <si>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</si>
  <si>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</si>
  <si>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</si>
  <si>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</si>
  <si>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</si>
  <si>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</si>
  <si>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</si>
  <si>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</si>
  <si>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</si>
  <si>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</si>
  <si>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</si>
  <si>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</si>
  <si>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</si>
  <si>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</si>
  <si>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</si>
  <si>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</si>
  <si>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</si>
  <si>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</si>
  <si>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</si>
  <si>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</si>
  <si>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</si>
  <si>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</si>
  <si>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</si>
  <si>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</si>
  <si>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</si>
  <si>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</si>
  <si>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</si>
  <si>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</si>
  <si>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</si>
  <si>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</si>
  <si>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</si>
  <si>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</si>
  <si>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</si>
  <si>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</si>
  <si>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</si>
  <si>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</si>
  <si>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</si>
  <si>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</si>
  <si>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</si>
  <si>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</si>
  <si>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</si>
  <si>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</si>
  <si>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</si>
  <si>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</si>
  <si>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</si>
  <si>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</si>
  <si>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</si>
  <si>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</si>
  <si>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</si>
  <si>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</si>
  <si>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</si>
  <si>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</si>
  <si>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</si>
  <si>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</si>
  <si>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</si>
  <si>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</si>
  <si>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</si>
  <si>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</si>
  <si>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</si>
  <si>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</si>
  <si>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</si>
  <si>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</si>
  <si>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</si>
  <si>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</si>
  <si>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</si>
  <si>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</si>
  <si>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</si>
  <si>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</si>
  <si>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</si>
  <si>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</si>
  <si>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</si>
  <si>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</si>
  <si>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</si>
  <si>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</si>
  <si>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</si>
  <si>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</si>
  <si>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</si>
  <si>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</si>
  <si>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</si>
  <si>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</si>
  <si>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</si>
  <si>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</si>
  <si>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</si>
  <si>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</si>
  <si>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</si>
  <si>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</si>
  <si>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</si>
  <si>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</si>
  <si>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</si>
  <si>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</si>
  <si>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</si>
  <si>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</si>
  <si>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</si>
  <si>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</si>
  <si>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</si>
  <si>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</si>
  <si>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</si>
  <si>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</si>
  <si>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</si>
  <si>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</si>
  <si>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</si>
  <si>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</si>
  <si>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</si>
  <si>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</si>
  <si>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</si>
  <si>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</si>
  <si>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</si>
  <si>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</si>
  <si>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</si>
  <si>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</si>
  <si>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</si>
  <si>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</si>
  <si>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</si>
  <si>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</si>
  <si>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</si>
  <si>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</si>
  <si>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</si>
  <si>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</si>
  <si>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</si>
  <si>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</si>
  <si>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</si>
  <si>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</si>
  <si>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</si>
  <si>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</si>
  <si>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</si>
  <si>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</si>
  <si>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</si>
  <si>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</si>
  <si>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</si>
  <si>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</si>
  <si>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</si>
  <si>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</si>
  <si>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</si>
  <si>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</si>
  <si>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</si>
  <si>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</si>
  <si>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</si>
  <si>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</si>
  <si>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</si>
  <si>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</si>
  <si>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</si>
  <si>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</si>
  <si>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</si>
  <si>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</si>
  <si>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</si>
  <si>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</si>
  <si>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</si>
  <si>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</si>
  <si>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</si>
  <si>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</si>
  <si>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</si>
  <si>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</si>
  <si>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</si>
  <si>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</si>
  <si>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</si>
  <si>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</si>
  <si>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</si>
  <si>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</si>
  <si>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</si>
  <si>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</si>
  <si>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</si>
  <si>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</si>
  <si>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</si>
  <si>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</si>
  <si>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</si>
  <si>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</si>
  <si>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</si>
  <si>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</si>
  <si>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</si>
  <si>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</si>
  <si>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</si>
  <si>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</si>
  <si>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</si>
  <si>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</si>
  <si>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</si>
  <si>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</si>
  <si>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</si>
  <si>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</si>
  <si>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</si>
  <si>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</si>
  <si>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</si>
  <si>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</si>
  <si>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</si>
  <si>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</si>
  <si>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</si>
  <si>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</si>
  <si>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</si>
  <si>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</si>
  <si>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</si>
  <si>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</si>
  <si>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</si>
  <si>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</si>
  <si>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</si>
  <si>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</si>
  <si>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</si>
  <si>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</si>
  <si>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</si>
  <si>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</si>
  <si>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</si>
  <si>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</si>
  <si>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</si>
  <si>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</si>
  <si>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</si>
  <si>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</si>
  <si>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</si>
  <si>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</si>
  <si>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</si>
  <si>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</si>
  <si>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</si>
  <si>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</si>
  <si>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</si>
  <si>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</si>
  <si>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</si>
  <si>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</si>
  <si>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</si>
  <si>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</si>
  <si>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</si>
  <si>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</si>
  <si>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</si>
  <si>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</si>
  <si>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</si>
  <si>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</si>
  <si>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</si>
  <si>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</si>
  <si>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</si>
  <si>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</si>
  <si>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</si>
  <si>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</si>
  <si>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</si>
  <si>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</si>
  <si>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</si>
  <si>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</si>
  <si>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</si>
  <si>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</si>
  <si>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</si>
  <si>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</si>
  <si>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</si>
  <si>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</si>
  <si>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</si>
  <si>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</si>
  <si>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</si>
  <si>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</si>
  <si>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</si>
  <si>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</si>
  <si>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</si>
  <si>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</si>
  <si>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</si>
  <si>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</si>
  <si>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</si>
  <si>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</si>
  <si>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</si>
  <si>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</si>
  <si>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</si>
  <si>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</si>
  <si>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</si>
  <si>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</si>
  <si>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</si>
  <si>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</si>
  <si>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</si>
  <si>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</si>
  <si>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</si>
  <si>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</si>
  <si>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</si>
  <si>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</si>
  <si>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</si>
  <si>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</si>
  <si>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</si>
  <si>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</si>
  <si>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</si>
  <si>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</si>
  <si>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</si>
  <si>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</si>
  <si>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</si>
  <si>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</si>
  <si>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</si>
  <si>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</si>
  <si>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</si>
  <si>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</si>
  <si>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</si>
  <si>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</si>
  <si>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</si>
  <si>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</si>
  <si>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</si>
  <si>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</si>
  <si>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</si>
  <si>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</si>
  <si>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</si>
  <si>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</si>
  <si>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</si>
  <si>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</si>
  <si>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</si>
  <si>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</si>
  <si>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</si>
  <si>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</si>
  <si>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</si>
  <si>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</si>
  <si>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</si>
  <si>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</si>
  <si>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</si>
  <si>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</si>
  <si>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</si>
  <si>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</si>
  <si>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</si>
  <si>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</si>
  <si>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</si>
  <si>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</si>
  <si>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</si>
  <si>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</si>
  <si>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</si>
  <si>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</si>
  <si>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</si>
  <si>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</si>
  <si>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</si>
  <si>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</si>
  <si>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</si>
  <si>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</si>
  <si>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</si>
  <si>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</si>
  <si>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</si>
  <si>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</si>
  <si>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</si>
  <si>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</si>
  <si>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</si>
  <si>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</si>
  <si>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</si>
  <si>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</si>
  <si>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</si>
  <si>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</si>
  <si>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</si>
  <si>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</si>
  <si>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</si>
  <si>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</si>
  <si>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</si>
  <si>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</si>
  <si>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</si>
  <si>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</si>
  <si>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</si>
  <si>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</si>
  <si>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</si>
  <si>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</si>
  <si>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</si>
  <si>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</si>
  <si>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</si>
  <si>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</si>
  <si>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</si>
  <si>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</si>
  <si>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</si>
  <si>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</si>
  <si>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</si>
  <si>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</si>
  <si>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</si>
  <si>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</si>
  <si>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</si>
  <si>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</si>
  <si>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</si>
  <si>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</si>
  <si>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</si>
  <si>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</si>
  <si>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</si>
  <si>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</si>
  <si>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</si>
  <si>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</si>
  <si>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</si>
  <si>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</si>
  <si>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</si>
  <si>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</si>
  <si>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</si>
  <si>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</si>
  <si>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</si>
  <si>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</si>
  <si>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</si>
  <si>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</si>
  <si>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</si>
  <si>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</si>
  <si>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</si>
  <si>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</si>
  <si>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</si>
  <si>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</si>
  <si>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</si>
  <si>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</si>
  <si>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</si>
  <si>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</si>
  <si>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</si>
  <si>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</si>
  <si>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</si>
  <si>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</si>
  <si>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</si>
  <si>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</si>
  <si>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</si>
  <si>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</si>
  <si>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</si>
  <si>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</si>
  <si>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</si>
  <si>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</si>
  <si>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</si>
  <si>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</si>
  <si>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</si>
  <si>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</si>
  <si>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</si>
  <si>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</si>
  <si>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</si>
  <si>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</si>
  <si>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</si>
  <si>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</si>
  <si>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</si>
  <si>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</si>
  <si>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</si>
  <si>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</si>
  <si>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</si>
  <si>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</si>
  <si>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</si>
  <si>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</si>
  <si>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</si>
  <si>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</si>
  <si>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</si>
  <si>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</si>
  <si>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</si>
  <si>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</si>
  <si>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</si>
  <si>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</si>
  <si>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</si>
  <si>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</si>
  <si>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</si>
  <si>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</si>
  <si>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</si>
  <si>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</si>
  <si>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</si>
  <si>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</si>
  <si>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</si>
  <si>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</si>
  <si>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</si>
  <si>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</si>
  <si>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</si>
  <si>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</si>
  <si>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</si>
  <si>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</si>
  <si>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</si>
  <si>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</si>
  <si>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</si>
  <si>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</si>
  <si>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</si>
  <si>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</si>
  <si>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</si>
  <si>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</si>
  <si>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</si>
  <si>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</si>
  <si>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</si>
  <si>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</si>
  <si>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</si>
  <si>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</si>
  <si>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</si>
  <si>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</si>
  <si>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</si>
  <si>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</si>
  <si>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</si>
  <si>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</si>
  <si>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</si>
  <si>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</si>
  <si>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</si>
  <si>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</si>
  <si>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</si>
  <si>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</si>
  <si>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</si>
  <si>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</si>
  <si>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</si>
  <si>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</si>
  <si>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</si>
  <si>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</si>
  <si>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</si>
  <si>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</si>
  <si>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</si>
  <si>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</si>
  <si>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</si>
  <si>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</si>
  <si>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</si>
  <si>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</si>
  <si>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</si>
  <si>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</si>
  <si>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</si>
  <si>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</si>
  <si>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</si>
  <si>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</si>
  <si>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</si>
  <si>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</si>
  <si>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</si>
  <si>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</si>
  <si>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</si>
  <si>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</si>
  <si>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</si>
  <si>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</si>
  <si>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</si>
  <si>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</si>
  <si>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</si>
  <si>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</si>
  <si>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</si>
  <si>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</si>
  <si>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</si>
  <si>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</si>
  <si>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</si>
  <si>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</si>
  <si>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</si>
  <si>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</si>
  <si>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</si>
  <si>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</si>
  <si>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</si>
  <si>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</si>
  <si>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</si>
  <si>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</si>
  <si>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</si>
  <si>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</si>
  <si>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</si>
  <si>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</si>
  <si>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</si>
  <si>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</si>
  <si>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</si>
  <si>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</si>
  <si>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</si>
  <si>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</si>
  <si>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</si>
  <si>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</si>
  <si>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</si>
  <si>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</si>
  <si>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</si>
  <si>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</si>
  <si>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</si>
  <si>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</si>
  <si>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</si>
  <si>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</si>
  <si>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</si>
  <si>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</si>
  <si>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</si>
  <si>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</si>
  <si>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</si>
  <si>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</si>
  <si>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</si>
  <si>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</si>
  <si>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</si>
  <si>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</si>
  <si>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</si>
  <si>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</si>
  <si>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</si>
  <si>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</si>
  <si>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</si>
  <si>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</si>
  <si>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</si>
  <si>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</si>
  <si>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</si>
  <si>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</si>
  <si>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</si>
  <si>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</si>
  <si>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</si>
  <si>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</si>
  <si>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</si>
  <si>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</si>
  <si>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</si>
  <si>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</si>
  <si>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</si>
  <si>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</si>
  <si>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</si>
  <si>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</si>
  <si>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</si>
  <si>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</si>
  <si>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</si>
  <si>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</si>
  <si>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</si>
  <si>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</si>
  <si>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</si>
  <si>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</si>
  <si>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</si>
  <si>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</si>
  <si>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</si>
  <si>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</si>
  <si>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</si>
  <si>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</si>
  <si>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</si>
  <si>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</si>
  <si>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</si>
  <si>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</si>
  <si>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</si>
  <si>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</si>
  <si>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</si>
  <si>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</si>
  <si>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</si>
  <si>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</si>
  <si>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</si>
  <si>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</si>
  <si>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</si>
  <si>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</si>
  <si>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</si>
  <si>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</si>
  <si>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</si>
  <si>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</si>
  <si>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</si>
  <si>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</si>
  <si>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</si>
  <si>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</si>
  <si>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</si>
  <si>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</si>
  <si>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</si>
  <si>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</si>
  <si>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</si>
  <si>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</si>
  <si>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</si>
  <si>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</si>
  <si>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</si>
  <si>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</si>
  <si>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</si>
  <si>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</si>
  <si>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</si>
  <si>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</si>
  <si>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</si>
  <si>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</si>
  <si>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</si>
  <si>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</si>
  <si>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</si>
  <si>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</si>
  <si>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</si>
  <si>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</si>
  <si>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</si>
  <si>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</si>
  <si>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</si>
  <si>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</si>
  <si>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</si>
  <si>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</si>
  <si>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</si>
  <si>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</si>
  <si>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</si>
  <si>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</si>
  <si>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</si>
  <si>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</si>
  <si>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</si>
  <si>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</si>
  <si>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</si>
  <si>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</si>
  <si>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</si>
  <si>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</si>
  <si>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</si>
  <si>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</si>
  <si>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</si>
  <si>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</si>
  <si>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</si>
  <si>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</si>
  <si>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</si>
  <si>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</si>
  <si>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</si>
  <si>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</si>
  <si>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</si>
  <si>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</si>
  <si>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</si>
  <si>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</si>
  <si>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</si>
  <si>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</si>
  <si>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</si>
  <si>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</si>
  <si>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</si>
  <si>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</si>
  <si>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</si>
  <si>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</si>
  <si>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</si>
  <si>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</si>
  <si>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</si>
  <si>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</si>
  <si>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</si>
  <si>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</si>
  <si>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</si>
  <si>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</si>
  <si>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</si>
  <si>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</si>
  <si>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</si>
  <si>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</si>
  <si>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</si>
  <si>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</si>
  <si>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</si>
  <si>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</si>
  <si>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</si>
  <si>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</si>
  <si>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</si>
  <si>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</si>
  <si>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</si>
  <si>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</si>
  <si>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</si>
  <si>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</si>
  <si>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</si>
  <si>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</si>
  <si>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</si>
  <si>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</si>
  <si>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</si>
  <si>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</si>
  <si>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</si>
  <si>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</si>
  <si>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</si>
  <si>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</si>
  <si>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</si>
  <si>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</si>
  <si>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</si>
  <si>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</si>
  <si>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</si>
  <si>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</si>
  <si>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</si>
  <si>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</si>
  <si>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</si>
  <si>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</si>
  <si>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</si>
  <si>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</si>
  <si>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</si>
  <si>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</si>
  <si>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</si>
  <si>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</si>
  <si>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</si>
  <si>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</si>
  <si>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</si>
  <si>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</si>
  <si>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</si>
  <si>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</si>
  <si>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</si>
  <si>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</si>
  <si>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</si>
  <si>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</si>
  <si>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</si>
  <si>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</si>
  <si>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</si>
  <si>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</si>
  <si>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</si>
  <si>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</si>
  <si>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</si>
  <si>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</si>
  <si>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</si>
  <si>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</si>
  <si>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</si>
  <si>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</si>
  <si>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</si>
  <si>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</si>
  <si>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</si>
  <si>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</si>
  <si>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</si>
  <si>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</si>
  <si>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</si>
  <si>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</si>
  <si>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</si>
  <si>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</si>
  <si>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</si>
  <si>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</si>
  <si>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</si>
  <si>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</si>
  <si>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</si>
  <si>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</si>
  <si>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</si>
  <si>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</si>
  <si>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</si>
  <si>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</si>
  <si>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</si>
  <si>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</si>
  <si>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</si>
  <si>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</si>
  <si>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</si>
  <si>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</si>
  <si>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</si>
  <si>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</si>
  <si>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</si>
  <si>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</si>
  <si>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</si>
  <si>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</si>
  <si>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</si>
  <si>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</si>
  <si>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</si>
  <si>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</si>
  <si>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</si>
  <si>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</si>
  <si>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</si>
  <si>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</si>
  <si>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</si>
  <si>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</si>
  <si>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</si>
  <si>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</si>
  <si>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</si>
  <si>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</si>
  <si>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</si>
  <si>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</si>
  <si>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</si>
  <si>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</si>
  <si>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</si>
  <si>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</si>
  <si>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</si>
  <si>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</si>
  <si>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</si>
  <si>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</si>
  <si>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</si>
  <si>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</si>
  <si>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</si>
  <si>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</si>
  <si>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</si>
  <si>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</si>
  <si>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</si>
  <si>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</si>
  <si>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</si>
  <si>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</si>
  <si>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</si>
  <si>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</si>
  <si>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</si>
  <si>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</si>
  <si>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</si>
  <si>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</si>
  <si>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</si>
  <si>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</si>
  <si>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</si>
  <si>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</si>
  <si>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</si>
  <si>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</si>
  <si>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</si>
  <si>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</si>
  <si>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</si>
  <si>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</si>
  <si>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</si>
  <si>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</si>
  <si>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</si>
  <si>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</si>
  <si>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</si>
  <si>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</si>
  <si>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</si>
  <si>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</si>
  <si>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</si>
  <si>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</si>
  <si>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</si>
  <si>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</si>
  <si>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</si>
  <si>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</si>
  <si>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</si>
  <si>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</si>
  <si>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</si>
  <si>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</si>
  <si>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</si>
  <si>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</si>
  <si>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</si>
  <si>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</si>
  <si>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</si>
  <si>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</si>
  <si>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</si>
  <si>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</si>
  <si>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</si>
  <si>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</si>
  <si>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</si>
  <si>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</si>
  <si>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</si>
  <si>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</si>
  <si>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</si>
  <si>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</si>
  <si>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</si>
  <si>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</si>
  <si>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</si>
  <si>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</si>
  <si>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</si>
  <si>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</si>
  <si>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</si>
  <si>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</si>
  <si>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</si>
  <si>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</si>
  <si>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</si>
  <si>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</si>
  <si>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</si>
  <si>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</si>
  <si>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</si>
  <si>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</si>
  <si>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</si>
  <si>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</si>
  <si>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</si>
  <si>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</si>
  <si>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</si>
  <si>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</si>
  <si>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</si>
  <si>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</si>
  <si>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</si>
  <si>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</si>
  <si>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</si>
  <si>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</si>
  <si>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</si>
  <si>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</si>
  <si>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</si>
  <si>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</si>
  <si>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</si>
  <si>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</si>
  <si>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</si>
  <si>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</si>
  <si>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</si>
  <si>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</si>
  <si>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</si>
  <si>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</si>
  <si>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</si>
  <si>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</si>
  <si>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</si>
  <si>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</si>
  <si>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</si>
  <si>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</si>
  <si>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</si>
  <si>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</si>
  <si>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</si>
  <si>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</si>
  <si>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</si>
  <si>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</si>
  <si>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</si>
  <si>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</si>
  <si>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</si>
  <si>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</si>
  <si>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</si>
  <si>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</si>
  <si>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</si>
  <si>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</si>
  <si>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</si>
  <si>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</si>
  <si>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</si>
  <si>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</si>
  <si>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</si>
  <si>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</si>
  <si>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</si>
  <si>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</si>
  <si>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</si>
  <si>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</si>
  <si>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</si>
  <si>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</si>
  <si>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</si>
  <si>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</si>
  <si>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</si>
  <si>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</si>
  <si>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</si>
  <si>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</si>
  <si>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</si>
  <si>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</si>
  <si>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</si>
  <si>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</si>
  <si>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</si>
  <si>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</si>
  <si>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</si>
  <si>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</si>
  <si>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</si>
  <si>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</si>
  <si>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</si>
  <si>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</si>
  <si>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</si>
  <si>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</si>
  <si>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</si>
  <si>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</si>
  <si>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</si>
  <si>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</si>
  <si>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</si>
  <si>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</si>
  <si>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</si>
  <si>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</si>
  <si>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</si>
  <si>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</si>
  <si>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</si>
  <si>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</si>
  <si>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</si>
  <si>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</si>
  <si>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</si>
  <si>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</si>
  <si>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</si>
  <si>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</si>
  <si>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</si>
  <si>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</si>
  <si>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</si>
  <si>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</si>
  <si>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</si>
  <si>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</si>
  <si>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</si>
  <si>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</si>
  <si>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</si>
  <si>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</si>
  <si>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</si>
  <si>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</si>
  <si>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</si>
  <si>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</si>
  <si>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</si>
  <si>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</si>
  <si>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</si>
  <si>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</si>
  <si>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</si>
  <si>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</si>
  <si>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</si>
  <si>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</si>
  <si>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</si>
  <si>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</si>
  <si>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</si>
  <si>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</si>
  <si>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</si>
  <si>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</si>
  <si>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</si>
  <si>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</si>
  <si>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</si>
  <si>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</si>
  <si>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</si>
  <si>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</si>
  <si>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</si>
  <si>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</si>
  <si>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</si>
  <si>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</si>
  <si>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</si>
  <si>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</si>
  <si>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</si>
  <si>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</si>
  <si>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</si>
  <si>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</si>
  <si>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</si>
  <si>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</si>
  <si>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</si>
  <si>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</si>
  <si>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</si>
  <si>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</si>
  <si>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</si>
  <si>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</si>
  <si>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</si>
  <si>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</si>
  <si>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</si>
  <si>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</si>
  <si>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</si>
  <si>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</si>
  <si>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</si>
  <si>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</si>
  <si>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</si>
  <si>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</si>
  <si>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</si>
  <si>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</si>
  <si>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</si>
  <si>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</si>
  <si>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</si>
  <si>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</si>
  <si>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</si>
  <si>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</si>
  <si>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</si>
  <si>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</si>
  <si>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</si>
  <si>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</si>
  <si>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</si>
  <si>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</si>
  <si>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</si>
  <si>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</si>
  <si>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</si>
  <si>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</si>
  <si>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</si>
  <si>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</si>
  <si>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</si>
  <si>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</si>
  <si>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</si>
  <si>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</si>
  <si>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</si>
  <si>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</si>
  <si>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</si>
  <si>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</si>
  <si>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</si>
  <si>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</si>
  <si>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</si>
  <si>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</si>
  <si>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</si>
  <si>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</si>
  <si>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</si>
  <si>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</si>
  <si>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</si>
  <si>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</si>
  <si>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</si>
  <si>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</si>
  <si>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</si>
  <si>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</si>
  <si>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</si>
  <si>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</si>
  <si>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</si>
  <si>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</si>
  <si>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</si>
  <si>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</si>
  <si>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</si>
  <si>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</si>
  <si>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</si>
  <si>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</si>
  <si>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</si>
  <si>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</si>
  <si>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</si>
  <si>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</si>
  <si>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</si>
  <si>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</si>
  <si>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</si>
  <si>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</si>
  <si>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</si>
  <si>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</si>
  <si>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</si>
  <si>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</si>
  <si>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</si>
  <si>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</si>
  <si>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</si>
  <si>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</si>
  <si>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</si>
  <si>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</si>
  <si>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</si>
  <si>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</si>
  <si>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</si>
  <si>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</si>
  <si>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</si>
  <si>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</si>
  <si>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</si>
  <si>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</si>
  <si>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</si>
  <si>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</si>
  <si>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</si>
  <si>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</si>
  <si>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</si>
  <si>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</si>
  <si>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</si>
  <si>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</si>
  <si>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</si>
  <si>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</si>
  <si>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</si>
  <si>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</si>
  <si>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</si>
  <si>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</si>
  <si>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</si>
  <si>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</si>
  <si>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</si>
  <si>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</si>
  <si>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</si>
  <si>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</si>
  <si>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</si>
  <si>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</si>
  <si>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</si>
  <si>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</si>
  <si>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</si>
  <si>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</si>
  <si>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</si>
  <si>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</si>
  <si>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</si>
  <si>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</si>
  <si>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</si>
  <si>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</si>
  <si>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</si>
  <si>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</si>
  <si>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</si>
  <si>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</si>
  <si>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</si>
  <si>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</si>
  <si>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</si>
  <si>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</si>
  <si>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</si>
  <si>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</si>
  <si>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</si>
  <si>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</si>
  <si>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</si>
  <si>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</si>
  <si>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</si>
  <si>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</si>
  <si>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</si>
  <si>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</si>
  <si>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</si>
  <si>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</si>
  <si>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</si>
  <si>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</si>
  <si>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</si>
  <si>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</si>
  <si>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</si>
  <si>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</si>
  <si>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</si>
  <si>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</si>
  <si>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</si>
  <si>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</si>
  <si>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</si>
  <si>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</si>
  <si>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</si>
  <si>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</si>
  <si>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</si>
  <si>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</si>
  <si>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</si>
  <si>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</si>
  <si>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</si>
  <si>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</si>
  <si>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</si>
  <si>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</si>
  <si>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</si>
  <si>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</si>
  <si>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</si>
  <si>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</si>
  <si>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</si>
  <si>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</si>
  <si>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</si>
  <si>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</si>
  <si>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</si>
  <si>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</si>
  <si>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</si>
  <si>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</si>
  <si>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</si>
  <si>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</si>
  <si>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</si>
  <si>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</si>
  <si>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</si>
  <si>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</si>
  <si>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</si>
  <si>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</si>
  <si>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</si>
  <si>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</si>
  <si>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</si>
  <si>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</si>
  <si>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</si>
  <si>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</si>
  <si>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</si>
  <si>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</si>
  <si>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</si>
  <si>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</si>
  <si>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</si>
  <si>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</si>
  <si>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</si>
  <si>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</si>
  <si>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</si>
  <si>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</si>
  <si>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</si>
  <si>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</si>
  <si>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</si>
  <si>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</si>
  <si>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</si>
  <si>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</si>
  <si>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</si>
  <si>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</si>
  <si>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</si>
  <si>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</si>
  <si>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</si>
  <si>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</si>
  <si>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</si>
  <si>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</si>
  <si>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</si>
  <si>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</si>
  <si>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</si>
  <si>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</si>
  <si>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</si>
  <si>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</si>
  <si>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</si>
  <si>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</si>
  <si>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</si>
  <si>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</si>
  <si>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</si>
  <si>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</si>
  <si>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</si>
  <si>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</si>
  <si>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</si>
  <si>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</si>
  <si>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</si>
  <si>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</si>
  <si>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</si>
  <si>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</si>
  <si>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</si>
  <si>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</si>
  <si>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</si>
  <si>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</si>
  <si>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</si>
  <si>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</si>
  <si>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</si>
  <si>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</si>
  <si>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</si>
  <si>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</si>
  <si>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</si>
  <si>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</si>
  <si>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</si>
  <si>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</si>
  <si>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</si>
  <si>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</si>
  <si>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</si>
  <si>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</si>
  <si>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</si>
  <si>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</si>
  <si>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</si>
  <si>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</si>
  <si>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</si>
  <si>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</si>
  <si>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</si>
  <si>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</si>
  <si>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</si>
  <si>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</si>
  <si>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</si>
  <si>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</si>
  <si>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</si>
  <si>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</si>
  <si>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</si>
  <si>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</si>
  <si>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</si>
  <si>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</si>
  <si>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</si>
  <si>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</si>
  <si>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</si>
  <si>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</si>
  <si>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</si>
  <si>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</si>
  <si>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</si>
  <si>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</si>
  <si>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</si>
  <si>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</si>
  <si>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</si>
  <si>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</si>
  <si>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</si>
  <si>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</si>
  <si>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</si>
  <si>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</si>
  <si>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</si>
  <si>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</si>
  <si>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</si>
  <si>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</si>
  <si>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</si>
  <si>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</si>
  <si>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</si>
  <si>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</si>
  <si>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</si>
  <si>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</si>
  <si>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</si>
  <si>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</si>
  <si>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</si>
  <si>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</si>
  <si>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</si>
  <si>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</si>
  <si>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</si>
  <si>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</si>
  <si>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</si>
  <si>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</si>
  <si>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</si>
  <si>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</si>
  <si>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</si>
  <si>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</si>
  <si>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</si>
  <si>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</si>
  <si>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</si>
  <si>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</si>
  <si>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</si>
  <si>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</si>
  <si>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</si>
  <si>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</si>
  <si>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</si>
  <si>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</si>
  <si>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</si>
  <si>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</si>
  <si>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</si>
  <si>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</si>
  <si>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</si>
  <si>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</si>
  <si>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</si>
  <si>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</si>
  <si>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</si>
  <si>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</si>
  <si>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</si>
  <si>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</si>
  <si>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</si>
  <si>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</si>
  <si>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</si>
  <si>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</si>
  <si>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</si>
  <si>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</si>
  <si>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</si>
  <si>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</si>
  <si>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</si>
  <si>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</si>
  <si>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</si>
  <si>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</si>
  <si>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</si>
  <si>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</si>
  <si>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</si>
  <si>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</si>
  <si>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</si>
  <si>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</si>
  <si>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</si>
  <si>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</si>
  <si>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</si>
  <si>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</si>
  <si>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</si>
  <si>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</si>
  <si>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</si>
  <si>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</si>
  <si>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</si>
  <si>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</si>
  <si>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</si>
  <si>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</si>
  <si>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</si>
  <si>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</si>
  <si>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</si>
  <si>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</si>
  <si>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</si>
  <si>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</si>
  <si>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</si>
  <si>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</si>
  <si>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</si>
  <si>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</si>
  <si>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</si>
  <si>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</si>
  <si>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</si>
  <si>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</si>
  <si>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</si>
  <si>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</si>
  <si>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</si>
  <si>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</si>
  <si>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</si>
  <si>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</si>
  <si>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</si>
  <si>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</si>
  <si>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</si>
  <si>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</si>
  <si>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</si>
  <si>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</si>
  <si>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</si>
  <si>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</si>
  <si>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</si>
  <si>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</si>
  <si>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</si>
  <si>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</si>
  <si>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</si>
  <si>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</si>
  <si>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</si>
  <si>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</si>
  <si>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</si>
  <si>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</si>
  <si>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</si>
  <si>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</si>
  <si>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</si>
  <si>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</si>
  <si>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</si>
  <si>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</si>
  <si>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</si>
  <si>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</si>
  <si>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</si>
  <si>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</si>
  <si>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</si>
  <si>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</si>
  <si>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</si>
  <si>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</si>
  <si>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</si>
  <si>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</si>
  <si>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</si>
  <si>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</si>
  <si>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</si>
  <si>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</si>
  <si>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</si>
  <si>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</si>
  <si>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</si>
  <si>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</si>
  <si>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</si>
  <si>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</si>
  <si>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</si>
  <si>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</si>
  <si>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</si>
  <si>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</si>
  <si>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</si>
  <si>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</si>
  <si>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</si>
  <si>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</si>
  <si>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</si>
  <si>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</si>
  <si>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</si>
  <si>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</si>
  <si>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</si>
  <si>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</si>
  <si>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</si>
  <si>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</si>
  <si>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</si>
  <si>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</si>
  <si>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</si>
  <si>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</si>
  <si>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</si>
  <si>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</si>
  <si>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</si>
  <si>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</si>
  <si>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</si>
  <si>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</si>
  <si>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</si>
  <si>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</si>
  <si>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</si>
  <si>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</si>
  <si>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</si>
  <si>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</si>
  <si>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</si>
  <si>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</si>
  <si>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</si>
  <si>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</si>
  <si>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</si>
  <si>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</si>
  <si>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</si>
  <si>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</si>
  <si>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</si>
  <si>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</si>
  <si>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</si>
  <si>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</si>
  <si>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</si>
  <si>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</si>
  <si>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</si>
  <si>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</si>
  <si>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</si>
  <si>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</si>
  <si>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</si>
  <si>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</si>
  <si>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</si>
  <si>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</si>
  <si>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</si>
  <si>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</si>
  <si>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</si>
  <si>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</si>
  <si>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</si>
  <si>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</si>
  <si>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</si>
  <si>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</si>
  <si>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</si>
  <si>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</si>
  <si>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</si>
  <si>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</si>
  <si>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</si>
  <si>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</si>
  <si>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</si>
  <si>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</si>
  <si>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</si>
  <si>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</si>
  <si>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</si>
  <si>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</si>
  <si>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</si>
  <si>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</si>
  <si>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</si>
  <si>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</si>
  <si>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</si>
  <si>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</si>
  <si>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</si>
  <si>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</si>
  <si>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</si>
  <si>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</si>
  <si>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</si>
  <si>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</si>
  <si>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</si>
  <si>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</si>
  <si>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</si>
  <si>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</si>
  <si>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</si>
  <si>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</si>
  <si>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</si>
  <si>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</si>
  <si>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</si>
  <si>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</si>
  <si>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</si>
  <si>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</si>
  <si>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</si>
  <si>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</si>
  <si>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</si>
  <si>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</si>
  <si>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</si>
  <si>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</si>
  <si>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</si>
  <si>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</si>
  <si>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</si>
  <si>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</si>
  <si>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</si>
  <si>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</si>
  <si>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</si>
  <si>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</si>
  <si>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</si>
  <si>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</si>
  <si>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</si>
  <si>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</si>
  <si>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</si>
  <si>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</si>
  <si>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</si>
  <si>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</si>
  <si>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</si>
  <si>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</si>
  <si>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</si>
  <si>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</si>
  <si>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</si>
  <si>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</si>
  <si>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</si>
  <si>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</si>
  <si>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</si>
  <si>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</si>
  <si>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</si>
  <si>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</si>
  <si>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</si>
  <si>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</si>
  <si>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</si>
  <si>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</si>
  <si>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</si>
  <si>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</si>
  <si>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</si>
  <si>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</si>
  <si>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</si>
  <si>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</si>
  <si>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</si>
  <si>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</si>
  <si>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</si>
  <si>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</si>
  <si>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</si>
  <si>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</si>
  <si>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</si>
  <si>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</si>
  <si>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</si>
  <si>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</si>
  <si>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</si>
  <si>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</si>
  <si>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</si>
  <si>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</si>
  <si>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</si>
  <si>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</si>
  <si>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</si>
  <si>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</si>
  <si>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</si>
  <si>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</si>
  <si>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</si>
  <si>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</si>
  <si>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</si>
  <si>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</si>
  <si>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</si>
  <si>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</si>
  <si>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</si>
  <si>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</si>
  <si>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</si>
  <si>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</si>
  <si>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</si>
  <si>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</si>
  <si>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</si>
  <si>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</si>
  <si>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</si>
  <si>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</si>
  <si>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</si>
  <si>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</si>
  <si>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</si>
  <si>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</si>
  <si>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</si>
  <si>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</si>
  <si>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</si>
  <si>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</si>
  <si>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</si>
  <si>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</si>
  <si>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</si>
  <si>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</si>
  <si>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</si>
  <si>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</si>
  <si>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</si>
  <si>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</si>
  <si>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</si>
  <si>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</si>
  <si>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</si>
  <si>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</si>
  <si>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</si>
  <si>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</si>
  <si>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</si>
  <si>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</si>
  <si>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</si>
  <si>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</si>
  <si>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</si>
  <si>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</si>
  <si>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</si>
  <si>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</si>
  <si>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</si>
  <si>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</si>
  <si>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</si>
  <si>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</si>
  <si>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</si>
  <si>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</si>
  <si>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</si>
  <si>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</si>
  <si>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</si>
  <si>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</si>
  <si>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</si>
  <si>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</si>
  <si>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</si>
  <si>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</si>
  <si>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</si>
  <si>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</si>
  <si>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</si>
  <si>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</si>
  <si>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</si>
  <si>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</si>
  <si>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</si>
  <si>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</si>
  <si>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</si>
  <si>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</si>
  <si>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</si>
  <si>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</si>
  <si>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</si>
  <si>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</si>
  <si>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</si>
  <si>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</si>
  <si>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</si>
  <si>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</si>
  <si>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</si>
  <si>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</si>
  <si>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</si>
  <si>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</si>
  <si>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</si>
  <si>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</si>
  <si>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</si>
  <si>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</si>
  <si>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</si>
  <si>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</si>
  <si>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</si>
  <si>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</si>
  <si>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</si>
  <si>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</si>
  <si>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</si>
  <si>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</si>
  <si>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</si>
  <si>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</si>
  <si>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</si>
  <si>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</si>
  <si>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</si>
  <si>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</si>
  <si>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</si>
  <si>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</si>
  <si>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</si>
  <si>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</si>
  <si>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</si>
  <si>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</si>
  <si>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</si>
  <si>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</si>
  <si>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</si>
  <si>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</si>
  <si>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</si>
  <si>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</si>
  <si>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</si>
  <si>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</si>
  <si>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</si>
  <si>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</si>
  <si>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</si>
  <si>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</si>
  <si>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</si>
  <si>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</si>
  <si>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</si>
  <si>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</si>
  <si>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</si>
  <si>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</si>
  <si>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</si>
  <si>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</si>
  <si>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</si>
  <si>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</si>
  <si>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</si>
  <si>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</si>
  <si>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</si>
  <si>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</si>
  <si>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</si>
  <si>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</si>
  <si>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</si>
  <si>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</si>
  <si>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</si>
  <si>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</si>
  <si>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</si>
  <si>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</si>
  <si>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</si>
  <si>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</si>
  <si>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</si>
  <si>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</si>
  <si>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</si>
  <si>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</si>
  <si>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</si>
  <si>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</si>
  <si>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</si>
  <si>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</si>
  <si>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</si>
  <si>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</si>
  <si>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</si>
  <si>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</si>
  <si>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</si>
  <si>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</si>
  <si>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</si>
  <si>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</si>
  <si>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</si>
  <si>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</si>
  <si>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</si>
  <si>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</si>
  <si>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</si>
  <si>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</si>
  <si>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</si>
  <si>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</si>
  <si>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</si>
  <si>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</si>
  <si>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</si>
  <si>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</si>
  <si>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</si>
  <si>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</si>
  <si>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</si>
  <si>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</si>
  <si>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</si>
  <si>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</si>
  <si>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</si>
  <si>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</si>
  <si>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</si>
  <si>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</si>
  <si>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</si>
  <si>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</si>
  <si>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</si>
  <si>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</si>
  <si>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</si>
  <si>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</si>
  <si>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</si>
  <si>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</si>
  <si>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</si>
  <si>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</si>
  <si>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</si>
  <si>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</si>
  <si>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</si>
  <si>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</si>
  <si>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</si>
  <si>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</si>
  <si>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</si>
  <si>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</si>
  <si>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</si>
  <si>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</si>
  <si>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</si>
  <si>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</si>
  <si>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</si>
  <si>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</si>
  <si>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</si>
  <si>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</si>
  <si>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</si>
  <si>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</si>
  <si>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</si>
  <si>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</si>
  <si>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</si>
  <si>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</si>
  <si>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</si>
  <si>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</si>
  <si>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</si>
  <si>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</si>
  <si>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</si>
  <si>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</si>
  <si>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</si>
  <si>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</si>
  <si>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</si>
  <si>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</si>
  <si>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</si>
  <si>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</si>
  <si>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</si>
  <si>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</si>
  <si>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</si>
  <si>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</si>
  <si>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</si>
  <si>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</si>
  <si>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</si>
  <si>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</si>
  <si>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</si>
  <si>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</si>
  <si>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</si>
  <si>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</si>
  <si>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</si>
  <si>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</si>
  <si>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</si>
  <si>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</si>
  <si>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</si>
  <si>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</si>
  <si>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</si>
  <si>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</si>
  <si>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</si>
  <si>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</si>
  <si>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</si>
  <si>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</si>
  <si>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</si>
  <si>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</si>
  <si>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</si>
  <si>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</si>
  <si>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</si>
  <si>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</si>
  <si>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</si>
  <si>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</si>
  <si>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</si>
  <si>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</si>
  <si>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</si>
  <si>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</si>
  <si>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</si>
  <si>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</si>
  <si>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</si>
  <si>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</si>
  <si>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</si>
  <si>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</si>
  <si>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</si>
  <si>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</si>
  <si>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</si>
  <si>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</si>
  <si>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</si>
  <si>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</si>
  <si>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</si>
  <si>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</si>
  <si>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</si>
  <si>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</si>
  <si>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</si>
  <si>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</si>
  <si>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</si>
  <si>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</si>
  <si>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</si>
  <si>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</si>
  <si>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</si>
  <si>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</si>
  <si>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</si>
  <si>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</si>
  <si>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</si>
  <si>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</si>
  <si>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</si>
  <si>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</si>
  <si>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</si>
  <si>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</si>
  <si>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</si>
  <si>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</si>
  <si>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</si>
  <si>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</si>
  <si>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</si>
  <si>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</si>
  <si>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</si>
  <si>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</si>
  <si>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</si>
  <si>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</si>
  <si>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</si>
  <si>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</si>
  <si>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</si>
  <si>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</si>
  <si>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</si>
  <si>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</si>
  <si>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</si>
  <si>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</si>
  <si>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</si>
  <si>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</si>
  <si>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</si>
  <si>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</si>
  <si>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</si>
  <si>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</si>
  <si>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</si>
  <si>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</si>
  <si>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</si>
  <si>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</si>
  <si>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</si>
  <si>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</si>
  <si>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</si>
  <si>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</si>
  <si>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</si>
  <si>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</si>
  <si>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</si>
  <si>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</si>
  <si>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</si>
  <si>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</si>
  <si>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</si>
  <si>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</si>
  <si>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</si>
  <si>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</si>
  <si>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</si>
  <si>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</si>
  <si>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</si>
  <si>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</si>
  <si>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</si>
  <si>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</si>
  <si>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</si>
  <si>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</si>
  <si>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</si>
  <si>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</si>
  <si>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</si>
  <si>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</si>
  <si>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</si>
  <si>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</si>
  <si>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</si>
  <si>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</si>
  <si>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</si>
  <si>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</si>
  <si>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</si>
  <si>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</si>
  <si>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</si>
  <si>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</si>
  <si>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</si>
  <si>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</si>
  <si>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</si>
  <si>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</si>
  <si>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</si>
  <si>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</si>
  <si>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</si>
  <si>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</si>
  <si>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</si>
  <si>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</si>
  <si>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</si>
  <si>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</si>
  <si>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</si>
  <si>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</si>
  <si>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</si>
  <si>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</si>
  <si>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</si>
  <si>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</si>
  <si>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</si>
  <si>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</si>
  <si>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</si>
  <si>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</si>
  <si>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</si>
  <si>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</si>
  <si>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</si>
  <si>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</si>
  <si>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</si>
  <si>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</si>
  <si>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</si>
  <si>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</si>
  <si>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</si>
  <si>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</si>
  <si>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</si>
  <si>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</si>
  <si>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</si>
  <si>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</si>
  <si>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</si>
  <si>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</si>
  <si>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</si>
  <si>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</si>
  <si>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</si>
  <si>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</si>
  <si>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</si>
  <si>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</si>
  <si>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</si>
  <si>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</si>
  <si>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</si>
  <si>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</si>
  <si>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</si>
  <si>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</si>
  <si>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</si>
  <si>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</si>
  <si>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</si>
  <si>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</si>
  <si>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</si>
  <si>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</si>
  <si>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</si>
  <si>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</si>
  <si>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</si>
  <si>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</si>
  <si>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</si>
  <si>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</si>
  <si>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</si>
  <si>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</si>
  <si>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</si>
  <si>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</si>
  <si>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</si>
  <si>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</si>
  <si>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</si>
  <si>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</si>
  <si>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</si>
  <si>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</si>
  <si>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</si>
  <si>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</si>
  <si>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</si>
  <si>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</si>
  <si>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</si>
  <si>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</si>
  <si>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</si>
  <si>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</si>
  <si>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</si>
  <si>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</si>
  <si>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</si>
  <si>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</si>
  <si>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</si>
  <si>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</si>
  <si>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</si>
  <si>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</si>
  <si>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</si>
  <si>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</si>
  <si>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</si>
  <si>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</si>
  <si>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</si>
  <si>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</si>
  <si>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</si>
  <si>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</si>
  <si>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</si>
  <si>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</si>
  <si>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</si>
  <si>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</si>
  <si>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</si>
  <si>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</si>
  <si>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</si>
  <si>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</si>
  <si>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</si>
  <si>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</si>
  <si>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</si>
  <si>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</si>
  <si>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</si>
  <si>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</si>
  <si>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</si>
  <si>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</si>
  <si>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</si>
  <si>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</si>
  <si>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</si>
  <si>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</si>
  <si>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</si>
  <si>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</si>
  <si>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</si>
  <si>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</si>
  <si>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</si>
  <si>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</si>
  <si>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</si>
  <si>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</si>
  <si>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</si>
  <si>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</si>
  <si>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</si>
  <si>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</si>
  <si>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</si>
  <si>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</si>
  <si>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</si>
  <si>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</si>
  <si>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</si>
  <si>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</si>
  <si>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</si>
  <si>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</si>
  <si>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</si>
  <si>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</si>
  <si>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</si>
  <si>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</si>
  <si>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</si>
  <si>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</si>
  <si>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</si>
  <si>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</si>
  <si>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</si>
  <si>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</si>
  <si>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</si>
  <si>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</si>
  <si>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</si>
  <si>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</si>
  <si>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</si>
  <si>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</si>
  <si>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</si>
  <si>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</si>
  <si>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</si>
  <si>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</si>
  <si>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</si>
  <si>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</si>
  <si>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</si>
  <si>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</si>
  <si>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</si>
  <si>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</si>
  <si>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</si>
  <si>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</si>
  <si>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</si>
  <si>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</si>
  <si>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</si>
  <si>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</si>
  <si>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</si>
  <si>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</si>
  <si>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</si>
  <si>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</si>
  <si>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</si>
  <si>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</si>
  <si>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</si>
  <si>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</si>
  <si>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</si>
  <si>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</si>
  <si>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</si>
  <si>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</si>
  <si>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</si>
  <si>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</si>
  <si>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</si>
  <si>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</si>
  <si>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</si>
  <si>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</si>
  <si>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</si>
  <si>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</si>
  <si>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</si>
  <si>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</si>
  <si>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</si>
  <si>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</si>
  <si>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</si>
  <si>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</si>
  <si>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</si>
  <si>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</si>
  <si>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</si>
  <si>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</si>
  <si>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</si>
  <si>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</si>
  <si>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</si>
  <si>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</si>
  <si>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</si>
  <si>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</si>
  <si>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</si>
  <si>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</si>
  <si>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</si>
  <si>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</si>
  <si>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</si>
  <si>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</si>
  <si>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</si>
  <si>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</si>
  <si>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</si>
  <si>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</si>
  <si>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</si>
  <si>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</si>
  <si>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</si>
  <si>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</si>
  <si>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</si>
  <si>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</si>
  <si>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</si>
  <si>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</si>
  <si>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</si>
  <si>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</si>
  <si>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</si>
  <si>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</si>
  <si>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</si>
  <si>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</si>
  <si>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</si>
  <si>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</si>
  <si>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</si>
  <si>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</si>
  <si>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</si>
  <si>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</si>
  <si>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</si>
  <si>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</si>
  <si>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</si>
  <si>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</si>
  <si>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</si>
  <si>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</si>
  <si>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</si>
  <si>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</si>
  <si>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</si>
  <si>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</si>
  <si>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</si>
  <si>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</si>
  <si>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</si>
  <si>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</si>
  <si>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</si>
  <si>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</si>
  <si>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</si>
  <si>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</si>
  <si>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</si>
  <si>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</si>
  <si>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</si>
  <si>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</si>
  <si>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</si>
  <si>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</si>
  <si>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</si>
  <si>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</si>
  <si>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</si>
  <si>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</si>
  <si>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</si>
  <si>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</si>
  <si>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</si>
  <si>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</si>
  <si>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</si>
  <si>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</si>
  <si>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</si>
  <si>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</si>
  <si>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</si>
  <si>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</si>
  <si>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</si>
  <si>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</si>
  <si>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</si>
  <si>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</si>
  <si>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</si>
  <si>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</si>
  <si>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</si>
  <si>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</si>
  <si>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</si>
  <si>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</si>
  <si>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</si>
  <si>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</si>
  <si>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</si>
  <si>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</si>
  <si>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</si>
  <si>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</si>
  <si>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</si>
  <si>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</si>
  <si>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</si>
  <si>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</si>
  <si>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</si>
  <si>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</si>
  <si>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</si>
  <si>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</si>
  <si>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</si>
  <si>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</si>
  <si>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</si>
  <si>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</si>
  <si>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</si>
  <si>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</si>
  <si>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</si>
  <si>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</si>
  <si>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</si>
  <si>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</si>
  <si>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</si>
  <si>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</si>
  <si>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</si>
  <si>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</si>
  <si>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</si>
  <si>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</si>
  <si>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</si>
  <si>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</si>
  <si>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</si>
  <si>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</si>
  <si>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</si>
  <si>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</si>
  <si>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</si>
  <si>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</si>
  <si>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</si>
  <si>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</si>
  <si>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</si>
  <si>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</si>
  <si>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</si>
  <si>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</si>
  <si>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</si>
  <si>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</si>
  <si>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</si>
  <si>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</si>
  <si>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</si>
  <si>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</si>
  <si>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</si>
  <si>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</si>
  <si>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</si>
  <si>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</si>
  <si>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</si>
  <si>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</si>
  <si>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</si>
  <si>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</si>
  <si>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</si>
  <si>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</si>
  <si>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</si>
  <si>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</si>
  <si>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</si>
  <si>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</si>
  <si>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</si>
  <si>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</si>
  <si>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</si>
  <si>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</si>
  <si>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</si>
  <si>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</si>
  <si>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</si>
  <si>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</si>
  <si>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</si>
  <si>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</si>
  <si>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</si>
  <si>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</si>
  <si>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</si>
  <si>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</si>
  <si>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</si>
  <si>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</si>
  <si>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</si>
  <si>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</si>
  <si>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</si>
  <si>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</si>
  <si>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</si>
  <si>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</si>
  <si>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</si>
  <si>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</si>
  <si>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</si>
  <si>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</si>
  <si>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</si>
  <si>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</si>
  <si>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</si>
  <si>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</si>
  <si>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</si>
  <si>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</si>
  <si>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</si>
  <si>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</si>
  <si>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</si>
  <si>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</si>
  <si>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</si>
  <si>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</si>
  <si>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</si>
  <si>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</si>
  <si>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</si>
  <si>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</si>
  <si>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</si>
  <si>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</si>
  <si>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</si>
  <si>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</si>
  <si>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</si>
  <si>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</si>
  <si>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</si>
  <si>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</si>
  <si>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</si>
  <si>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</si>
  <si>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</si>
  <si>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</si>
  <si>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</si>
  <si>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</si>
  <si>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</si>
  <si>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</si>
  <si>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</si>
  <si>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</si>
  <si>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</si>
  <si>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</si>
  <si>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</si>
  <si>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</si>
  <si>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</si>
  <si>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</si>
  <si>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</si>
  <si>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</si>
  <si>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</si>
  <si>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</si>
  <si>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</si>
  <si>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</si>
  <si>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</si>
  <si>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</si>
  <si>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</si>
  <si>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</si>
  <si>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</si>
  <si>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</si>
  <si>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</si>
  <si>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</si>
  <si>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</si>
  <si>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</si>
  <si>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</si>
  <si>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</si>
  <si>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</si>
  <si>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</si>
  <si>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</si>
  <si>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</si>
  <si>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</si>
  <si>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</si>
  <si>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</si>
  <si>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</si>
  <si>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</si>
  <si>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</si>
  <si>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</si>
  <si>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</si>
  <si>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</si>
  <si>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</si>
  <si>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</si>
  <si>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</si>
  <si>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</si>
  <si>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</si>
  <si>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</si>
  <si>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</si>
  <si>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</si>
  <si>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</si>
  <si>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</si>
  <si>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</si>
  <si>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</si>
  <si>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</si>
  <si>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</si>
  <si>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</si>
  <si>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</si>
  <si>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</si>
  <si>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</si>
  <si>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</si>
  <si>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</si>
  <si>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</si>
  <si>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</si>
  <si>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</si>
  <si>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</si>
  <si>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</si>
  <si>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</si>
  <si>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</si>
  <si>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</si>
  <si>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</si>
  <si>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</si>
  <si>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</si>
  <si>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</si>
  <si>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</si>
  <si>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</si>
  <si>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</si>
  <si>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</si>
  <si>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</si>
  <si>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</si>
  <si>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</si>
  <si>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</si>
  <si>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</si>
  <si>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</si>
  <si>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</si>
  <si>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</si>
  <si>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</si>
  <si>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</si>
  <si>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</si>
  <si>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</si>
  <si>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</si>
  <si>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</si>
  <si>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</si>
  <si>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</si>
  <si>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</si>
  <si>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</si>
  <si>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</si>
  <si>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</si>
  <si>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</si>
  <si>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</si>
  <si>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</si>
  <si>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</si>
  <si>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</si>
  <si>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</si>
  <si>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</si>
  <si>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</si>
  <si>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</si>
  <si>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</si>
  <si>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</si>
  <si>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</si>
  <si>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</si>
  <si>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</si>
  <si>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</si>
  <si>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</si>
  <si>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</si>
  <si>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</si>
  <si>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</si>
  <si>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</si>
  <si>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</si>
  <si>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</si>
  <si>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</si>
  <si>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</si>
  <si>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</si>
  <si>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</si>
  <si>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</si>
  <si>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</si>
  <si>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</si>
  <si>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</si>
  <si>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</si>
  <si>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</si>
  <si>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</si>
  <si>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</si>
  <si>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</si>
  <si>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</si>
  <si>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</si>
  <si>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</si>
  <si>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</si>
  <si>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</si>
  <si>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</si>
  <si>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</si>
  <si>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</si>
  <si>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</si>
  <si>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</si>
  <si>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</si>
  <si>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</si>
  <si>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</si>
  <si>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</si>
  <si>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</si>
  <si>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</si>
  <si>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</si>
  <si>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</si>
  <si>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</si>
  <si>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</si>
  <si>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</si>
  <si>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</si>
  <si>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</si>
  <si>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</si>
  <si>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</si>
  <si>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</si>
  <si>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</si>
  <si>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</si>
  <si>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</si>
  <si>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</si>
  <si>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</si>
  <si>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</si>
  <si>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</si>
  <si>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</si>
  <si>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</si>
  <si>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</si>
  <si>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</si>
  <si>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</si>
  <si>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</si>
  <si>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</si>
  <si>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</si>
  <si>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</si>
  <si>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</si>
  <si>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</si>
  <si>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</si>
  <si>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</si>
  <si>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</si>
  <si>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</si>
  <si>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</si>
  <si>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</si>
  <si>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</si>
  <si>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</si>
  <si>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</si>
  <si>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</si>
  <si>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</si>
  <si>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</si>
  <si>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</si>
  <si>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</si>
  <si>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</si>
  <si>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</si>
  <si>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</si>
  <si>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</si>
  <si>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</si>
  <si>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</si>
  <si>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</si>
  <si>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</si>
  <si>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</si>
  <si>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</si>
  <si>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</si>
  <si>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</si>
  <si>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</si>
  <si>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</si>
  <si>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</si>
  <si>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</si>
  <si>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</si>
  <si>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</si>
  <si>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</si>
  <si>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</si>
  <si>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</si>
  <si>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</si>
  <si>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</si>
  <si>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</si>
  <si>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</si>
  <si>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</si>
  <si>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</si>
  <si>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</si>
  <si>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</si>
  <si>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</si>
  <si>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</si>
  <si>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</si>
  <si>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</si>
  <si>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</si>
  <si>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</si>
  <si>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</si>
  <si>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</si>
  <si>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</si>
  <si>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</si>
  <si>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</si>
  <si>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</si>
  <si>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</si>
  <si>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</si>
  <si>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</si>
  <si>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</si>
  <si>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</si>
  <si>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</si>
  <si>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</si>
  <si>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</si>
  <si>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</si>
  <si>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</si>
  <si>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</si>
  <si>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</si>
  <si>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</si>
  <si>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</si>
  <si>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</si>
  <si>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</si>
  <si>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</si>
  <si>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</si>
  <si>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</si>
  <si>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</si>
  <si>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</si>
  <si>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</si>
  <si>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</si>
  <si>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</si>
  <si>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</si>
  <si>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</si>
  <si>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</si>
  <si>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</si>
  <si>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</si>
  <si>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</si>
  <si>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</si>
  <si>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</si>
  <si>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</si>
  <si>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</si>
  <si>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</si>
  <si>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</si>
  <si>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</si>
  <si>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</si>
  <si>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</si>
  <si>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</si>
  <si>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</si>
  <si>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</si>
  <si>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</si>
  <si>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</si>
  <si>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</si>
  <si>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</si>
  <si>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</si>
  <si>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</si>
  <si>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</si>
  <si>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</si>
  <si>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</si>
  <si>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</si>
  <si>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</si>
  <si>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</si>
  <si>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</si>
  <si>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</si>
  <si>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</si>
  <si>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</si>
  <si>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</si>
  <si>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</si>
  <si>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</si>
  <si>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</si>
  <si>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</si>
  <si>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</si>
  <si>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</si>
  <si>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</si>
  <si>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</si>
  <si>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</si>
  <si>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</si>
  <si>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</si>
  <si>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</si>
  <si>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</si>
  <si>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</si>
  <si>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</si>
  <si>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</si>
  <si>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</si>
  <si>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</si>
  <si>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</si>
  <si>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</si>
  <si>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</si>
  <si>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</si>
  <si>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</si>
  <si>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</si>
  <si>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</si>
  <si>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</si>
  <si>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</si>
  <si>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</si>
  <si>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</si>
  <si>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</si>
  <si>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</si>
  <si>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</si>
  <si>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</si>
  <si>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</si>
  <si>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</si>
  <si>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</si>
  <si>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</si>
  <si>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</si>
  <si>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</si>
  <si>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</si>
  <si>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</si>
  <si>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</si>
  <si>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</si>
  <si>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</si>
  <si>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</si>
  <si>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</si>
  <si>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</si>
  <si>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</si>
  <si>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</si>
  <si>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</si>
  <si>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</si>
  <si>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</si>
  <si>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</si>
  <si>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</si>
  <si>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</si>
  <si>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</si>
  <si>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</si>
  <si>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</si>
  <si>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</si>
  <si>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</si>
  <si>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</si>
  <si>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</si>
  <si>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</si>
  <si>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</si>
  <si>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</si>
  <si>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</si>
  <si>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</si>
  <si>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</si>
  <si>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</si>
  <si>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</si>
  <si>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</si>
  <si>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</si>
  <si>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</si>
  <si>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</si>
  <si>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</si>
  <si>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</si>
  <si>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</si>
  <si>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</si>
  <si>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</si>
  <si>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</si>
  <si>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</si>
  <si>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</si>
  <si>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</si>
  <si>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</si>
  <si>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</si>
  <si>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</si>
  <si>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</si>
  <si>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</si>
  <si>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</si>
  <si>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</si>
  <si>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</si>
  <si>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</si>
  <si>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</si>
  <si>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</si>
  <si>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</si>
  <si>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</si>
  <si>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</si>
  <si>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</si>
  <si>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</si>
  <si>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</si>
  <si>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</si>
  <si>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</si>
  <si>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</si>
  <si>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</si>
  <si>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</si>
  <si>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</si>
  <si>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</si>
  <si>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</si>
  <si>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</si>
  <si>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</si>
  <si>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</si>
  <si>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</si>
  <si>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</si>
  <si>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</si>
  <si>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</si>
  <si>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</si>
  <si>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</si>
  <si>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</si>
  <si>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</si>
  <si>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</si>
  <si>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</si>
  <si>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</si>
  <si>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</si>
  <si>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</si>
  <si>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</si>
  <si>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</si>
  <si>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</si>
  <si>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</si>
  <si>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</si>
  <si>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</si>
  <si>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</si>
  <si>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</si>
  <si>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</si>
  <si>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</si>
  <si>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</si>
  <si>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</si>
  <si>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</si>
  <si>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</si>
  <si>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</si>
  <si>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</si>
  <si>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</si>
  <si>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</si>
  <si>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</si>
  <si>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</si>
  <si>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</si>
  <si>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</si>
  <si>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</si>
  <si>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</si>
  <si>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</si>
  <si>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</si>
  <si>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</si>
  <si>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</si>
  <si>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</si>
  <si>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</si>
  <si>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</si>
  <si>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</si>
  <si>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</si>
  <si>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</si>
  <si>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</si>
  <si>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</si>
  <si>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</si>
  <si>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</si>
  <si>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</si>
  <si>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</si>
  <si>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</si>
  <si>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</si>
  <si>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</si>
  <si>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</si>
  <si>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</si>
  <si>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</si>
  <si>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</si>
  <si>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</si>
  <si>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</si>
  <si>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</si>
  <si>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</si>
  <si>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</si>
  <si>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</si>
  <si>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</si>
  <si>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</si>
  <si>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</si>
  <si>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</si>
  <si>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</si>
  <si>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</si>
  <si>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</si>
  <si>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</si>
  <si>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</si>
  <si>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</si>
  <si>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</si>
  <si>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</si>
  <si>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</si>
  <si>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</si>
  <si>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</si>
  <si>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</si>
  <si>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</si>
  <si>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</si>
  <si>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</si>
  <si>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</si>
  <si>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</si>
  <si>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</si>
  <si>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</si>
  <si>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</si>
  <si>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</si>
  <si>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</si>
  <si>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</si>
  <si>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</si>
  <si>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</si>
  <si>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</si>
  <si>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</si>
  <si>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</si>
  <si>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</si>
  <si>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</si>
  <si>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</si>
  <si>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</si>
  <si>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</si>
  <si>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</si>
  <si>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</si>
  <si>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</si>
  <si>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</si>
  <si>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</si>
  <si>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</si>
  <si>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</si>
  <si>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</si>
  <si>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</si>
  <si>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</si>
  <si>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</si>
  <si>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</si>
  <si>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</si>
  <si>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</si>
  <si>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</si>
  <si>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</si>
  <si>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</si>
  <si>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</si>
  <si>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</si>
  <si>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</si>
  <si>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</si>
  <si>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</si>
  <si>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</si>
  <si>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</si>
  <si>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</si>
  <si>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</si>
  <si>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</si>
  <si>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</si>
  <si>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</si>
  <si>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</si>
  <si>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</si>
  <si>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</si>
  <si>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</si>
  <si>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</si>
  <si>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</si>
  <si>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</si>
  <si>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</si>
  <si>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</si>
  <si>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</si>
  <si>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</si>
  <si>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</si>
  <si>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</si>
  <si>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</si>
  <si>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</si>
  <si>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</si>
  <si>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</si>
  <si>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</si>
  <si>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</si>
  <si>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</si>
  <si>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</si>
  <si>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</si>
  <si>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</si>
  <si>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</si>
  <si>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</si>
  <si>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</si>
  <si>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</si>
  <si>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</si>
  <si>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</si>
  <si>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</si>
  <si>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</si>
  <si>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</si>
  <si>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</si>
  <si>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</si>
  <si>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</si>
  <si>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</si>
  <si>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</si>
  <si>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</si>
  <si>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</si>
  <si>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</si>
  <si>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</si>
  <si>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</si>
  <si>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</si>
  <si>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</si>
  <si>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</si>
  <si>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</si>
  <si>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</si>
  <si>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</si>
  <si>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</si>
  <si>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</si>
  <si>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</si>
  <si>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</si>
  <si>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</si>
  <si>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</si>
  <si>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</si>
  <si>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</si>
  <si>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</si>
  <si>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</si>
  <si>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</si>
  <si>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</si>
  <si>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</si>
  <si>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</si>
  <si>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</si>
  <si>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</si>
  <si>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</si>
  <si>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</si>
  <si>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</si>
  <si>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</si>
  <si>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</si>
  <si>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</si>
  <si>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</si>
  <si>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</si>
  <si>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</si>
  <si>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</si>
  <si>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</si>
  <si>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</si>
  <si>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</si>
  <si>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</si>
  <si>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</si>
  <si>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</si>
  <si>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</si>
  <si>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</si>
  <si>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</si>
  <si>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</si>
  <si>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</si>
  <si>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</si>
  <si>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</si>
  <si>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</si>
  <si>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</si>
  <si>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</si>
  <si>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</si>
  <si>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</si>
  <si>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</si>
  <si>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</si>
  <si>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</si>
  <si>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</si>
  <si>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</si>
  <si>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</si>
  <si>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</si>
  <si>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</si>
  <si>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</si>
  <si>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</si>
  <si>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</si>
  <si>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</si>
  <si>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</si>
  <si>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</si>
  <si>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</si>
  <si>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</si>
  <si>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</si>
  <si>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</si>
  <si>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</si>
  <si>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</si>
  <si>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</si>
  <si>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</si>
  <si>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</si>
  <si>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</si>
  <si>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</si>
  <si>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</si>
  <si>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</si>
  <si>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</si>
  <si>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</si>
  <si>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</si>
  <si>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</si>
  <si>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</si>
  <si>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</si>
  <si>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</si>
  <si>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</si>
  <si>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</si>
  <si>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</si>
  <si>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</si>
  <si>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</si>
  <si>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</si>
  <si>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</si>
  <si>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</si>
  <si>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</si>
  <si>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</si>
  <si>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</si>
  <si>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</si>
  <si>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</si>
  <si>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</si>
  <si>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</si>
  <si>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</si>
  <si>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</si>
  <si>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</si>
  <si>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</si>
  <si>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</si>
  <si>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</si>
  <si>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</si>
  <si>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</si>
  <si>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</si>
  <si>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</si>
  <si>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</si>
  <si>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</si>
  <si>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</si>
  <si>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</si>
  <si>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</si>
  <si>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</si>
  <si>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</si>
  <si>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</si>
  <si>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</si>
  <si>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</si>
  <si>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</si>
  <si>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</si>
  <si>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</si>
  <si>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</si>
  <si>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</si>
  <si>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</si>
  <si>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</si>
  <si>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</si>
  <si>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</si>
  <si>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</si>
  <si>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</si>
  <si>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</si>
  <si>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</si>
  <si>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</si>
  <si>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</si>
  <si>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</si>
  <si>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</si>
  <si>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</si>
  <si>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</si>
  <si>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</si>
  <si>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</si>
  <si>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</si>
  <si>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</si>
  <si>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</si>
  <si>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</si>
  <si>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</si>
  <si>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</si>
  <si>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</si>
  <si>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</si>
  <si>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</si>
  <si>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</si>
  <si>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</si>
  <si>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</si>
  <si>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</si>
  <si>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</si>
  <si>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</si>
  <si>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</si>
  <si>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</si>
  <si>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</si>
  <si>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</si>
  <si>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</si>
  <si>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</si>
  <si>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</si>
  <si>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</si>
  <si>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</si>
  <si>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</si>
  <si>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</si>
  <si>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</si>
  <si>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</si>
  <si>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</si>
  <si>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</si>
  <si>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</si>
  <si>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</si>
  <si>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</si>
  <si>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</si>
  <si>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</si>
  <si>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</si>
  <si>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</si>
  <si>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</si>
  <si>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</si>
  <si>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</si>
  <si>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</si>
  <si>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</si>
  <si>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</si>
  <si>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</si>
  <si>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</si>
  <si>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</si>
  <si>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</si>
  <si>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</si>
  <si>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</si>
  <si>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</si>
  <si>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</si>
  <si>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</si>
  <si>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</si>
  <si>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</si>
  <si>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</si>
  <si>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</si>
  <si>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</si>
  <si>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</si>
  <si>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</si>
  <si>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</si>
  <si>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</si>
  <si>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</si>
  <si>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</si>
  <si>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</si>
  <si>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</si>
  <si>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</si>
  <si>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</si>
  <si>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</si>
  <si>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</si>
  <si>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</si>
  <si>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</si>
  <si>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</si>
  <si>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</si>
  <si>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</si>
  <si>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</si>
  <si>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</si>
  <si>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</si>
  <si>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</si>
  <si>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</si>
  <si>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</si>
  <si>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</si>
  <si>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</si>
  <si>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</si>
  <si>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</si>
  <si>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</si>
  <si>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</si>
  <si>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</si>
  <si>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</si>
  <si>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</si>
  <si>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</si>
  <si>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</si>
  <si>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</si>
  <si>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</si>
  <si>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</si>
  <si>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</si>
  <si>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</si>
  <si>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</si>
  <si>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</si>
  <si>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</si>
  <si>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</si>
  <si>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</si>
  <si>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</si>
  <si>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</si>
  <si>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</si>
  <si>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</si>
  <si>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</si>
  <si>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</si>
  <si>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</si>
  <si>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</si>
  <si>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</si>
  <si>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</si>
  <si>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</si>
  <si>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</si>
  <si>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</si>
  <si>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</si>
  <si>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</si>
  <si>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</si>
  <si>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</si>
  <si>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</si>
  <si>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</si>
  <si>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</si>
  <si>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</si>
  <si>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</si>
  <si>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</si>
  <si>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</si>
  <si>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</si>
  <si>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</si>
  <si>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</si>
  <si>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</si>
  <si>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</si>
  <si>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</si>
  <si>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</si>
  <si>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</si>
  <si>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</si>
  <si>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</si>
  <si>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</si>
  <si>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</si>
  <si>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</si>
  <si>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</si>
  <si>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</si>
  <si>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</si>
  <si>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</si>
  <si>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</si>
  <si>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</si>
  <si>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</si>
  <si>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</si>
  <si>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</si>
  <si>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</si>
  <si>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</si>
  <si>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</si>
  <si>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</si>
  <si>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</si>
  <si>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</si>
  <si>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</si>
  <si>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</si>
  <si>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</si>
  <si>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</si>
  <si>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</si>
  <si>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</si>
  <si>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</si>
  <si>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</si>
  <si>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</si>
  <si>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</si>
  <si>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</si>
  <si>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</si>
  <si>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</si>
  <si>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</si>
  <si>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</si>
  <si>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</si>
  <si>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</si>
  <si>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</si>
  <si>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</si>
  <si>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</si>
  <si>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</si>
  <si>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</si>
  <si>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</si>
  <si>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</si>
  <si>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</si>
  <si>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</si>
  <si>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</si>
  <si>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</si>
  <si>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</si>
  <si>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</si>
  <si>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</si>
  <si>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</si>
  <si>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</si>
  <si>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</si>
  <si>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</si>
  <si>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</si>
  <si>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</si>
  <si>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</si>
  <si>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</si>
  <si>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</si>
  <si>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</si>
  <si>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</si>
  <si>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</si>
  <si>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</si>
  <si>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</si>
  <si>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</si>
  <si>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</si>
  <si>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</si>
  <si>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</si>
  <si>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</si>
  <si>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</si>
  <si>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</si>
  <si>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</si>
  <si>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</si>
  <si>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</si>
  <si>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</si>
  <si>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</si>
  <si>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</si>
  <si>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</si>
  <si>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</si>
  <si>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</si>
  <si>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</si>
  <si>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</si>
  <si>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</si>
  <si>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</si>
  <si>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</si>
  <si>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</si>
  <si>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</si>
  <si>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</si>
  <si>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</si>
  <si>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</si>
  <si>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</si>
  <si>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</si>
  <si>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</si>
  <si>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</si>
  <si>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</si>
  <si>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</si>
  <si>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</si>
  <si>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</si>
  <si>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</si>
  <si>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</si>
  <si>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</si>
  <si>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</si>
  <si>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</si>
  <si>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</si>
  <si>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</si>
  <si>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</si>
  <si>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</si>
  <si>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</si>
  <si>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</si>
  <si>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</si>
  <si>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</si>
  <si>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</si>
  <si>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</si>
  <si>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</si>
  <si>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</si>
  <si>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</si>
  <si>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</si>
  <si>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</si>
  <si>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</si>
  <si>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</si>
  <si>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</si>
  <si>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</si>
  <si>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</si>
  <si>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</si>
  <si>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</si>
  <si>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</si>
  <si>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</si>
  <si>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</si>
  <si>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</si>
  <si>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</si>
  <si>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</si>
  <si>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</si>
  <si>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</si>
  <si>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</si>
  <si>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</si>
  <si>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</si>
  <si>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</si>
  <si>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</si>
  <si>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</si>
  <si>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</si>
  <si>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</si>
  <si>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</si>
  <si>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</si>
  <si>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</si>
  <si>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</si>
  <si>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</si>
  <si>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</si>
  <si>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</si>
  <si>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</si>
  <si>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</si>
  <si>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</si>
  <si>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</si>
  <si>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</si>
  <si>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</si>
  <si>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</si>
  <si>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</si>
  <si>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</si>
  <si>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</si>
  <si>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</si>
  <si>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</si>
  <si>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</si>
  <si>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</si>
  <si>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</si>
  <si>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</si>
  <si>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</si>
  <si>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</si>
  <si>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</si>
  <si>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</si>
  <si>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</si>
  <si>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</si>
  <si>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</si>
  <si>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</si>
  <si>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</si>
  <si>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</si>
  <si>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</si>
  <si>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</si>
  <si>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</si>
  <si>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</si>
  <si>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</si>
  <si>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</si>
  <si>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</si>
  <si>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</si>
  <si>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</si>
  <si>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</si>
  <si>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</si>
  <si>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</si>
  <si>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</si>
  <si>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</si>
  <si>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</si>
  <si>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</si>
  <si>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</si>
  <si>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</si>
  <si>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</si>
  <si>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</si>
  <si>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</si>
  <si>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</si>
  <si>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</si>
  <si>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</si>
  <si>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</si>
  <si>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</si>
  <si>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</si>
  <si>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</si>
  <si>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</si>
  <si>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</si>
  <si>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</si>
  <si>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</si>
  <si>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</si>
  <si>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</si>
  <si>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</si>
  <si>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</si>
  <si>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</si>
  <si>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</si>
  <si>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</si>
  <si>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</si>
  <si>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</si>
  <si>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</si>
  <si>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</si>
  <si>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</si>
  <si>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</si>
  <si>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</si>
  <si>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</si>
  <si>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</si>
  <si>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</si>
  <si>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</si>
  <si>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</si>
  <si>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</si>
  <si>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</si>
  <si>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</si>
  <si>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</si>
  <si>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</si>
  <si>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</si>
  <si>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</si>
  <si>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</si>
  <si>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</si>
  <si>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</si>
  <si>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</si>
  <si>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</si>
  <si>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</si>
  <si>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</si>
  <si>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</si>
  <si>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</si>
  <si>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</si>
  <si>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</si>
  <si>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</si>
  <si>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</si>
  <si>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</si>
  <si>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</si>
  <si>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</si>
  <si>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</si>
  <si>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</si>
  <si>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</si>
  <si>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</si>
  <si>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</si>
  <si>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</si>
  <si>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</si>
  <si>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</si>
  <si>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</si>
  <si>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</si>
  <si>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</si>
  <si>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</si>
  <si>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</si>
  <si>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</si>
  <si>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</si>
  <si>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</si>
  <si>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</si>
  <si>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</si>
  <si>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</si>
  <si>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</si>
  <si>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</si>
  <si>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</si>
  <si>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</si>
  <si>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</si>
  <si>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</si>
  <si>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</si>
  <si>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</si>
  <si>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</si>
  <si>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</si>
  <si>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</si>
  <si>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</si>
  <si>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</si>
  <si>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</si>
  <si>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</si>
  <si>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</si>
  <si>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</si>
  <si>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</si>
  <si>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</si>
  <si>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</si>
  <si>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</si>
  <si>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</si>
  <si>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</si>
  <si>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</si>
  <si>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</si>
  <si>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</si>
  <si>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</si>
  <si>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</si>
  <si>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</si>
  <si>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</si>
  <si>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</si>
  <si>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</si>
  <si>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</si>
  <si>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</si>
  <si>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</si>
  <si>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</si>
  <si>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</si>
  <si>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</si>
  <si>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</si>
  <si>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</si>
  <si>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</si>
  <si>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</si>
  <si>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</si>
  <si>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</si>
  <si>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</si>
  <si>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</si>
  <si>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</si>
  <si>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</si>
  <si>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</si>
  <si>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</si>
  <si>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</si>
  <si>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</si>
  <si>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</si>
  <si>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</si>
  <si>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</si>
  <si>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</si>
  <si>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</si>
  <si>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</si>
  <si>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</si>
  <si>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</si>
  <si>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</si>
  <si>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</si>
  <si>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</si>
  <si>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</si>
  <si>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</si>
  <si>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</si>
  <si>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</si>
  <si>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</si>
  <si>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</si>
  <si>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</si>
  <si>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</si>
  <si>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</si>
  <si>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</si>
  <si>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</si>
  <si>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</si>
  <si>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</si>
  <si>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</si>
  <si>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</si>
  <si>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</si>
  <si>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</si>
  <si>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</si>
  <si>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</si>
  <si>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</si>
  <si>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</si>
  <si>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</si>
  <si>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</si>
  <si>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</si>
  <si>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</si>
  <si>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</si>
  <si>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</si>
  <si>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</si>
  <si>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</si>
  <si>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</si>
  <si>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</si>
  <si>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</si>
  <si>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</si>
  <si>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</si>
  <si>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</si>
  <si>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</si>
  <si>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</si>
  <si>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</si>
  <si>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</si>
  <si>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</si>
  <si>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</si>
  <si>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</si>
  <si>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</si>
  <si>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</si>
  <si>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</si>
  <si>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</si>
  <si>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</si>
  <si>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</si>
  <si>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</si>
  <si>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</si>
  <si>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</si>
  <si>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</si>
  <si>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</si>
  <si>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</si>
  <si>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</si>
  <si>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</si>
  <si>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</si>
  <si>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</si>
  <si>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</si>
  <si>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</si>
  <si>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</si>
  <si>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</si>
  <si>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</si>
  <si>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</si>
  <si>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</si>
  <si>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</si>
  <si>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</si>
  <si>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</si>
  <si>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</si>
  <si>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</si>
  <si>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</si>
  <si>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</si>
  <si>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</si>
  <si>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</si>
  <si>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</si>
  <si>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</si>
  <si>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</si>
  <si>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</si>
  <si>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</si>
  <si>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</si>
  <si>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</si>
  <si>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</si>
  <si>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</si>
  <si>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</si>
  <si>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</si>
  <si>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</si>
  <si>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</si>
  <si>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</si>
  <si>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</si>
  <si>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</si>
  <si>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</si>
  <si>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</si>
  <si>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</si>
  <si>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</si>
  <si>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</si>
  <si>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</si>
  <si>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</si>
  <si>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</si>
  <si>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</si>
  <si>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</si>
  <si>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</si>
  <si>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</si>
  <si>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</si>
  <si>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</si>
  <si>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</si>
  <si>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</si>
  <si>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</si>
  <si>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</si>
  <si>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</si>
  <si>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</si>
  <si>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</si>
  <si>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</si>
  <si>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</si>
  <si>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</si>
  <si>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</si>
  <si>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</si>
  <si>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</si>
  <si>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</si>
  <si>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</si>
  <si>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</si>
  <si>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</si>
  <si>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</si>
  <si>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</si>
  <si>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</si>
  <si>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</si>
  <si>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</si>
  <si>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</si>
  <si>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</si>
  <si>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</si>
  <si>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</si>
  <si>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</si>
  <si>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</si>
  <si>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</si>
  <si>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</si>
  <si>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</si>
  <si>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</si>
  <si>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</si>
  <si>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</si>
  <si>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</si>
  <si>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</si>
  <si>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</si>
  <si>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</si>
  <si>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</si>
  <si>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</si>
  <si>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</si>
  <si>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</si>
  <si>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</si>
  <si>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</si>
  <si>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</si>
  <si>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</si>
  <si>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</si>
  <si>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</si>
  <si>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</si>
  <si>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</si>
  <si>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</si>
  <si>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</si>
  <si>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</si>
  <si>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</si>
  <si>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</si>
  <si>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</si>
  <si>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</si>
  <si>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</si>
  <si>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</si>
  <si>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</si>
  <si>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</si>
  <si>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</si>
  <si>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</si>
  <si>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</si>
  <si>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</si>
  <si>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</si>
  <si>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</si>
  <si>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</si>
  <si>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</si>
  <si>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</si>
  <si>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</si>
  <si>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</si>
  <si>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</si>
  <si>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</si>
  <si>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</si>
  <si>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</si>
  <si>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</si>
  <si>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</si>
  <si>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</si>
  <si>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</si>
  <si>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</si>
  <si>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</si>
  <si>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</si>
  <si>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</si>
  <si>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</si>
  <si>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</si>
  <si>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</si>
  <si>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</si>
  <si>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</si>
  <si>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</si>
  <si>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</si>
  <si>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</si>
  <si>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</si>
  <si>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</si>
  <si>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</si>
  <si>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</si>
  <si>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</si>
  <si>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</si>
  <si>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</si>
  <si>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</si>
  <si>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</si>
  <si>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</si>
  <si>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</si>
  <si>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</si>
  <si>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</si>
  <si>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</si>
  <si>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</si>
  <si>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</si>
  <si>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</si>
  <si>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</si>
  <si>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</si>
  <si>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</si>
  <si>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</si>
  <si>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</si>
  <si>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</si>
  <si>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</si>
  <si>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</si>
  <si>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</si>
  <si>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</si>
  <si>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</si>
  <si>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</si>
  <si>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</si>
  <si>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</si>
  <si>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</si>
  <si>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</si>
  <si>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</si>
  <si>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</si>
  <si>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</si>
  <si>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</si>
  <si>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</si>
  <si>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</si>
  <si>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</si>
  <si>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</si>
  <si>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</si>
  <si>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</si>
  <si>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</si>
  <si>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</si>
  <si>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</si>
  <si>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</si>
  <si>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</si>
  <si>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</si>
  <si>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</si>
  <si>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</si>
  <si>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</si>
  <si>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</si>
  <si>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</si>
  <si>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</si>
  <si>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</si>
  <si>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</si>
  <si>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</si>
  <si>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</si>
  <si>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</si>
  <si>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</si>
  <si>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</si>
  <si>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</si>
  <si>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</si>
  <si>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</si>
  <si>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</si>
  <si>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</si>
  <si>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</si>
  <si>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</si>
  <si>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</si>
  <si>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</si>
  <si>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</si>
  <si>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</si>
  <si>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</si>
  <si>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</si>
  <si>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</si>
  <si>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</si>
  <si>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</si>
  <si>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</si>
  <si>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</si>
  <si>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</si>
  <si>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</si>
  <si>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</si>
  <si>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</si>
  <si>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</si>
  <si>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</si>
  <si>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</si>
  <si>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</si>
  <si>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</si>
  <si>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</si>
  <si>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</si>
  <si>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</si>
  <si>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</si>
  <si>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</si>
  <si>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</si>
  <si>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</si>
  <si>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</si>
  <si>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</si>
  <si>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</si>
  <si>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</si>
  <si>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</si>
  <si>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</si>
  <si>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</si>
  <si>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</si>
  <si>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</si>
  <si>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</si>
  <si>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</si>
  <si>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</si>
  <si>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</si>
  <si>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</si>
  <si>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</si>
  <si>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</si>
  <si>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</si>
  <si>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</si>
  <si>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</si>
  <si>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</si>
  <si>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</si>
  <si>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</si>
  <si>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</si>
  <si>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</si>
  <si>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</si>
  <si>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</si>
  <si>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</si>
  <si>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</si>
  <si>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</si>
  <si>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</si>
  <si>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</si>
  <si>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</si>
  <si>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</si>
  <si>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</si>
  <si>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</si>
  <si>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</si>
  <si>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</si>
  <si>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</si>
  <si>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</si>
  <si>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</si>
  <si>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</si>
  <si>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</si>
  <si>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</si>
  <si>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</si>
  <si>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</si>
  <si>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</si>
  <si>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</si>
  <si>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</si>
  <si>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</si>
  <si>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</si>
  <si>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</si>
  <si>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</si>
  <si>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</si>
  <si>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</si>
  <si>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</si>
  <si>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</si>
  <si>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</si>
  <si>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</si>
  <si>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</si>
  <si>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</si>
  <si>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</si>
  <si>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</si>
  <si>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</si>
  <si>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</si>
  <si>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</si>
  <si>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</si>
  <si>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</si>
  <si>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</si>
  <si>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</si>
  <si>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</si>
  <si>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</si>
  <si>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</si>
  <si>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</si>
  <si>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</si>
  <si>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</si>
  <si>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</si>
  <si>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</si>
  <si>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</si>
  <si>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</si>
  <si>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</si>
  <si>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</si>
  <si>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</si>
  <si>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</si>
  <si>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</si>
  <si>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</si>
  <si>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</si>
  <si>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</si>
  <si>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</si>
  <si>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</si>
  <si>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</si>
  <si>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</si>
  <si>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</si>
  <si>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</si>
  <si>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</si>
  <si>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</si>
  <si>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</si>
  <si>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</si>
  <si>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</si>
  <si>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</si>
  <si>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</si>
  <si>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</si>
  <si>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</si>
  <si>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</si>
  <si>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</si>
  <si>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</si>
  <si>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</si>
  <si>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</si>
  <si>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</si>
  <si>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</si>
  <si>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</si>
  <si>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</si>
  <si>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</si>
  <si>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</si>
  <si>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</si>
  <si>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</si>
  <si>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</si>
  <si>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</si>
  <si>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</si>
  <si>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</si>
  <si>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</si>
  <si>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</si>
  <si>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</si>
  <si>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</si>
  <si>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</si>
  <si>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</si>
  <si>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</si>
  <si>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</si>
  <si>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</si>
  <si>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</si>
  <si>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</si>
  <si>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</si>
  <si>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</si>
  <si>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</si>
  <si>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</si>
  <si>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</si>
  <si>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</si>
  <si>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</si>
  <si>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</si>
  <si>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</si>
  <si>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</si>
  <si>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</si>
  <si>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</si>
  <si>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</si>
  <si>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</si>
  <si>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</si>
  <si>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</si>
  <si>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</si>
  <si>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</si>
  <si>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</si>
  <si>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</si>
  <si>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</si>
  <si>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</si>
  <si>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</si>
  <si>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</si>
  <si>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</si>
  <si>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</si>
  <si>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</si>
  <si>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</si>
  <si>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</si>
  <si>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</si>
  <si>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</si>
  <si>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</si>
  <si>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</si>
  <si>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</si>
  <si>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</si>
  <si>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</si>
  <si>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</si>
  <si>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</si>
  <si>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</si>
  <si>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</si>
  <si>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</si>
  <si>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</si>
  <si>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</si>
  <si>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</si>
  <si>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</si>
  <si>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</si>
  <si>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</si>
  <si>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</si>
  <si>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</si>
  <si>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</si>
  <si>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</si>
  <si>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</si>
  <si>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</si>
  <si>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</si>
  <si>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</si>
  <si>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</si>
  <si>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</si>
  <si>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</si>
  <si>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</si>
  <si>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</si>
  <si>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</si>
  <si>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</si>
  <si>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</si>
  <si>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</si>
  <si>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</si>
  <si>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</si>
  <si>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</si>
  <si>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</si>
  <si>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</si>
  <si>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</si>
  <si>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</si>
  <si>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</si>
  <si>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</si>
  <si>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</si>
  <si>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</si>
  <si>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</si>
  <si>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</si>
  <si>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</si>
  <si>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</si>
  <si>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</si>
  <si>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</si>
  <si>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</si>
  <si>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</si>
  <si>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</si>
  <si>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</si>
  <si>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</si>
  <si>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</si>
  <si>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</si>
  <si>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</si>
  <si>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</si>
  <si>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</si>
  <si>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</si>
  <si>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</si>
  <si>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</si>
  <si>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</si>
  <si>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</si>
  <si>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</si>
  <si>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</si>
  <si>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</si>
  <si>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</si>
  <si>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</si>
  <si>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</si>
  <si>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</si>
  <si>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</si>
  <si>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</si>
  <si>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</si>
  <si>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</si>
  <si>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</si>
  <si>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</si>
  <si>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</si>
  <si>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</si>
  <si>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</si>
  <si>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</si>
  <si>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</si>
  <si>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</si>
  <si>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</si>
  <si>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</si>
  <si>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</si>
  <si>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</si>
  <si>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</si>
  <si>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</si>
  <si>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</si>
  <si>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</si>
  <si>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</si>
  <si>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</si>
  <si>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</si>
  <si>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</si>
  <si>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</si>
  <si>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</si>
  <si>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</si>
  <si>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</si>
  <si>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</si>
  <si>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</si>
  <si>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</si>
  <si>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</si>
  <si>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</si>
  <si>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</si>
  <si>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</si>
  <si>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</si>
  <si>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</si>
  <si>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</si>
  <si>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</si>
  <si>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</si>
  <si>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</si>
  <si>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</si>
  <si>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</si>
  <si>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</si>
  <si>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</si>
  <si>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</si>
  <si>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</si>
  <si>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</si>
  <si>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</si>
  <si>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</si>
  <si>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</si>
  <si>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</si>
  <si>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</si>
  <si>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</si>
  <si>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</si>
  <si>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</si>
  <si>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</si>
  <si>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</si>
  <si>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</si>
  <si>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</si>
  <si>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</si>
  <si>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</si>
  <si>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</si>
  <si>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</si>
  <si>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</si>
  <si>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</si>
  <si>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</si>
  <si>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</si>
  <si>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</si>
  <si>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</si>
  <si>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</si>
  <si>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</si>
  <si>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</si>
  <si>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</si>
  <si>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</si>
  <si>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</si>
  <si>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</si>
  <si>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</si>
  <si>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</si>
  <si>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</si>
  <si>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</si>
  <si>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</si>
  <si>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</si>
  <si>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</si>
  <si>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</si>
  <si>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</si>
  <si>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</si>
  <si>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</si>
  <si>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</si>
  <si>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</si>
  <si>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</si>
  <si>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</si>
  <si>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</si>
  <si>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</si>
  <si>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</si>
  <si>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</si>
  <si>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</si>
  <si>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</si>
  <si>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</si>
  <si>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</si>
  <si>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</si>
  <si>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</si>
  <si>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</si>
  <si>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</si>
  <si>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</si>
  <si>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</si>
  <si>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</si>
  <si>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</si>
  <si>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</si>
  <si>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</si>
  <si>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</si>
  <si>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</si>
  <si>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</si>
  <si>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</si>
  <si>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</si>
  <si>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</si>
  <si>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</si>
  <si>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</si>
  <si>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</si>
  <si>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</si>
  <si>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</si>
  <si>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</si>
  <si>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</si>
  <si>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</si>
  <si>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</si>
  <si>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</si>
  <si>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</si>
  <si>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</si>
  <si>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</si>
  <si>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</si>
  <si>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</si>
  <si>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</si>
  <si>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</si>
  <si>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</si>
  <si>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</si>
  <si>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</si>
  <si>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</si>
  <si>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</si>
  <si>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</si>
  <si>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</si>
  <si>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</si>
  <si>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</si>
  <si>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</si>
  <si>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</si>
  <si>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</si>
  <si>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</si>
  <si>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</si>
  <si>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</si>
  <si>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</si>
  <si>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</si>
  <si>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</si>
  <si>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</si>
  <si>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</si>
  <si>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</si>
  <si>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</si>
  <si>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</si>
  <si>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</si>
  <si>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</si>
  <si>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</si>
  <si>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</si>
  <si>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</si>
  <si>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</si>
  <si>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</si>
  <si>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</si>
  <si>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</si>
  <si>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</si>
  <si>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</si>
  <si>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</si>
  <si>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</si>
  <si>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</si>
  <si>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</si>
  <si>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</si>
  <si>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</si>
  <si>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</si>
  <si>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</si>
  <si>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</si>
  <si>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</si>
  <si>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</si>
  <si>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</si>
  <si>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</si>
  <si>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</si>
  <si>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</si>
  <si>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</si>
  <si>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</si>
  <si>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</si>
  <si>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</si>
  <si>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</si>
  <si>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</si>
  <si>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</si>
  <si>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</si>
  <si>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</si>
  <si>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</si>
  <si>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</si>
  <si>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</si>
  <si>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</si>
  <si>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</si>
  <si>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</si>
  <si>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</si>
  <si>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</si>
  <si>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</si>
  <si>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</si>
  <si>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</si>
  <si>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</si>
  <si>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</si>
  <si>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</si>
  <si>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</si>
  <si>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</si>
  <si>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</si>
  <si>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</si>
  <si>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</si>
  <si>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</si>
  <si>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</si>
  <si>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</si>
  <si>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</si>
  <si>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</si>
  <si>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</si>
  <si>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</si>
  <si>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</si>
  <si>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</si>
  <si>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</si>
  <si>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</si>
  <si>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</si>
  <si>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</si>
  <si>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</si>
  <si>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</si>
  <si>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</si>
  <si>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</si>
  <si>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</si>
  <si>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</si>
  <si>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</si>
  <si>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</si>
  <si>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</si>
  <si>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</si>
  <si>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</si>
  <si>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</si>
  <si>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</si>
  <si>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</si>
  <si>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</si>
  <si>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</si>
  <si>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</si>
  <si>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</si>
  <si>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</si>
  <si>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</si>
  <si>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</si>
  <si>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</si>
  <si>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</si>
  <si>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</si>
  <si>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</si>
  <si>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</si>
  <si>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</si>
  <si>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</si>
  <si>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</si>
  <si>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</si>
  <si>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</si>
  <si>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</si>
  <si>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</si>
  <si>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</si>
  <si>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</si>
  <si>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</si>
  <si>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</si>
  <si>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</si>
  <si>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</si>
  <si>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</si>
  <si>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</si>
  <si>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</si>
  <si>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</si>
  <si>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</si>
  <si>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</si>
  <si>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</si>
  <si>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</si>
  <si>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</si>
  <si>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</si>
  <si>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</si>
  <si>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</si>
  <si>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</si>
  <si>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</si>
  <si>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</si>
  <si>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</si>
  <si>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</si>
  <si>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</si>
  <si>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</si>
  <si>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</si>
  <si>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</si>
  <si>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</si>
  <si>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</si>
  <si>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</si>
  <si>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</si>
  <si>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</si>
  <si>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</si>
  <si>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</si>
  <si>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</si>
  <si>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</si>
  <si>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</si>
  <si>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</si>
  <si>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</si>
  <si>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</si>
  <si>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</si>
  <si>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</si>
  <si>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</si>
  <si>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</si>
  <si>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</si>
  <si>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</si>
  <si>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</si>
  <si>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</si>
  <si>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</si>
  <si>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</si>
  <si>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</si>
  <si>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</si>
  <si>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</si>
  <si>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</si>
  <si>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</si>
  <si>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</si>
  <si>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</si>
  <si>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</si>
  <si>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</si>
  <si>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</si>
  <si>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</si>
  <si>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</si>
  <si>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</si>
  <si>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</si>
  <si>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</si>
  <si>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</si>
  <si>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</si>
  <si>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</si>
  <si>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</si>
  <si>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</si>
  <si>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</si>
  <si>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</si>
  <si>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</si>
  <si>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</si>
  <si>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</si>
  <si>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</si>
  <si>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</si>
  <si>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</si>
  <si>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</si>
  <si>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</si>
  <si>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</si>
  <si>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</si>
  <si>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</si>
  <si>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</si>
  <si>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</si>
  <si>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</si>
  <si>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</si>
  <si>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</si>
  <si>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</si>
  <si>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</si>
  <si>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</si>
  <si>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</si>
  <si>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</si>
  <si>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</si>
  <si>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</si>
  <si>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</si>
  <si>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</si>
  <si>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</si>
  <si>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</si>
  <si>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</si>
  <si>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</si>
  <si>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</si>
  <si>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</si>
  <si>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</si>
  <si>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</si>
  <si>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</si>
  <si>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</si>
  <si>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</si>
  <si>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</si>
  <si>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</si>
  <si>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</si>
  <si>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</si>
  <si>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</si>
  <si>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</si>
  <si>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</si>
  <si>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</si>
  <si>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</si>
  <si>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</si>
  <si>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</si>
  <si>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</si>
  <si>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</si>
  <si>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</si>
  <si>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</si>
  <si>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</si>
  <si>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</si>
  <si>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</si>
  <si>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</si>
  <si>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</si>
  <si>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</si>
  <si>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</si>
  <si>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</si>
  <si>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</si>
  <si>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</si>
  <si>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</si>
  <si>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</si>
  <si>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</si>
  <si>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</si>
  <si>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</si>
  <si>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</si>
  <si>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</si>
  <si>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</si>
  <si>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</si>
  <si>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</si>
  <si>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</si>
  <si>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</si>
  <si>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</si>
  <si>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</si>
  <si>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</si>
  <si>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</si>
  <si>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</si>
  <si>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</si>
  <si>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</si>
  <si>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</si>
  <si>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</si>
  <si>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</si>
  <si>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</si>
  <si>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</si>
  <si>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</si>
  <si>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</si>
  <si>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</si>
  <si>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</si>
  <si>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</si>
  <si>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</si>
  <si>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</si>
  <si>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</si>
  <si>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</si>
  <si>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</si>
  <si>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</si>
  <si>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</si>
  <si>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</si>
  <si>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</si>
  <si>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</si>
  <si>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</si>
  <si>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</si>
  <si>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</si>
  <si>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</si>
  <si>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</si>
  <si>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</si>
  <si>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</si>
  <si>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</si>
  <si>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</si>
  <si>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</si>
  <si>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</si>
  <si>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</si>
  <si>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</si>
  <si>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</si>
  <si>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</si>
  <si>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</si>
  <si>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</si>
  <si>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</si>
  <si>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</si>
  <si>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</si>
  <si>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</si>
  <si>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</si>
  <si>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</si>
  <si>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</si>
  <si>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</si>
  <si>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</si>
  <si>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</si>
  <si>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</si>
  <si>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</si>
  <si>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</si>
  <si>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</si>
  <si>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</si>
  <si>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</si>
  <si>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</si>
  <si>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</si>
  <si>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</si>
  <si>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</si>
  <si>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</si>
  <si>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</si>
  <si>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</si>
  <si>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</si>
  <si>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</si>
  <si>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</si>
  <si>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</si>
  <si>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</si>
  <si>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</si>
  <si>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</si>
  <si>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</si>
  <si>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</si>
  <si>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</si>
  <si>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</si>
  <si>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</si>
  <si>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</si>
  <si>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</si>
  <si>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</si>
  <si>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</si>
  <si>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</si>
  <si>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</si>
  <si>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</si>
  <si>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</si>
  <si>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</si>
  <si>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</si>
  <si>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</si>
  <si>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</si>
  <si>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</si>
  <si>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</si>
  <si>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</si>
  <si>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</si>
  <si>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</si>
  <si>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</si>
  <si>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</si>
  <si>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</si>
  <si>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</si>
  <si>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</si>
  <si>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</si>
  <si>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</si>
  <si>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</si>
  <si>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</si>
  <si>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</si>
  <si>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</si>
  <si>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</si>
  <si>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</si>
  <si>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</si>
  <si>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</si>
  <si>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</si>
  <si>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</si>
  <si>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</si>
  <si>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</si>
  <si>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</si>
  <si>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</si>
  <si>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</si>
  <si>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</si>
  <si>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</si>
  <si>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</si>
  <si>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</si>
  <si>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</si>
  <si>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</si>
  <si>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</si>
  <si>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</si>
  <si>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</si>
  <si>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</si>
  <si>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</si>
  <si>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</si>
  <si>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</si>
  <si>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</si>
  <si>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</si>
  <si>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</si>
  <si>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</si>
  <si>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</si>
  <si>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</si>
  <si>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</si>
  <si>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</si>
  <si>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</si>
  <si>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</si>
  <si>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</si>
  <si>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</si>
  <si>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</si>
  <si>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</si>
  <si>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</si>
  <si>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</si>
  <si>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</si>
  <si>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</si>
  <si>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</si>
  <si>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</si>
  <si>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</si>
  <si>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</si>
  <si>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</si>
  <si>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</si>
  <si>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</si>
  <si>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</si>
  <si>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</si>
  <si>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</si>
  <si>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</si>
  <si>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</si>
  <si>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</si>
  <si>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</si>
  <si>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</si>
  <si>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</si>
  <si>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</si>
  <si>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</si>
  <si>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</si>
  <si>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</si>
  <si>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</si>
  <si>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</si>
  <si>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</si>
  <si>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</si>
  <si>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</si>
  <si>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</si>
  <si>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</si>
  <si>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</si>
  <si>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</si>
  <si>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</si>
  <si>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</si>
  <si>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</si>
  <si>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</si>
  <si>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</si>
  <si>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</si>
  <si>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</si>
  <si>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</si>
  <si>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</si>
  <si>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</si>
  <si>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</si>
  <si>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</si>
  <si>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</si>
  <si>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</si>
  <si>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</si>
  <si>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</si>
  <si>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</si>
  <si>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</si>
  <si>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</si>
  <si>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</si>
  <si>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</si>
  <si>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</si>
  <si>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</si>
  <si>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</si>
  <si>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</si>
  <si>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</si>
  <si>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</si>
  <si>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</si>
  <si>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</si>
  <si>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</si>
  <si>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</si>
  <si>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</si>
  <si>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</si>
  <si>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</si>
  <si>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</si>
  <si>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</si>
  <si>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</si>
  <si>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</si>
  <si>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</si>
  <si>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</si>
  <si>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</si>
  <si>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</si>
  <si>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</si>
  <si>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</si>
  <si>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</si>
  <si>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</si>
  <si>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</si>
  <si>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</si>
  <si>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</si>
  <si>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</si>
  <si>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</si>
  <si>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</si>
  <si>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</si>
  <si>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</si>
  <si>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</si>
  <si>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</si>
  <si>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</si>
  <si>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</si>
  <si>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</si>
  <si>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</si>
  <si>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</si>
  <si>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</si>
  <si>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</si>
  <si>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</si>
  <si>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</si>
  <si>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</si>
  <si>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</si>
  <si>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</si>
  <si>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</si>
  <si>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</si>
  <si>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</si>
  <si>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</si>
  <si>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</si>
  <si>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</si>
  <si>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</si>
  <si>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</si>
  <si>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</si>
  <si>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</si>
  <si>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</si>
  <si>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</si>
  <si>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</si>
  <si>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</si>
  <si>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</si>
  <si>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</si>
  <si>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</si>
  <si>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</si>
  <si>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</si>
  <si>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</si>
  <si>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</si>
  <si>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</si>
  <si>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</si>
  <si>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</si>
  <si>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</si>
  <si>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</si>
  <si>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</si>
  <si>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</si>
  <si>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</si>
  <si>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</si>
  <si>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</si>
  <si>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</si>
  <si>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</si>
  <si>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</si>
  <si>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</si>
  <si>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</si>
  <si>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</si>
  <si>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</si>
  <si>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</si>
  <si>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</si>
  <si>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</si>
  <si>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</si>
  <si>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</si>
  <si>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</si>
  <si>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</si>
  <si>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</si>
  <si>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</si>
  <si>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</si>
  <si>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</si>
  <si>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</si>
  <si>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</si>
  <si>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</si>
  <si>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</si>
  <si>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</si>
  <si>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</si>
  <si>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</si>
  <si>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</si>
  <si>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</si>
  <si>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</si>
  <si>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</si>
  <si>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</si>
  <si>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</si>
  <si>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</si>
  <si>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</si>
  <si>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</si>
  <si>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</si>
  <si>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</si>
  <si>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</si>
  <si>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</si>
  <si>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</si>
  <si>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</si>
  <si>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</si>
  <si>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</si>
  <si>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</si>
  <si>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</si>
  <si>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</si>
  <si>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</si>
  <si>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</si>
  <si>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</si>
  <si>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</si>
  <si>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</si>
  <si>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</si>
  <si>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</si>
  <si>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</si>
  <si>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</si>
  <si>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</si>
  <si>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</si>
  <si>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</si>
  <si>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</si>
  <si>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</si>
  <si>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</si>
  <si>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</si>
  <si>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</si>
  <si>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</si>
  <si>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</si>
  <si>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</si>
  <si>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</si>
  <si>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</si>
  <si>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</si>
  <si>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</si>
  <si>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</si>
  <si>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</si>
  <si>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</si>
  <si>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</si>
  <si>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</si>
  <si>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</si>
  <si>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</si>
  <si>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</si>
  <si>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</si>
  <si>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</si>
  <si>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</si>
  <si>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</si>
  <si>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</si>
  <si>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</si>
  <si>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</si>
  <si>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</si>
  <si>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</si>
  <si>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</si>
  <si>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</si>
  <si>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</si>
  <si>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</si>
  <si>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</si>
  <si>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</si>
  <si>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</si>
  <si>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</si>
  <si>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</si>
  <si>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</si>
  <si>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</si>
  <si>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</si>
  <si>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</si>
  <si>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</si>
  <si>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</si>
  <si>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</si>
  <si>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</si>
  <si>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</si>
  <si>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</si>
  <si>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</si>
  <si>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</si>
  <si>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</si>
  <si>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</si>
  <si>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</si>
  <si>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</si>
  <si>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</si>
  <si>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</si>
  <si>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</si>
  <si>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</si>
  <si>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</si>
  <si>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</si>
  <si>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</si>
  <si>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</si>
  <si>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</si>
  <si>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</si>
  <si>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</si>
  <si>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</si>
  <si>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</si>
  <si>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</si>
  <si>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</si>
  <si>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</si>
  <si>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</si>
  <si>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</si>
  <si>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</si>
  <si>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</si>
  <si>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</si>
  <si>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</si>
  <si>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</si>
  <si>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</si>
  <si>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</si>
  <si>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</si>
  <si>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</si>
  <si>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</si>
  <si>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</si>
  <si>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</si>
  <si>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</si>
  <si>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</si>
  <si>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</si>
  <si>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</si>
  <si>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</si>
  <si>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</si>
  <si>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</si>
  <si>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</si>
  <si>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</si>
  <si>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</si>
  <si>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</si>
  <si>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</si>
  <si>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</si>
  <si>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</si>
  <si>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</si>
  <si>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</si>
  <si>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</si>
  <si>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</si>
  <si>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</si>
  <si>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</si>
  <si>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</si>
  <si>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</si>
  <si>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</si>
  <si>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</si>
  <si>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</si>
  <si>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</si>
  <si>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</si>
  <si>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</si>
  <si>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</si>
  <si>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</si>
  <si>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</si>
  <si>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</si>
  <si>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</si>
  <si>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</si>
  <si>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</si>
  <si>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</si>
  <si>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</si>
  <si>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</si>
  <si>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</si>
  <si>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</si>
  <si>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</si>
  <si>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</si>
  <si>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</si>
  <si>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</si>
  <si>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</si>
  <si>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</si>
  <si>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</si>
  <si>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</si>
  <si>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</si>
  <si>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</si>
  <si>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</si>
  <si>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</si>
  <si>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</si>
  <si>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</si>
  <si>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</si>
  <si>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</si>
  <si>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</si>
  <si>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</si>
  <si>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</si>
  <si>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</si>
  <si>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</si>
  <si>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</si>
  <si>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</si>
  <si>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</si>
  <si>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</si>
  <si>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</si>
  <si>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</si>
  <si>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</si>
  <si>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</si>
  <si>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</si>
  <si>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</si>
  <si>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</si>
  <si>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</si>
  <si>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</si>
  <si>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</si>
  <si>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</si>
  <si>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</si>
  <si>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</si>
  <si>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</si>
  <si>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</si>
  <si>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</si>
  <si>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</si>
  <si>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</si>
  <si>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</si>
  <si>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</si>
  <si>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</si>
  <si>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</si>
  <si>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</si>
  <si>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</si>
  <si>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</si>
  <si>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</si>
  <si>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</si>
  <si>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</si>
  <si>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</si>
  <si>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</si>
  <si>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</si>
  <si>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</si>
  <si>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</si>
  <si>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</si>
  <si>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</si>
  <si>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</si>
  <si>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</si>
  <si>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</si>
  <si>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</si>
  <si>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</si>
  <si>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</si>
  <si>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</si>
  <si>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</si>
  <si>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</si>
  <si>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</si>
  <si>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</si>
  <si>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</si>
  <si>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</si>
  <si>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</si>
  <si>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</si>
  <si>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</si>
  <si>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</si>
  <si>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</si>
  <si>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</si>
  <si>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</si>
  <si>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</si>
  <si>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</si>
  <si>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</si>
  <si>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</si>
  <si>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</si>
  <si>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</si>
  <si>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</si>
  <si>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</si>
  <si>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</si>
  <si>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</si>
  <si>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</si>
  <si>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</si>
  <si>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</si>
  <si>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</si>
  <si>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</si>
  <si>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</si>
  <si>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</si>
  <si>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</si>
  <si>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</si>
  <si>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</si>
  <si>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</si>
  <si>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</si>
  <si>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</si>
  <si>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</si>
  <si>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</si>
  <si>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</si>
  <si>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</si>
  <si>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</si>
  <si>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</si>
  <si>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</si>
  <si>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</si>
  <si>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</si>
  <si>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</si>
  <si>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</si>
  <si>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</si>
  <si>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</si>
  <si>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</si>
  <si>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</si>
  <si>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</si>
  <si>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</si>
  <si>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</si>
  <si>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</si>
  <si>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</si>
  <si>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</si>
  <si>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</si>
  <si>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</si>
  <si>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</si>
  <si>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</si>
  <si>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</si>
  <si>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</si>
  <si>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</si>
  <si>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</si>
  <si>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</si>
  <si>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</si>
  <si>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</si>
  <si>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</si>
  <si>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</si>
  <si>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</si>
  <si>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</si>
  <si>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</si>
  <si>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</si>
  <si>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</si>
  <si>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</si>
  <si>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</si>
  <si>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</si>
  <si>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</si>
  <si>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</si>
  <si>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</si>
  <si>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</si>
  <si>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</si>
  <si>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</si>
  <si>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</si>
  <si>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</si>
  <si>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</si>
  <si>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</si>
  <si>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</si>
  <si>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</si>
  <si>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</si>
  <si>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</si>
  <si>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</si>
  <si>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</si>
  <si>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</si>
  <si>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</si>
  <si>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</si>
  <si>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</si>
  <si>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</si>
  <si>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</si>
  <si>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</si>
  <si>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</si>
  <si>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</si>
  <si>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</si>
  <si>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</si>
  <si>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</si>
  <si>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</si>
  <si>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</si>
  <si>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</si>
  <si>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</si>
  <si>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</si>
  <si>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</si>
  <si>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</si>
  <si>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</si>
  <si>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</si>
  <si>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</si>
  <si>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</si>
  <si>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</si>
  <si>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</si>
  <si>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</si>
  <si>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</si>
  <si>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</si>
  <si>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</si>
  <si>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</si>
  <si>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</si>
  <si>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</si>
  <si>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</si>
  <si>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</si>
  <si>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</si>
  <si>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</si>
  <si>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</si>
  <si>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</si>
  <si>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</si>
  <si>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</si>
  <si>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</si>
  <si>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</si>
  <si>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</si>
  <si>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</si>
  <si>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</si>
  <si>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</si>
  <si>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</si>
  <si>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</si>
  <si>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</si>
  <si>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</si>
  <si>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</si>
  <si>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</si>
  <si>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</si>
  <si>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</si>
  <si>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</si>
  <si>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</si>
  <si>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</si>
  <si>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</si>
  <si>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</si>
  <si>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</si>
  <si>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</si>
  <si>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</si>
  <si>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</si>
  <si>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</si>
  <si>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</si>
  <si>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</si>
  <si>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</si>
  <si>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</si>
  <si>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</si>
  <si>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</si>
  <si>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</si>
  <si>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</si>
  <si>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</si>
  <si>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</si>
  <si>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</si>
  <si>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</si>
  <si>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</si>
  <si>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</si>
  <si>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</si>
  <si>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</si>
  <si>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</si>
  <si>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</si>
  <si>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</si>
  <si>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</si>
  <si>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</si>
  <si>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</si>
  <si>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</si>
  <si>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</si>
  <si>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</si>
  <si>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</si>
  <si>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</si>
  <si>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</si>
  <si>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</si>
  <si>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</si>
  <si>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</si>
  <si>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</si>
  <si>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</si>
  <si>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</si>
  <si>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</si>
  <si>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</si>
  <si>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</si>
  <si>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</si>
  <si>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</si>
  <si>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</si>
  <si>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</si>
  <si>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</si>
  <si>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</si>
  <si>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</si>
  <si>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</si>
  <si>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</si>
  <si>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</si>
  <si>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</si>
  <si>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</si>
  <si>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</si>
  <si>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</si>
  <si>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</si>
  <si>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</si>
  <si>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</si>
  <si>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</si>
  <si>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</si>
  <si>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</si>
  <si>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</si>
  <si>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</si>
  <si>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</si>
  <si>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</si>
  <si>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</si>
  <si>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</si>
  <si>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</si>
  <si>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</si>
  <si>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</si>
  <si>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</si>
  <si>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</si>
  <si>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</si>
  <si>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</si>
  <si>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</si>
  <si>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</si>
  <si>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</si>
  <si>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</si>
  <si>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</si>
  <si>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</si>
  <si>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</si>
  <si>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</si>
  <si>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</si>
  <si>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</si>
  <si>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</si>
  <si>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</si>
  <si>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</si>
  <si>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</si>
  <si>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</si>
  <si>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</si>
  <si>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</si>
  <si>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</si>
  <si>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</si>
  <si>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</si>
  <si>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</si>
  <si>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</si>
  <si>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</si>
  <si>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</si>
  <si>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</si>
  <si>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</si>
  <si>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</si>
  <si>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</si>
  <si>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</si>
  <si>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</si>
  <si>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</si>
  <si>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</si>
  <si>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</si>
  <si>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</si>
  <si>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</si>
  <si>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</si>
  <si>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</si>
  <si>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</si>
  <si>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</si>
  <si>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</si>
  <si>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</si>
  <si>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</si>
  <si>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</si>
  <si>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</si>
  <si>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</si>
  <si>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</si>
  <si>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</si>
  <si>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</si>
  <si>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</si>
  <si>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</si>
  <si>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</si>
  <si>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</si>
  <si>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</si>
  <si>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</si>
  <si>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</si>
  <si>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</si>
  <si>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</si>
  <si>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</si>
  <si>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</si>
  <si>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</si>
  <si>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</si>
  <si>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</si>
  <si>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</si>
  <si>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</si>
  <si>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</si>
  <si>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</si>
  <si>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</si>
  <si>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</si>
  <si>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</si>
  <si>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</si>
  <si>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</si>
  <si>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</si>
  <si>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</si>
  <si>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</si>
  <si>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</si>
  <si>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</si>
  <si>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</si>
  <si>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</si>
  <si>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</si>
  <si>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</si>
  <si>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</si>
  <si>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</si>
  <si>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</si>
  <si>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</si>
  <si>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</si>
  <si>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</si>
  <si>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</si>
  <si>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</si>
  <si>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</si>
  <si>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</si>
  <si>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</si>
  <si>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</si>
  <si>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</si>
  <si>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</si>
  <si>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</si>
  <si>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</si>
  <si>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</si>
  <si>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</si>
  <si>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</si>
  <si>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</si>
  <si>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</si>
  <si>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</si>
  <si>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</si>
  <si>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</si>
  <si>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</si>
  <si>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</si>
  <si>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</si>
  <si>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</si>
  <si>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</si>
  <si>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</si>
  <si>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</si>
  <si>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</si>
  <si>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</si>
  <si>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</si>
  <si>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</si>
  <si>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</si>
  <si>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</si>
  <si>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</si>
  <si>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</si>
  <si>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</si>
  <si>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</si>
  <si>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</si>
  <si>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</si>
  <si>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</si>
  <si>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</si>
  <si>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</si>
  <si>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</si>
  <si>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</si>
  <si>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</si>
  <si>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</si>
  <si>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</si>
  <si>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</si>
  <si>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</si>
  <si>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</si>
  <si>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</si>
  <si>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</si>
  <si>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</si>
  <si>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</si>
  <si>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</si>
  <si>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</si>
  <si>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</si>
  <si>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</si>
  <si>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</si>
  <si>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</si>
  <si>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</si>
  <si>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</si>
  <si>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</si>
  <si>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</si>
  <si>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</si>
  <si>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</si>
  <si>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</si>
  <si>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</si>
  <si>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</si>
  <si>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</si>
  <si>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</si>
  <si>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</si>
  <si>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</si>
  <si>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</si>
  <si>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</si>
  <si>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</si>
  <si>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</si>
  <si>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</si>
  <si>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</si>
  <si>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</si>
  <si>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</si>
  <si>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</si>
  <si>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</si>
  <si>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</si>
  <si>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</si>
  <si>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</si>
  <si>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</si>
  <si>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</si>
  <si>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</si>
  <si>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</si>
  <si>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</si>
  <si>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</si>
  <si>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</si>
  <si>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</si>
  <si>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</si>
  <si>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</si>
  <si>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</si>
  <si>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</si>
  <si>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</si>
  <si>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</si>
  <si>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</si>
  <si>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</si>
  <si>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</si>
  <si>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</si>
  <si>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</si>
  <si>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</si>
  <si>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</si>
  <si>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</si>
  <si>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</si>
  <si>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</si>
  <si>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</si>
  <si>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</si>
  <si>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</si>
  <si>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</si>
  <si>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</si>
  <si>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</si>
  <si>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</si>
  <si>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</si>
  <si>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</si>
  <si>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</si>
  <si>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</si>
  <si>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</si>
  <si>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</si>
  <si>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</si>
  <si>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</si>
  <si>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</si>
  <si>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</si>
  <si>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</si>
  <si>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</si>
  <si>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</si>
  <si>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</si>
  <si>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</si>
  <si>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</si>
  <si>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</si>
  <si>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</si>
  <si>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</si>
  <si>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</si>
  <si>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</si>
  <si>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</si>
  <si>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</si>
  <si>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</si>
  <si>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</si>
  <si>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</si>
  <si>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</si>
  <si>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</si>
  <si>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</si>
  <si>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</si>
  <si>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</si>
  <si>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</si>
  <si>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</si>
  <si>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</si>
  <si>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</si>
  <si>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</si>
  <si>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</si>
  <si>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</si>
  <si>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</si>
  <si>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</si>
  <si>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</si>
  <si>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</si>
  <si>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</si>
  <si>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</si>
  <si>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</si>
  <si>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</si>
  <si>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</si>
  <si>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</si>
  <si>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</si>
  <si>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</si>
  <si>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</si>
  <si>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</si>
  <si>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</si>
  <si>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</si>
  <si>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</si>
  <si>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</si>
  <si>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</si>
  <si>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</si>
  <si>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</si>
  <si>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</si>
  <si>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</si>
  <si>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</si>
  <si>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</si>
  <si>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</si>
  <si>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</si>
  <si>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</si>
  <si>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</si>
  <si>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</si>
  <si>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</si>
  <si>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</si>
  <si>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</si>
  <si>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</si>
  <si>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</si>
  <si>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</si>
  <si>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</si>
  <si>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</si>
  <si>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</si>
  <si>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</si>
  <si>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</si>
  <si>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</si>
  <si>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</si>
  <si>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</si>
  <si>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</si>
  <si>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</si>
  <si>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</si>
  <si>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</si>
  <si>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</si>
  <si>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</si>
  <si>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</si>
  <si>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</si>
  <si>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</si>
  <si>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</si>
  <si>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</si>
  <si>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</si>
  <si>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</si>
  <si>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</si>
  <si>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</si>
  <si>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</si>
  <si>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</si>
  <si>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</si>
  <si>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</si>
  <si>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</si>
  <si>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</si>
  <si>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</si>
  <si>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</si>
  <si>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</si>
  <si>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</si>
  <si>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</si>
  <si>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</si>
  <si>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</si>
  <si>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</si>
  <si>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</si>
  <si>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</si>
  <si>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</si>
  <si>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</si>
  <si>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</si>
  <si>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</si>
  <si>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</si>
  <si>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</si>
  <si>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</si>
  <si>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</si>
  <si>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</si>
  <si>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</si>
  <si>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</si>
  <si>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</si>
  <si>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</si>
  <si>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</si>
  <si>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</si>
  <si>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</si>
  <si>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</si>
  <si>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</si>
  <si>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</si>
  <si>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</si>
  <si>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</si>
  <si>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</si>
  <si>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</si>
  <si>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</si>
  <si>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</si>
  <si>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</si>
  <si>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</si>
  <si>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</si>
  <si>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</si>
  <si>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</si>
  <si>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</si>
  <si>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</si>
  <si>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</si>
  <si>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</si>
  <si>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</si>
  <si>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</si>
  <si>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</si>
  <si>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</si>
  <si>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</si>
  <si>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</si>
  <si>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</si>
  <si>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</si>
  <si>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</si>
  <si>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</si>
  <si>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</si>
  <si>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</si>
  <si>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</si>
  <si>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</si>
  <si>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</si>
  <si>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</si>
  <si>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</si>
  <si>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</si>
  <si>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</si>
  <si>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</si>
  <si>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</si>
  <si>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</si>
  <si>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</si>
  <si>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</si>
  <si>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</si>
  <si>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</si>
  <si>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</si>
  <si>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</si>
  <si>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</si>
  <si>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</si>
  <si>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</si>
  <si>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</si>
  <si>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</si>
  <si>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</si>
  <si>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</si>
  <si>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</si>
  <si>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</si>
  <si>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</si>
  <si>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</si>
  <si>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</si>
  <si>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</si>
  <si>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</si>
  <si>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</si>
  <si>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</si>
  <si>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</si>
  <si>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</si>
  <si>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</si>
  <si>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</si>
  <si>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</si>
  <si>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</si>
  <si>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</si>
  <si>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</si>
  <si>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</si>
  <si>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</si>
  <si>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</si>
  <si>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</si>
  <si>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</si>
  <si>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</si>
  <si>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</si>
  <si>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</si>
  <si>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</si>
  <si>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</si>
  <si>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</si>
  <si>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</si>
  <si>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</si>
  <si>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</si>
  <si>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</si>
  <si>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</si>
  <si>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</si>
  <si>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</si>
  <si>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</si>
  <si>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</si>
  <si>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</si>
  <si>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</si>
  <si>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</si>
  <si>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</si>
  <si>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</si>
  <si>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</si>
  <si>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</si>
  <si>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</si>
  <si>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</si>
  <si>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</si>
  <si>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</si>
  <si>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</si>
  <si>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</si>
  <si>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</si>
  <si>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</si>
  <si>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</si>
  <si>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</si>
  <si>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</si>
  <si>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</si>
  <si>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</si>
  <si>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</si>
  <si>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</si>
  <si>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</si>
  <si>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</si>
  <si>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</si>
  <si>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</si>
  <si>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</si>
  <si>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</si>
  <si>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</si>
  <si>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</si>
  <si>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</si>
  <si>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</si>
  <si>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</si>
  <si>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</si>
  <si>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</si>
  <si>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</si>
  <si>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</si>
  <si>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</si>
  <si>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</si>
  <si>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</si>
  <si>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</si>
  <si>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</si>
  <si>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</si>
  <si>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</si>
  <si>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</si>
  <si>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</si>
  <si>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</si>
  <si>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</si>
  <si>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</si>
  <si>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</si>
  <si>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</si>
  <si>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</si>
  <si>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</si>
  <si>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</si>
  <si>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</si>
  <si>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</si>
  <si>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</si>
  <si>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</si>
  <si>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</si>
  <si>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</si>
  <si>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</si>
  <si>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</si>
  <si>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</si>
  <si>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</si>
  <si>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</si>
  <si>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</si>
  <si>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</si>
  <si>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</si>
  <si>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</si>
  <si>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</si>
  <si>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</si>
  <si>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</si>
  <si>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</si>
  <si>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</si>
  <si>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</si>
  <si>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</si>
  <si>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</si>
  <si>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</si>
  <si>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</si>
  <si>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</si>
  <si>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</si>
  <si>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</si>
  <si>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</si>
  <si>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</si>
  <si>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</si>
  <si>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</si>
  <si>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</si>
  <si>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</si>
  <si>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</si>
  <si>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</si>
  <si>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</si>
  <si>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</si>
  <si>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</si>
  <si>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</si>
  <si>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</si>
  <si>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</si>
  <si>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</si>
  <si>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</si>
  <si>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</si>
  <si>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</si>
  <si>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</si>
  <si>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</si>
  <si>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</si>
  <si>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</si>
  <si>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</si>
  <si>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</si>
  <si>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</si>
  <si>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</si>
  <si>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</si>
  <si>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</si>
  <si>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</si>
  <si>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</si>
  <si>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</si>
  <si>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</si>
  <si>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</si>
  <si>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</si>
  <si>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</si>
  <si>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</si>
  <si>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</si>
  <si>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</si>
  <si>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</si>
  <si>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</si>
  <si>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</si>
  <si>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</si>
  <si>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</si>
  <si>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</si>
  <si>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</si>
  <si>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</si>
  <si>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</si>
  <si>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</si>
  <si>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</si>
  <si>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</si>
  <si>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</si>
  <si>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</si>
  <si>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</si>
  <si>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</si>
  <si>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</si>
  <si>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</si>
  <si>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</si>
  <si>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</si>
  <si>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</si>
  <si>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</si>
  <si>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</si>
  <si>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</si>
  <si>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</si>
  <si>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</si>
  <si>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</si>
  <si>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</si>
  <si>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</si>
  <si>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</si>
  <si>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</si>
  <si>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</si>
  <si>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</si>
  <si>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</si>
  <si>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</si>
  <si>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</si>
  <si>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</si>
  <si>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</si>
  <si>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</si>
  <si>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</si>
  <si>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</si>
  <si>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</si>
  <si>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</si>
  <si>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</si>
  <si>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</si>
  <si>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</si>
  <si>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</si>
  <si>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</si>
  <si>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</si>
  <si>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</si>
  <si>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</si>
  <si>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</si>
  <si>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</si>
  <si>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</si>
  <si>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</si>
  <si>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</si>
  <si>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</si>
  <si>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</si>
  <si>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</si>
  <si>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</si>
  <si>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</si>
  <si>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</si>
  <si>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</si>
  <si>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</si>
  <si>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</si>
  <si>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</si>
  <si>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</si>
  <si>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</si>
  <si>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</si>
  <si>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</si>
  <si>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</si>
  <si>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</si>
  <si>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</si>
  <si>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</si>
  <si>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</si>
  <si>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</si>
  <si>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</si>
  <si>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</si>
  <si>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</si>
  <si>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</si>
  <si>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</si>
  <si>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</si>
  <si>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</si>
  <si>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</si>
  <si>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</si>
  <si>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</si>
  <si>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</si>
  <si>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</si>
  <si>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</si>
  <si>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</si>
  <si>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</si>
  <si>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</si>
  <si>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</si>
  <si>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</si>
  <si>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</si>
  <si>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</si>
  <si>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</si>
  <si>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</si>
  <si>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</si>
  <si>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</si>
  <si>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</si>
  <si>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</si>
  <si>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</si>
  <si>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</si>
  <si>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</si>
  <si>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</si>
  <si>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</si>
  <si>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</si>
  <si>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</si>
  <si>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</si>
  <si>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</si>
  <si>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</si>
  <si>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</si>
  <si>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</si>
  <si>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</si>
  <si>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</si>
  <si>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</si>
  <si>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</si>
  <si>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</si>
  <si>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</si>
  <si>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</si>
  <si>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</si>
  <si>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</si>
  <si>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</si>
  <si>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</si>
  <si>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</si>
  <si>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</si>
  <si>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</si>
  <si>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</si>
  <si>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</si>
  <si>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</si>
  <si>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</si>
  <si>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</si>
  <si>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</si>
  <si>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</si>
  <si>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</si>
  <si>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</si>
  <si>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</si>
  <si>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</si>
  <si>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</si>
  <si>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</si>
  <si>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</si>
  <si>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</si>
  <si>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</si>
  <si>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</si>
  <si>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</si>
  <si>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</si>
  <si>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</si>
  <si>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</si>
  <si>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</si>
  <si>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</si>
  <si>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</si>
  <si>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</si>
  <si>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</si>
  <si>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</si>
  <si>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</si>
  <si>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</si>
  <si>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</si>
  <si>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</si>
  <si>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</si>
  <si>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</si>
  <si>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</si>
  <si>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</si>
  <si>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</si>
  <si>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</si>
  <si>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</si>
  <si>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</si>
  <si>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</si>
  <si>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</si>
  <si>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</si>
  <si>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</si>
  <si>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</si>
  <si>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</si>
  <si>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</si>
  <si>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</si>
  <si>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</si>
  <si>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</si>
  <si>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</si>
  <si>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</si>
  <si>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</si>
  <si>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</si>
  <si>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</si>
  <si>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</si>
  <si>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</si>
  <si>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</si>
  <si>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</si>
  <si>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</si>
  <si>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</si>
  <si>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</si>
  <si>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</si>
  <si>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</si>
  <si>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</si>
  <si>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</si>
  <si>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</si>
  <si>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</si>
  <si>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</si>
  <si>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</si>
  <si>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</si>
  <si>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</si>
  <si>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</si>
  <si>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</si>
  <si>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</si>
  <si>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</si>
  <si>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</si>
  <si>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</si>
  <si>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</si>
  <si>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</si>
  <si>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</si>
  <si>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</si>
  <si>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</si>
  <si>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</si>
  <si>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</si>
  <si>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</si>
  <si>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</si>
  <si>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</si>
  <si>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</si>
  <si>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</si>
  <si>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</si>
  <si>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</si>
  <si>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</si>
  <si>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</si>
  <si>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</si>
  <si>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</si>
  <si>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</si>
  <si>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</si>
  <si>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</si>
  <si>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</si>
  <si>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</si>
  <si>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</si>
  <si>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</si>
  <si>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</si>
  <si>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</si>
  <si>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</si>
  <si>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</si>
  <si>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</si>
  <si>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</si>
  <si>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</si>
  <si>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</si>
  <si>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</si>
  <si>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</si>
  <si>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</si>
  <si>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</si>
  <si>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</si>
  <si>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</si>
  <si>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</si>
  <si>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</si>
  <si>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</si>
  <si>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</si>
  <si>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</si>
  <si>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</si>
  <si>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</si>
  <si>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</si>
  <si>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</si>
  <si>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</si>
  <si>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</si>
  <si>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</si>
  <si>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</si>
  <si>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</si>
  <si>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</si>
  <si>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</si>
  <si>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</si>
  <si>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</si>
  <si>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</si>
  <si>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</si>
  <si>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</si>
  <si>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</si>
  <si>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</si>
  <si>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</si>
  <si>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</si>
  <si>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</si>
  <si>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</si>
  <si>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</si>
  <si>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</si>
  <si>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</si>
  <si>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</si>
  <si>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</si>
  <si>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</si>
  <si>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</si>
  <si>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</si>
  <si>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</si>
  <si>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</si>
  <si>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</si>
  <si>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</si>
  <si>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</si>
  <si>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</si>
  <si>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</si>
  <si>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</si>
  <si>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</si>
  <si>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</si>
  <si>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</si>
  <si>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</si>
  <si>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</si>
  <si>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</si>
  <si>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</si>
  <si>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</si>
  <si>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</si>
  <si>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</si>
  <si>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</si>
  <si>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</si>
  <si>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</si>
  <si>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</si>
  <si>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</si>
  <si>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</si>
  <si>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</si>
  <si>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</si>
  <si>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</si>
  <si>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</si>
  <si>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</si>
  <si>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</si>
  <si>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</si>
  <si>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</si>
  <si>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</si>
  <si>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</si>
  <si>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</si>
  <si>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</si>
  <si>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</si>
  <si>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</si>
  <si>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</si>
  <si>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</si>
  <si>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</si>
  <si>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</si>
  <si>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</si>
  <si>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</si>
  <si>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</si>
  <si>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</si>
  <si>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</si>
  <si>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</si>
  <si>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</si>
  <si>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</si>
  <si>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</si>
  <si>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</si>
  <si>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</si>
  <si>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</si>
  <si>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</si>
  <si>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</si>
  <si>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</si>
  <si>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</si>
  <si>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</si>
  <si>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</si>
  <si>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</si>
  <si>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</si>
  <si>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</si>
  <si>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</si>
  <si>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</si>
  <si>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</si>
  <si>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</si>
  <si>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</si>
  <si>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</si>
  <si>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</si>
  <si>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</si>
  <si>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</si>
  <si>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</si>
  <si>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</si>
  <si>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</si>
  <si>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</si>
  <si>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</si>
  <si>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</si>
  <si>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</si>
  <si>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</si>
  <si>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</si>
  <si>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</si>
  <si>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</si>
  <si>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</si>
  <si>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</si>
  <si>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</si>
  <si>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</si>
  <si>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</si>
  <si>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</si>
  <si>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</si>
  <si>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</si>
  <si>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</si>
  <si>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</si>
  <si>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</si>
  <si>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</si>
  <si>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</si>
  <si>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</si>
  <si>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</si>
  <si>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</si>
  <si>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</si>
  <si>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</si>
  <si>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</si>
  <si>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</si>
  <si>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</si>
  <si>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</si>
  <si>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</si>
  <si>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</si>
  <si>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</si>
  <si>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</si>
  <si>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</si>
  <si>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</si>
  <si>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</si>
  <si>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</si>
  <si>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</si>
  <si>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</si>
  <si>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</si>
  <si>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</si>
  <si>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</si>
  <si>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</si>
  <si>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</si>
  <si>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</si>
  <si>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</si>
  <si>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</si>
  <si>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</si>
  <si>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</si>
  <si>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</si>
  <si>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</si>
  <si>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</si>
  <si>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</si>
  <si>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</si>
  <si>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</si>
  <si>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</si>
  <si>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</si>
  <si>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</si>
  <si>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</si>
  <si>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</si>
  <si>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</si>
  <si>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</si>
  <si>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</si>
  <si>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</si>
  <si>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</si>
  <si>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</si>
  <si>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</si>
  <si>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</si>
  <si>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</si>
  <si>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</si>
  <si>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</si>
  <si>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</si>
  <si>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</si>
  <si>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</si>
  <si>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</si>
  <si>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</si>
  <si>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</si>
  <si>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</si>
  <si>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</si>
  <si>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</si>
  <si>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</si>
  <si>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</si>
  <si>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</si>
  <si>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</si>
  <si>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</si>
  <si>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</si>
  <si>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</si>
  <si>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</si>
  <si>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</si>
  <si>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</si>
  <si>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</si>
  <si>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</si>
  <si>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</si>
  <si>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</si>
  <si>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</si>
  <si>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</si>
  <si>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</si>
  <si>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</si>
  <si>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</si>
  <si>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</si>
  <si>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</si>
  <si>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</si>
  <si>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</si>
  <si>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</si>
  <si>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</si>
  <si>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</si>
  <si>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</si>
  <si>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</si>
  <si>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</si>
  <si>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</si>
  <si>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</si>
  <si>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</si>
  <si>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</si>
  <si>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</si>
  <si>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</si>
  <si>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</si>
  <si>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</si>
  <si>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</si>
  <si>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</si>
  <si>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</si>
  <si>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</si>
  <si>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</si>
  <si>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</si>
  <si>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</si>
  <si>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</si>
  <si>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</si>
  <si>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</si>
  <si>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</si>
  <si>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</si>
  <si>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</si>
  <si>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</si>
  <si>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</si>
  <si>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</si>
  <si>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</si>
  <si>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</si>
  <si>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</si>
  <si>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</si>
  <si>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</si>
  <si>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</si>
  <si>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</si>
  <si>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</si>
  <si>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</si>
  <si>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</si>
  <si>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</si>
  <si>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</si>
  <si>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</si>
  <si>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</si>
  <si>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</si>
  <si>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</si>
  <si>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</si>
  <si>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</si>
  <si>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</si>
  <si>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</si>
  <si>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</si>
  <si>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</si>
  <si>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</si>
  <si>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</si>
  <si>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</si>
  <si>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</si>
  <si>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</si>
  <si>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</si>
  <si>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</si>
  <si>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</si>
  <si>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</si>
  <si>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</si>
  <si>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</si>
  <si>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</si>
  <si>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</si>
  <si>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</si>
  <si>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</si>
  <si>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</si>
  <si>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</si>
  <si>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</si>
  <si>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</si>
  <si>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</si>
  <si>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</si>
  <si>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</si>
  <si>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</si>
  <si>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</si>
  <si>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</si>
  <si>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</si>
  <si>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</si>
  <si>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</si>
  <si>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</si>
  <si>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</si>
  <si>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</si>
  <si>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</si>
  <si>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</si>
  <si>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</si>
  <si>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</si>
  <si>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</si>
  <si>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</si>
  <si>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</si>
  <si>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</si>
  <si>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</si>
  <si>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</si>
  <si>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</si>
  <si>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</si>
  <si>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</si>
  <si>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</si>
  <si>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</si>
  <si>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</si>
  <si>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</si>
  <si>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</si>
  <si>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</si>
  <si>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</si>
  <si>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</si>
  <si>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</si>
  <si>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</si>
  <si>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</si>
  <si>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</si>
  <si>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</si>
  <si>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</si>
  <si>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</si>
  <si>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</si>
  <si>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</si>
  <si>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</si>
  <si>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</si>
  <si>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</si>
  <si>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</si>
  <si>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</si>
  <si>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</si>
  <si>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</si>
  <si>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</si>
  <si>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</si>
  <si>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</si>
  <si>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</si>
  <si>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</si>
  <si>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</si>
  <si>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</si>
  <si>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</si>
  <si>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</si>
  <si>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</si>
  <si>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</si>
  <si>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</si>
  <si>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</si>
  <si>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</si>
  <si>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</si>
  <si>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</si>
  <si>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</si>
  <si>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</si>
  <si>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</si>
  <si>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</si>
  <si>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</si>
  <si>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</si>
  <si>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</si>
  <si>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</si>
  <si>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</si>
  <si>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</si>
  <si>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</si>
  <si>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</si>
  <si>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</si>
  <si>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</si>
  <si>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</si>
  <si>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</si>
  <si>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</si>
  <si>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</si>
  <si>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</si>
  <si>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</si>
  <si>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</si>
  <si>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</si>
  <si>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</si>
  <si>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</si>
  <si>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</si>
  <si>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</si>
  <si>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</si>
  <si>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</si>
  <si>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</si>
  <si>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</si>
  <si>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</si>
  <si>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</si>
  <si>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</si>
  <si>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</si>
  <si>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</si>
  <si>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</si>
  <si>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</si>
  <si>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</si>
  <si>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</si>
  <si>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</si>
  <si>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</si>
  <si>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</si>
  <si>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</si>
  <si>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</si>
  <si>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</si>
  <si>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</si>
  <si>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</si>
  <si>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</si>
  <si>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</si>
  <si>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</si>
  <si>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</si>
  <si>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</si>
  <si>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</si>
  <si>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</si>
  <si>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</si>
  <si>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</si>
  <si>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</si>
  <si>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</si>
  <si>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</si>
  <si>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</si>
  <si>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</si>
  <si>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</si>
  <si>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</si>
  <si>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</si>
  <si>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</si>
  <si>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</si>
  <si>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</si>
  <si>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</si>
  <si>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</si>
  <si>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</si>
  <si>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</si>
  <si>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</si>
  <si>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</si>
  <si>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</si>
  <si>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</si>
  <si>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</si>
  <si>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</si>
  <si>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</si>
  <si>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</si>
  <si>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</si>
  <si>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</si>
  <si>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</si>
  <si>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</si>
  <si>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</si>
  <si>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</si>
  <si>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</si>
  <si>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</si>
  <si>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</si>
  <si>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</si>
  <si>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</si>
  <si>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</si>
  <si>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</si>
  <si>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</si>
  <si>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</si>
  <si>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</si>
  <si>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</si>
  <si>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</si>
  <si>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</si>
  <si>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</si>
  <si>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</si>
  <si>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</si>
  <si>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</si>
  <si>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</si>
  <si>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</si>
  <si>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</si>
  <si>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</si>
  <si>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</si>
  <si>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</si>
  <si>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</si>
  <si>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</si>
  <si>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</si>
  <si>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</si>
  <si>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</si>
  <si>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</si>
  <si>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</si>
  <si>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</si>
  <si>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</si>
  <si>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</si>
  <si>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</si>
  <si>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</si>
  <si>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</si>
  <si>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</si>
  <si>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</si>
  <si>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</si>
  <si>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</si>
  <si>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</si>
  <si>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</si>
  <si>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</si>
  <si>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</si>
  <si>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</si>
  <si>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</si>
  <si>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</si>
  <si>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</si>
  <si>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</si>
  <si>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</si>
  <si>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</si>
  <si>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</si>
  <si>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</si>
  <si>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</si>
  <si>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</si>
  <si>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</si>
  <si>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</si>
  <si>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</si>
  <si>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</si>
  <si>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</si>
  <si>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</si>
  <si>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</si>
  <si>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</si>
  <si>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</si>
  <si>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</si>
  <si>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</si>
  <si>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</si>
  <si>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</si>
  <si>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</si>
  <si>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</si>
  <si>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</si>
  <si>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</si>
  <si>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</si>
  <si>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</si>
  <si>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</si>
  <si>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</si>
  <si>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</si>
  <si>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</si>
  <si>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</si>
  <si>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</si>
  <si>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</si>
  <si>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</si>
  <si>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</si>
  <si>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</si>
  <si>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</si>
  <si>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</si>
  <si>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</si>
  <si>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</si>
  <si>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</si>
  <si>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</si>
  <si>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</si>
  <si>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</si>
  <si>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</si>
  <si>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</si>
  <si>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</si>
  <si>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</si>
  <si>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</si>
  <si>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</si>
  <si>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</si>
  <si>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</si>
  <si>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</si>
  <si>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</si>
  <si>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</si>
  <si>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</si>
  <si>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</si>
  <si>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</si>
  <si>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</si>
  <si>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</si>
  <si>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</si>
  <si>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</si>
  <si>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</si>
  <si>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</si>
  <si>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</si>
  <si>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</si>
  <si>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</si>
  <si>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</si>
  <si>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</si>
  <si>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</si>
  <si>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</si>
  <si>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</si>
  <si>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</si>
  <si>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</si>
  <si>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</si>
  <si>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</si>
  <si>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</si>
  <si>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</si>
  <si>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</si>
  <si>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</si>
  <si>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</si>
  <si>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</si>
  <si>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</si>
  <si>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</si>
  <si>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</si>
  <si>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</si>
  <si>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</si>
  <si>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</si>
  <si>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</si>
  <si>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</si>
  <si>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</si>
  <si>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</si>
  <si>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</si>
  <si>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</si>
  <si>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</si>
  <si>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</si>
  <si>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</si>
  <si>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</si>
  <si>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</si>
  <si>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</si>
  <si>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</si>
  <si>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</si>
  <si>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</si>
  <si>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</si>
  <si>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</si>
  <si>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</si>
  <si>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</si>
  <si>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</si>
  <si>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</si>
  <si>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</si>
  <si>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</si>
  <si>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</si>
  <si>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</si>
  <si>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</si>
  <si>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</si>
  <si>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</si>
  <si>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</si>
  <si>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</si>
  <si>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</si>
  <si>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</si>
  <si>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</si>
  <si>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</si>
  <si>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</si>
  <si>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</si>
  <si>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</si>
  <si>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</si>
  <si>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</si>
  <si>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</si>
  <si>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</si>
  <si>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</si>
  <si>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</si>
  <si>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</si>
  <si>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</si>
  <si>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</si>
  <si>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</si>
  <si>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</si>
  <si>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</si>
  <si>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</si>
  <si>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</si>
  <si>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</si>
  <si>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</si>
  <si>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</si>
  <si>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</si>
  <si>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</si>
  <si>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</si>
  <si>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</si>
  <si>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</si>
  <si>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</si>
  <si>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</si>
  <si>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</si>
  <si>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</si>
  <si>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</si>
  <si>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</si>
  <si>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</si>
  <si>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</si>
  <si>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</si>
  <si>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</si>
  <si>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</si>
  <si>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</si>
  <si>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</si>
  <si>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</si>
  <si>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</si>
  <si>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</si>
  <si>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</si>
  <si>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</si>
  <si>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</si>
  <si>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</si>
  <si>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</si>
  <si>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</si>
  <si>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</si>
  <si>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</si>
  <si>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</si>
  <si>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</si>
  <si>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</si>
  <si>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</si>
  <si>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</si>
  <si>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</si>
  <si>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</si>
  <si>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</si>
  <si>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</si>
  <si>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</si>
  <si>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</si>
  <si>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</si>
  <si>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</si>
  <si>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</si>
  <si>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</si>
  <si>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</si>
  <si>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</si>
  <si>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</si>
  <si>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</si>
  <si>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</si>
  <si>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</si>
  <si>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</si>
  <si>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</si>
  <si>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</si>
  <si>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</si>
  <si>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</si>
  <si>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</si>
  <si>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</si>
  <si>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</si>
  <si>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</si>
  <si>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</si>
  <si>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</si>
  <si>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</si>
  <si>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</si>
  <si>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</si>
  <si>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</si>
  <si>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</si>
  <si>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</si>
  <si>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</si>
  <si>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</si>
  <si>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</si>
  <si>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</si>
  <si>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</si>
  <si>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</si>
  <si>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</si>
  <si>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</si>
  <si>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</si>
  <si>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</si>
  <si>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</si>
  <si>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</si>
  <si>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</si>
  <si>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</si>
  <si>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</si>
  <si>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</si>
  <si>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</si>
  <si>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</si>
  <si>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</si>
  <si>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</si>
  <si>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</si>
  <si>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</si>
  <si>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</si>
  <si>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</si>
  <si>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</si>
  <si>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</si>
  <si>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</si>
  <si>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</si>
  <si>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</si>
  <si>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</si>
  <si>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</si>
  <si>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</si>
  <si>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</si>
  <si>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</si>
  <si>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</si>
  <si>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</si>
  <si>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</si>
  <si>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</si>
  <si>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</si>
  <si>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</si>
  <si>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</si>
  <si>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</si>
  <si>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</si>
  <si>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</si>
  <si>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</si>
  <si>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</si>
  <si>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</si>
  <si>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</si>
  <si>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</si>
  <si>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</si>
  <si>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</si>
  <si>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</si>
  <si>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</si>
  <si>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</si>
  <si>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</si>
  <si>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</si>
  <si>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</si>
  <si>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</si>
  <si>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</si>
  <si>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</si>
  <si>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</si>
  <si>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</si>
  <si>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</si>
  <si>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</si>
  <si>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</si>
  <si>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</si>
  <si>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</si>
  <si>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</si>
  <si>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</si>
  <si>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</si>
  <si>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</si>
  <si>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</si>
  <si>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</si>
  <si>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</si>
  <si>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</si>
  <si>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</si>
  <si>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</si>
  <si>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</si>
  <si>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</si>
  <si>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</si>
  <si>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</si>
  <si>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</si>
  <si>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</si>
  <si>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</si>
  <si>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</si>
  <si>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</si>
  <si>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</si>
  <si>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</si>
  <si>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</si>
  <si>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</si>
  <si>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</si>
  <si>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</si>
  <si>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</si>
  <si>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</si>
  <si>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</si>
  <si>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</si>
  <si>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</si>
  <si>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</si>
  <si>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</si>
  <si>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</si>
  <si>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</si>
  <si>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</si>
  <si>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</si>
  <si>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</si>
  <si>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</si>
  <si>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</si>
  <si>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</si>
  <si>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</si>
  <si>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</si>
  <si>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</si>
  <si>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</si>
  <si>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</si>
  <si>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</si>
  <si>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</si>
  <si>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</si>
  <si>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</si>
  <si>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</si>
  <si>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</si>
  <si>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</si>
  <si>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</si>
  <si>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</si>
  <si>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</si>
  <si>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</si>
  <si>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</si>
  <si>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</si>
  <si>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</si>
  <si>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</si>
  <si>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</si>
  <si>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</si>
  <si>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</si>
  <si>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</si>
  <si>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</si>
  <si>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</si>
  <si>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</si>
  <si>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</si>
  <si>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</si>
  <si>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</si>
  <si>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</si>
  <si>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</si>
  <si>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</si>
  <si>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</si>
  <si>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</si>
  <si>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</si>
  <si>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</si>
  <si>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</si>
  <si>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</si>
  <si>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</si>
  <si>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</si>
  <si>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</si>
  <si>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</si>
  <si>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</si>
  <si>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</si>
  <si>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</si>
  <si>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</si>
  <si>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</si>
  <si>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</si>
  <si>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</si>
  <si>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</si>
  <si>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</si>
  <si>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</si>
  <si>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</si>
  <si>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</si>
  <si>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</si>
  <si>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</si>
  <si>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</si>
  <si>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</si>
  <si>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</si>
  <si>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</si>
  <si>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</si>
  <si>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</si>
  <si>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</si>
  <si>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</si>
  <si>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</si>
  <si>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</si>
  <si>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</si>
  <si>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</si>
  <si>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</si>
  <si>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</si>
  <si>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</si>
  <si>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</si>
  <si>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</si>
  <si>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</si>
  <si>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</si>
  <si>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</si>
  <si>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</si>
  <si>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</si>
  <si>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</si>
  <si>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</si>
  <si>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</si>
  <si>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</si>
  <si>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</si>
  <si>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</si>
  <si>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</si>
  <si>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</si>
  <si>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</si>
  <si>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</si>
  <si>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</si>
  <si>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</si>
  <si>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</si>
  <si>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</si>
  <si>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</si>
  <si>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</si>
  <si>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</si>
  <si>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</si>
  <si>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</si>
  <si>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</si>
  <si>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</si>
  <si>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</si>
  <si>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</si>
  <si>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</si>
  <si>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</si>
  <si>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</si>
  <si>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</si>
  <si>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</si>
  <si>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</si>
  <si>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</si>
  <si>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</si>
  <si>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</si>
  <si>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</si>
  <si>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</si>
  <si>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</si>
  <si>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</si>
  <si>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</si>
  <si>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</si>
  <si>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</si>
  <si>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</si>
  <si>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</si>
  <si>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</si>
  <si>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</si>
  <si>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</si>
  <si>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</si>
  <si>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</si>
  <si>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</si>
  <si>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</si>
  <si>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</si>
  <si>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</si>
  <si>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</si>
  <si>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</si>
  <si>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</si>
  <si>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</si>
  <si>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</si>
  <si>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</si>
  <si>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</si>
  <si>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</si>
  <si>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</si>
  <si>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</si>
  <si>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</si>
  <si>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</si>
  <si>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</si>
  <si>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</si>
  <si>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</si>
  <si>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</si>
  <si>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</si>
  <si>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</si>
  <si>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</si>
  <si>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</si>
  <si>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</si>
  <si>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</si>
  <si>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</si>
  <si>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</si>
  <si>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</si>
  <si>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</si>
  <si>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</si>
  <si>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</si>
  <si>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</si>
  <si>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</si>
  <si>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</si>
  <si>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</si>
  <si>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</si>
  <si>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</si>
  <si>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</si>
  <si>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</si>
  <si>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</si>
  <si>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</si>
  <si>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</si>
  <si>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</si>
  <si>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</si>
  <si>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</si>
  <si>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</si>
  <si>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</si>
  <si>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</si>
  <si>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</si>
  <si>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</si>
  <si>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</si>
  <si>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</si>
  <si>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</si>
  <si>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</si>
  <si>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</si>
  <si>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</si>
  <si>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</si>
  <si>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</si>
  <si>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</si>
  <si>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</si>
  <si>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</si>
  <si>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</si>
  <si>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</si>
  <si>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</si>
  <si>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</si>
  <si>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</si>
  <si>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</si>
  <si>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</si>
  <si>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</si>
  <si>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</si>
  <si>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</si>
  <si>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</si>
  <si>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</si>
  <si>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</si>
  <si>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</si>
  <si>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</si>
  <si>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</si>
  <si>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</si>
  <si>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</si>
  <si>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</si>
  <si>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</si>
  <si>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</si>
  <si>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</si>
  <si>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</si>
  <si>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</si>
  <si>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</si>
  <si>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</si>
  <si>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</si>
  <si>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</si>
  <si>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</si>
  <si>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</si>
  <si>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</si>
  <si>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</si>
  <si>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</si>
  <si>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</si>
  <si>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</si>
  <si>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</si>
  <si>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</si>
  <si>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</si>
  <si>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</si>
  <si>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</si>
  <si>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</si>
  <si>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</si>
  <si>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</si>
  <si>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</si>
  <si>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</si>
  <si>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</si>
  <si>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</si>
  <si>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</si>
  <si>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</si>
  <si>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</si>
  <si>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</si>
  <si>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</si>
  <si>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</si>
  <si>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</si>
  <si>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</si>
  <si>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</si>
  <si>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</si>
  <si>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</si>
  <si>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</si>
  <si>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</si>
  <si>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</si>
  <si>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</si>
  <si>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</si>
  <si>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</si>
  <si>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</si>
  <si>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</si>
  <si>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</si>
  <si>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</si>
  <si>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</si>
  <si>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</si>
  <si>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</si>
  <si>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</si>
  <si>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</si>
  <si>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</si>
  <si>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</si>
  <si>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</si>
  <si>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</si>
  <si>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</si>
  <si>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>Column16368</t>
  </si>
  <si>
    <t>Column16369</t>
  </si>
  <si>
    <t>Column16370</t>
  </si>
  <si>
    <t>Column16371</t>
  </si>
  <si>
    <t>Column16372</t>
  </si>
  <si>
    <t>Column16373</t>
  </si>
  <si>
    <t>Column16374</t>
  </si>
  <si>
    <t>Column16375</t>
  </si>
  <si>
    <t>Column16376</t>
  </si>
  <si>
    <t>Column16377</t>
  </si>
  <si>
    <t>Column16378</t>
  </si>
  <si>
    <t>Column16379</t>
  </si>
  <si>
    <t>Column16380</t>
  </si>
  <si>
    <t>Column16381</t>
  </si>
  <si>
    <t>Column16382</t>
  </si>
  <si>
    <t>Column16383</t>
  </si>
  <si>
    <t>Column16384</t>
  </si>
  <si>
    <t>List of fecal metabolites. Fecal samples were processed according to Metablon's platform.</t>
  </si>
  <si>
    <t>AVG MA (PMA=35.5weeks)</t>
  </si>
  <si>
    <t>AVG MB (PMA=29.7weeks)</t>
  </si>
  <si>
    <t>AVG MC (PMA=30weeks)</t>
  </si>
  <si>
    <t>AVG MD (PMA=34.3 weeks)</t>
  </si>
  <si>
    <t>Average Late (PMA&gt;30weeks)</t>
  </si>
  <si>
    <t>Average Early (PMA≤30weeks)</t>
  </si>
  <si>
    <t>Table 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</si>
</sst>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4" fontId="0" fillId="0" borderId="0" xfId="0" applyNumberFormat="1" applyFill="1" applyAlignment="1">
      <alignment horizontal="center" vertical="center" wrapText="1"/>
    </xf>
    <xf numFmtId="16" fontId="0" fillId="0" borderId="0" xfId="0" applyNumberForma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9" fontId="0" fillId="0" borderId="0" xfId="0" applyNumberForma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</cellXfs>
  <cellStyles count="1">
    <cellStyle name="Normal" xfId="0" builtinId="0"/>
  </cellStyles>
  <dxfs count="16386"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7AD679-1255-7F47-B8DC-C905B9EF173E}" name="Table1" displayName="Table1" ref="A1:XFD2" insertRow="1" insertRowShift="1" totalsRowShown="0" headerRowDxfId="16385" dataDxfId="16384">
  <autoFilter ref="A1:XFD2" xr:uid="{D182C68F-C6B5-2A41-AD1B-79859E748E7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  <filterColumn colId="16260" hiddenButton="1"/>
    <filterColumn colId="16261" hiddenButton="1"/>
    <filterColumn colId="16262" hiddenButton="1"/>
    <filterColumn colId="16263" hiddenButton="1"/>
    <filterColumn colId="16264" hiddenButton="1"/>
    <filterColumn colId="16265" hiddenButton="1"/>
    <filterColumn colId="16266" hiddenButton="1"/>
    <filterColumn colId="16267" hiddenButton="1"/>
    <filterColumn colId="16268" hiddenButton="1"/>
    <filterColumn colId="16269" hiddenButton="1"/>
    <filterColumn colId="16270" hiddenButton="1"/>
    <filterColumn colId="16271" hiddenButton="1"/>
    <filterColumn colId="16272" hiddenButton="1"/>
    <filterColumn colId="16273" hiddenButton="1"/>
    <filterColumn colId="16274" hiddenButton="1"/>
    <filterColumn colId="16275" hiddenButton="1"/>
    <filterColumn colId="16276" hiddenButton="1"/>
    <filterColumn colId="16277" hiddenButton="1"/>
    <filterColumn colId="16278" hiddenButton="1"/>
    <filterColumn colId="16279" hiddenButton="1"/>
    <filterColumn colId="16280" hiddenButton="1"/>
    <filterColumn colId="16281" hiddenButton="1"/>
    <filterColumn colId="16282" hiddenButton="1"/>
    <filterColumn colId="16283" hiddenButton="1"/>
    <filterColumn colId="16284" hiddenButton="1"/>
    <filterColumn colId="16285" hiddenButton="1"/>
    <filterColumn colId="16286" hiddenButton="1"/>
    <filterColumn colId="16287" hiddenButton="1"/>
    <filterColumn colId="16288" hiddenButton="1"/>
    <filterColumn colId="16289" hiddenButton="1"/>
    <filterColumn colId="16290" hiddenButton="1"/>
    <filterColumn colId="16291" hiddenButton="1"/>
    <filterColumn colId="16292" hiddenButton="1"/>
    <filterColumn colId="16293" hiddenButton="1"/>
    <filterColumn colId="16294" hiddenButton="1"/>
    <filterColumn colId="16295" hiddenButton="1"/>
    <filterColumn colId="16296" hiddenButton="1"/>
    <filterColumn colId="16297" hiddenButton="1"/>
    <filterColumn colId="16298" hiddenButton="1"/>
    <filterColumn colId="16299" hiddenButton="1"/>
    <filterColumn colId="16300" hiddenButton="1"/>
    <filterColumn colId="16301" hiddenButton="1"/>
    <filterColumn colId="16302" hiddenButton="1"/>
    <filterColumn colId="16303" hiddenButton="1"/>
    <filterColumn colId="16304" hiddenButton="1"/>
    <filterColumn colId="16305" hiddenButton="1"/>
    <filterColumn colId="16306" hiddenButton="1"/>
    <filterColumn colId="16307" hiddenButton="1"/>
    <filterColumn colId="16308" hiddenButton="1"/>
    <filterColumn colId="16309" hiddenButton="1"/>
    <filterColumn colId="16310" hiddenButton="1"/>
    <filterColumn colId="16311" hiddenButton="1"/>
    <filterColumn colId="16312" hiddenButton="1"/>
    <filterColumn colId="16313" hiddenButton="1"/>
    <filterColumn colId="16314" hiddenButton="1"/>
    <filterColumn colId="16315" hiddenButton="1"/>
    <filterColumn colId="16316" hiddenButton="1"/>
    <filterColumn colId="16317" hiddenButton="1"/>
    <filterColumn colId="16318" hiddenButton="1"/>
    <filterColumn colId="16319" hiddenButton="1"/>
    <filterColumn colId="16320" hiddenButton="1"/>
    <filterColumn colId="16321" hiddenButton="1"/>
    <filterColumn colId="16322" hiddenButton="1"/>
    <filterColumn colId="16323" hiddenButton="1"/>
    <filterColumn colId="16324" hiddenButton="1"/>
    <filterColumn colId="16325" hiddenButton="1"/>
    <filterColumn colId="16326" hiddenButton="1"/>
    <filterColumn colId="16327" hiddenButton="1"/>
    <filterColumn colId="16328" hiddenButton="1"/>
    <filterColumn colId="16329" hiddenButton="1"/>
    <filterColumn colId="16330" hiddenButton="1"/>
    <filterColumn colId="16331" hiddenButton="1"/>
    <filterColumn colId="16332" hiddenButton="1"/>
    <filterColumn colId="16333" hiddenButton="1"/>
    <filterColumn colId="16334" hiddenButton="1"/>
    <filterColumn colId="16335" hiddenButton="1"/>
    <filterColumn colId="16336" hiddenButton="1"/>
    <filterColumn colId="16337" hiddenButton="1"/>
    <filterColumn colId="16338" hiddenButton="1"/>
    <filterColumn colId="16339" hiddenButton="1"/>
    <filterColumn colId="16340" hiddenButton="1"/>
    <filterColumn colId="16341" hiddenButton="1"/>
    <filterColumn colId="16342" hiddenButton="1"/>
    <filterColumn colId="16343" hiddenButton="1"/>
    <filterColumn colId="16344" hiddenButton="1"/>
    <filterColumn colId="16345" hiddenButton="1"/>
    <filterColumn colId="16346" hiddenButton="1"/>
    <filterColumn colId="16347" hiddenButton="1"/>
    <filterColumn colId="16348" hiddenButton="1"/>
    <filterColumn colId="16349" hiddenButton="1"/>
    <filterColumn colId="16350" hiddenButton="1"/>
    <filterColumn colId="16351" hiddenButton="1"/>
    <filterColumn colId="16352" hiddenButton="1"/>
    <filterColumn colId="16353" hiddenButton="1"/>
    <filterColumn colId="16354" hiddenButton="1"/>
    <filterColumn colId="16355" hiddenButton="1"/>
    <filterColumn colId="16356" hiddenButton="1"/>
    <filterColumn colId="16357" hiddenButton="1"/>
    <filterColumn colId="16358" hiddenButton="1"/>
    <filterColumn colId="16359" hiddenButton="1"/>
    <filterColumn colId="16360" hiddenButton="1"/>
    <filterColumn colId="16361" hiddenButton="1"/>
    <filterColumn colId="16362" hiddenButton="1"/>
    <filterColumn colId="16363" hiddenButton="1"/>
    <filterColumn colId="16364" hiddenButton="1"/>
    <filterColumn colId="16365" hiddenButton="1"/>
    <filterColumn colId="16366" hiddenButton="1"/>
    <filterColumn colId="16367" hiddenButton="1"/>
    <filterColumn colId="16368" hiddenButton="1"/>
    <filterColumn colId="16369" hiddenButton="1"/>
    <filterColumn colId="16370" hiddenButton="1"/>
    <filterColumn colId="16371" hiddenButton="1"/>
    <filterColumn colId="16372" hiddenButton="1"/>
    <filterColumn colId="16373" hiddenButton="1"/>
    <filterColumn colId="16374" hiddenButton="1"/>
    <filterColumn colId="16375" hiddenButton="1"/>
    <filterColumn colId="16376" hiddenButton="1"/>
    <filterColumn colId="16377" hiddenButton="1"/>
    <filterColumn colId="16378" hiddenButton="1"/>
    <filterColumn colId="16379" hiddenButton="1"/>
    <filterColumn colId="16380" hiddenButton="1"/>
    <filterColumn colId="16381" hiddenButton="1"/>
    <filterColumn colId="16382" hiddenButton="1"/>
    <filterColumn colId="16383" hiddenButton="1"/>
  </autoFilter>
  <tableColumns count="16384">
    <tableColumn id="1" xr3:uid="{78CD0B46-F1EE-6042-BE8A-0FE1FF8A230B}" name="Table S2." dataDxfId="16383"/>
    <tableColumn id="2" xr3:uid="{C377817D-A96A-7448-92AF-E10E3392D628}" name="List of fecal metabolites. Fecal samples were processed according to Metablon's platform." dataDxfId="16382"/>
    <tableColumn id="3" xr3:uid="{7D08AE56-C987-1B4B-94CA-08295F64D2CA}" name="Column1" dataDxfId="16381"/>
    <tableColumn id="4" xr3:uid="{7BF2D049-55BE-2F4A-9629-C5691E0EF41A}" name="Column2" dataDxfId="16380"/>
    <tableColumn id="5" xr3:uid="{1D9470CB-3D93-DC40-B11A-2B24201C33AE}" name="Column3" dataDxfId="16379"/>
    <tableColumn id="6" xr3:uid="{A2520985-A46C-D24B-9E18-A9EEC91629CB}" name="Column4" dataDxfId="16378"/>
    <tableColumn id="7" xr3:uid="{4C420702-F00B-9445-92FE-7890B41A003C}" name="Column5" dataDxfId="16377"/>
    <tableColumn id="8" xr3:uid="{E07BADE4-F026-BB43-9195-924C13878FEA}" name="Column6" dataDxfId="16376"/>
    <tableColumn id="9" xr3:uid="{7F3601B1-4046-FE4C-99FF-174E5DFABAE2}" name="Column7" dataDxfId="16375"/>
    <tableColumn id="10" xr3:uid="{81CBF773-1181-2F40-BA29-D77D766341E1}" name="Column8" dataDxfId="16374"/>
    <tableColumn id="11" xr3:uid="{DE4194B4-4802-1347-9A09-5C49AD44CE30}" name="Column11" dataDxfId="16373"/>
    <tableColumn id="12" xr3:uid="{3263DC5B-F43D-C743-B234-DE420EED3451}" name="Column12" dataDxfId="16372"/>
    <tableColumn id="13" xr3:uid="{8179BDDD-93A0-6641-B8A3-ED1E8F304E4E}" name="Column13" dataDxfId="16371"/>
    <tableColumn id="14" xr3:uid="{B1D8CB6D-08E5-0144-B997-D15BB2AA28B9}" name="Column14" dataDxfId="16370"/>
    <tableColumn id="15" xr3:uid="{65F81CD9-92E3-D349-BACB-00892A569A97}" name="Column15" dataDxfId="16369"/>
    <tableColumn id="16" xr3:uid="{5660B889-806C-314D-A909-574029819B2F}" name="Column16" dataDxfId="16368"/>
    <tableColumn id="17" xr3:uid="{8FB094ED-FA76-3641-8308-B2E45AE71F43}" name="Column17" dataDxfId="16367"/>
    <tableColumn id="18" xr3:uid="{2AB8C1C2-7DE7-CE42-B518-B66B1B0C5AC1}" name="Column18" dataDxfId="16366"/>
    <tableColumn id="19" xr3:uid="{61C3BA9F-124D-E147-9402-AC98AC4F36AC}" name="Column19" dataDxfId="16365"/>
    <tableColumn id="20" xr3:uid="{0DB1F059-7D4D-1644-BD73-CC51485500CB}" name="Column20" dataDxfId="16364"/>
    <tableColumn id="21" xr3:uid="{B5A10A7D-B045-9747-805B-A82BB64B742F}" name="Column21" dataDxfId="16363"/>
    <tableColumn id="22" xr3:uid="{C82B1BB1-DAF5-514E-A099-20A3425728A9}" name="Column22" dataDxfId="16362"/>
    <tableColumn id="23" xr3:uid="{B4332327-C1A3-F74C-847C-E90B885BB09A}" name="Column23" dataDxfId="16361"/>
    <tableColumn id="24" xr3:uid="{F0D0C558-D6DB-4847-88EE-85C2CC1F1527}" name="Column24" dataDxfId="16360"/>
    <tableColumn id="25" xr3:uid="{368A5D8C-496D-644F-914A-A9628D2940C2}" name="Column25" dataDxfId="16359"/>
    <tableColumn id="26" xr3:uid="{9DE38FF4-1847-6E40-B4A0-48E16F5F8186}" name="Column26" dataDxfId="16358"/>
    <tableColumn id="27" xr3:uid="{FF12687E-4811-7945-BB00-8BB29F0B3E2F}" name="Column27" dataDxfId="16357"/>
    <tableColumn id="28" xr3:uid="{AA129CDA-1F48-BE47-8776-BDAEC86BA293}" name="Column28" dataDxfId="16356"/>
    <tableColumn id="29" xr3:uid="{66395ACE-C8C4-FA44-9FD6-1B439CB3274B}" name="Column29" dataDxfId="16355"/>
    <tableColumn id="30" xr3:uid="{22D0C7B9-1012-3848-B3FD-204A8930B498}" name="Column30" dataDxfId="16354"/>
    <tableColumn id="31" xr3:uid="{7A2FAB72-76E5-BE45-AB04-9E2EBB54533F}" name="Column31" dataDxfId="16353"/>
    <tableColumn id="32" xr3:uid="{BD83E390-B6E5-364B-B073-DF107F4FFA43}" name="Column32" dataDxfId="16352"/>
    <tableColumn id="33" xr3:uid="{91BD370E-C0B0-AB45-9626-5A5D5B5AFC77}" name="Column33" dataDxfId="16351"/>
    <tableColumn id="34" xr3:uid="{719B6CEB-AABE-684C-ABC6-DE00D5B10F6A}" name="Column34" dataDxfId="16350"/>
    <tableColumn id="35" xr3:uid="{D3934893-3DC2-954C-9BB5-A26D58048B01}" name="Column35" dataDxfId="16349"/>
    <tableColumn id="36" xr3:uid="{88725474-308A-7145-8539-35EF6AB42C20}" name="Column36" dataDxfId="16348"/>
    <tableColumn id="37" xr3:uid="{2C2EF2A5-650A-6E43-92D7-C62C99507738}" name="Column37" dataDxfId="16347"/>
    <tableColumn id="38" xr3:uid="{191D1B3A-DCBD-044F-948A-0FE9AE5E1181}" name="Column38" dataDxfId="16346"/>
    <tableColumn id="39" xr3:uid="{0144D2EB-D9AE-374D-A1AD-F53C9887879F}" name="Column39" dataDxfId="16345"/>
    <tableColumn id="40" xr3:uid="{7CA07D99-D2F6-1C4A-B0A4-EF9A6FB570E5}" name="Column40" dataDxfId="16344"/>
    <tableColumn id="41" xr3:uid="{E49341BA-AED4-104F-A7F7-E335E7A04421}" name="Column41" dataDxfId="16343"/>
    <tableColumn id="42" xr3:uid="{3591EB01-7159-3242-882D-DD70C5191EC6}" name="Column42" dataDxfId="16342"/>
    <tableColumn id="43" xr3:uid="{E44803EC-3842-2B48-A0AC-C8292DAC1685}" name="Column43" dataDxfId="16341"/>
    <tableColumn id="44" xr3:uid="{92C8A770-96BD-3046-BB8F-F74B20A45E0E}" name="Column44" dataDxfId="16340"/>
    <tableColumn id="45" xr3:uid="{5C466911-DCAD-944C-B9C0-28FA64CF7D7C}" name="Column45" dataDxfId="16339"/>
    <tableColumn id="46" xr3:uid="{29645E24-FC43-B741-8FA4-55E7D2A7FD70}" name="Column46" dataDxfId="16338"/>
    <tableColumn id="47" xr3:uid="{64FB6419-A53C-0245-BA0A-BF7AF28078CB}" name="Column47" dataDxfId="16337"/>
    <tableColumn id="48" xr3:uid="{84C9E9EC-FBC5-0340-8371-295DB3B269DE}" name="Column48" dataDxfId="16336"/>
    <tableColumn id="49" xr3:uid="{4BED7518-CB82-8F4B-8F24-FACEE1042FCD}" name="Column49" dataDxfId="16335"/>
    <tableColumn id="50" xr3:uid="{8968DD1B-7F87-6946-BAD0-2D8E5F700C6F}" name="Column50" dataDxfId="16334"/>
    <tableColumn id="51" xr3:uid="{FCEE0BEA-8776-2F48-A89C-B06452EAD174}" name="Column51" dataDxfId="16333"/>
    <tableColumn id="52" xr3:uid="{4A707014-E269-8E42-8AA7-CADFD13D11B0}" name="Column52" dataDxfId="16332"/>
    <tableColumn id="53" xr3:uid="{34687A19-45AF-524D-964A-BBE812BFAA9C}" name="Column53" dataDxfId="16331"/>
    <tableColumn id="54" xr3:uid="{BFD587A3-CBD5-1A44-98E2-732D6B85F016}" name="Column54" dataDxfId="16330"/>
    <tableColumn id="55" xr3:uid="{D0703D70-E0AC-364A-A25C-DDBB4397503A}" name="Column55" dataDxfId="16329"/>
    <tableColumn id="56" xr3:uid="{B98316E3-ACD6-5544-B1A7-3A8FD1A7AE3C}" name="Column56" dataDxfId="16328"/>
    <tableColumn id="57" xr3:uid="{93A54439-94F2-5646-A92A-137D49BC7DEF}" name="Column57" dataDxfId="16327"/>
    <tableColumn id="58" xr3:uid="{E9ACD764-BBD4-DC40-BA9E-2B2A489E1FAC}" name="Column58" dataDxfId="16326"/>
    <tableColumn id="59" xr3:uid="{815F1C9A-BFCA-E240-8CD2-269FFB8EE3A6}" name="Column59" dataDxfId="16325"/>
    <tableColumn id="60" xr3:uid="{8B079357-D32A-0D49-87B2-75D11F164BB0}" name="Column60" dataDxfId="16324"/>
    <tableColumn id="61" xr3:uid="{A0C106EB-168D-D643-B975-C6C9D4C5290C}" name="Column61" dataDxfId="16323"/>
    <tableColumn id="62" xr3:uid="{2E94D495-0A3D-F347-B420-8DDAE45D9117}" name="Column62" dataDxfId="16322"/>
    <tableColumn id="63" xr3:uid="{3CD37A6B-DA37-A34B-9AB1-A802862FFE23}" name="Column63" dataDxfId="16321"/>
    <tableColumn id="64" xr3:uid="{E2B6B31C-5AED-574B-BF13-C1680A988DAE}" name="Column64" dataDxfId="16320"/>
    <tableColumn id="65" xr3:uid="{4E352992-5083-284C-9988-D3AE13900EAB}" name="Column65" dataDxfId="16319"/>
    <tableColumn id="66" xr3:uid="{15916CD5-AD84-3A4A-82BD-A0889E723A45}" name="Column66" dataDxfId="16318"/>
    <tableColumn id="67" xr3:uid="{DC68D33F-E358-4844-AD9C-98B0EF71FCD8}" name="Column67" dataDxfId="16317"/>
    <tableColumn id="68" xr3:uid="{0A3DE506-5ACF-7341-B310-7585BE2E2A98}" name="Column68" dataDxfId="16316"/>
    <tableColumn id="69" xr3:uid="{B6434C15-2A44-B145-8C57-9AF16C7B37DC}" name="Column69" dataDxfId="16315"/>
    <tableColumn id="70" xr3:uid="{4B803CB5-CDD6-4340-BD3D-44195A4A048B}" name="Column70" dataDxfId="16314"/>
    <tableColumn id="71" xr3:uid="{FDF37313-0518-534A-A14A-B625A4B318A3}" name="Column71" dataDxfId="16313"/>
    <tableColumn id="72" xr3:uid="{47D2FE87-71FE-3A4D-B29F-E82DECA52710}" name="Column72" dataDxfId="16312"/>
    <tableColumn id="73" xr3:uid="{50423364-7E16-4E49-BC8F-BA328BFA4CB4}" name="Column73" dataDxfId="16311"/>
    <tableColumn id="74" xr3:uid="{B9AC63D9-0D5E-5E45-AC72-75DA0B302CC2}" name="Column74" dataDxfId="16310"/>
    <tableColumn id="75" xr3:uid="{E4C8059A-D31C-F04F-8A9E-884A448A51D2}" name="Column75" dataDxfId="16309"/>
    <tableColumn id="76" xr3:uid="{BB893DFF-51B5-B942-806E-4F63E193D58C}" name="Column76" dataDxfId="16308"/>
    <tableColumn id="77" xr3:uid="{3C0330B3-E5BC-C846-8378-58A4020076D7}" name="Column77" dataDxfId="16307"/>
    <tableColumn id="78" xr3:uid="{DAB2BDBC-22A2-F542-8836-189325A7E0F2}" name="Column78" dataDxfId="16306"/>
    <tableColumn id="79" xr3:uid="{53B9E129-1647-6048-83CD-7F2CCC3C224D}" name="Column79" dataDxfId="16305"/>
    <tableColumn id="80" xr3:uid="{E83565BE-49AD-314A-88FE-268CE5AFB92E}" name="Column80" dataDxfId="16304"/>
    <tableColumn id="81" xr3:uid="{FF74E85C-F95A-224F-8666-C0C200D09D65}" name="Column81" dataDxfId="16303"/>
    <tableColumn id="82" xr3:uid="{788FE9AB-4B6F-9C4B-B5E5-609C7050D1C7}" name="Column82" dataDxfId="16302"/>
    <tableColumn id="83" xr3:uid="{15A49A25-D7C5-6845-9644-173A67CB00B4}" name="Column83" dataDxfId="16301"/>
    <tableColumn id="84" xr3:uid="{FFA229D8-6C74-5D4A-8EC2-ECF882F5C4C7}" name="Column84" dataDxfId="16300"/>
    <tableColumn id="85" xr3:uid="{0F510107-3879-0F47-A6F4-82805B35FF40}" name="Column85" dataDxfId="16299"/>
    <tableColumn id="86" xr3:uid="{6E77654D-7958-BE46-BB6D-A3720E676ADC}" name="Column86" dataDxfId="16298"/>
    <tableColumn id="87" xr3:uid="{3D784B80-796D-A04B-892C-3334907AE0A5}" name="Column87" dataDxfId="16297"/>
    <tableColumn id="88" xr3:uid="{ABAE7343-6FDF-6743-BBFC-73504E3CC014}" name="Column88" dataDxfId="16296"/>
    <tableColumn id="89" xr3:uid="{B5696653-BBD3-6249-B4F8-113F24887558}" name="Column89" dataDxfId="16295"/>
    <tableColumn id="90" xr3:uid="{ADF1BFDA-1D41-E845-BB96-77CD651B0371}" name="Column90" dataDxfId="16294"/>
    <tableColumn id="91" xr3:uid="{F271A7A7-10CE-7447-84BE-24D1F8506C52}" name="Column91" dataDxfId="16293"/>
    <tableColumn id="92" xr3:uid="{F563BB10-4AAC-CF43-9C0B-375C3D46A59B}" name="Column92" dataDxfId="16292"/>
    <tableColumn id="93" xr3:uid="{9703C414-49AA-304F-9C01-0CE89A7CBD65}" name="Column93" dataDxfId="16291"/>
    <tableColumn id="94" xr3:uid="{6DF26E23-E4B1-D74E-A758-9C9DF1E4D55A}" name="Column94" dataDxfId="16290"/>
    <tableColumn id="95" xr3:uid="{7A05F75C-F53F-0D41-990A-56F4DE627D1C}" name="Column95" dataDxfId="16289"/>
    <tableColumn id="96" xr3:uid="{BBF5BE21-B719-D94A-82D9-98EADA9F8F6F}" name="Column96" dataDxfId="16288"/>
    <tableColumn id="97" xr3:uid="{38FBE07D-03E1-6746-8DF1-7D78BD95D0FA}" name="Column97" dataDxfId="16287"/>
    <tableColumn id="98" xr3:uid="{E31ADCFA-EF1B-1D45-928B-72765B778DB1}" name="Column98" dataDxfId="16286"/>
    <tableColumn id="99" xr3:uid="{88381D78-FD21-D242-A772-28D55E0A8916}" name="Column99" dataDxfId="16285"/>
    <tableColumn id="100" xr3:uid="{EB50C5FC-E400-824B-9427-48EBE03BAD07}" name="Column100" dataDxfId="16284"/>
    <tableColumn id="101" xr3:uid="{EF4E3015-47DD-DC4D-BB3B-78FECF6D90D0}" name="Column101" dataDxfId="16283"/>
    <tableColumn id="102" xr3:uid="{DF736130-9902-5E4F-AC2C-48891EFB6700}" name="Column102" dataDxfId="16282"/>
    <tableColumn id="103" xr3:uid="{7B48B8A0-DEDD-7641-87CE-4F7E12CC210E}" name="Column103" dataDxfId="16281"/>
    <tableColumn id="104" xr3:uid="{82DD6CA1-144C-6642-9150-75E8A6A6A370}" name="Column104" dataDxfId="16280"/>
    <tableColumn id="105" xr3:uid="{5B3DA050-B35D-124E-B522-1D91260AC329}" name="Column105" dataDxfId="16279"/>
    <tableColumn id="106" xr3:uid="{2B6B2767-2BC8-5F49-9828-3BABB12CFD2C}" name="Column106" dataDxfId="16278"/>
    <tableColumn id="107" xr3:uid="{E41E6A59-6F9F-3C43-B11F-950CDDBC515C}" name="Column107" dataDxfId="16277"/>
    <tableColumn id="108" xr3:uid="{4CE0A2C4-98FC-1B46-BB2E-12FA38894919}" name="Column108" dataDxfId="16276"/>
    <tableColumn id="109" xr3:uid="{CC31DA96-CD7F-B744-AEE9-C526A2202B9F}" name="Column109" dataDxfId="16275"/>
    <tableColumn id="110" xr3:uid="{78522E27-AAF0-B04A-876D-C5133F6E3992}" name="Column110" dataDxfId="16274"/>
    <tableColumn id="111" xr3:uid="{D14B5211-CBA9-F141-9E37-4BDFF3DE092F}" name="Column111" dataDxfId="16273"/>
    <tableColumn id="112" xr3:uid="{6BFCF143-4FD9-914B-BC11-E87304D7B8CE}" name="Column112" dataDxfId="16272"/>
    <tableColumn id="113" xr3:uid="{68942594-86B7-CA4E-9CB5-49E34273983B}" name="Column113" dataDxfId="16271"/>
    <tableColumn id="114" xr3:uid="{C9E5F523-B7BC-EF49-A9F5-39C063FD3DD9}" name="Column114" dataDxfId="16270"/>
    <tableColumn id="115" xr3:uid="{BBEF9FBA-55A4-8545-B0D9-DE388D3FE019}" name="Column115" dataDxfId="16269"/>
    <tableColumn id="116" xr3:uid="{EFCB30B7-005B-1B4E-8234-CAC6E77AD4E8}" name="Column116" dataDxfId="16268"/>
    <tableColumn id="117" xr3:uid="{2C249C7A-917F-AC46-9920-6A26585DCA6F}" name="Column117" dataDxfId="16267"/>
    <tableColumn id="118" xr3:uid="{6B2BC3E9-012F-5541-9671-DD54B8D15864}" name="Column118" dataDxfId="16266"/>
    <tableColumn id="119" xr3:uid="{4A9561D1-ECE2-6D49-882D-46F2BAE41C49}" name="Column119" dataDxfId="16265"/>
    <tableColumn id="120" xr3:uid="{980B8154-84F3-6144-8301-4E5345F1739C}" name="Column120" dataDxfId="16264"/>
    <tableColumn id="121" xr3:uid="{4AB125AD-1DAD-794F-9DB8-D32139C33F11}" name="Column121" dataDxfId="16263"/>
    <tableColumn id="122" xr3:uid="{15BEF81D-8FF5-B745-854E-802ED6642A11}" name="Column122" dataDxfId="16262"/>
    <tableColumn id="123" xr3:uid="{D528BA24-56B4-B149-8107-407BA9DB37EE}" name="Column123" dataDxfId="16261"/>
    <tableColumn id="124" xr3:uid="{8AAC76FF-8D21-FC47-B295-692227140067}" name="Column124" dataDxfId="16260"/>
    <tableColumn id="125" xr3:uid="{3022CB5C-81CB-EA42-A8AE-BB9FE3E6B6FB}" name="Column125" dataDxfId="16259"/>
    <tableColumn id="126" xr3:uid="{4CB3EEDD-7CDC-D046-A3C0-D9D85FB6BA74}" name="Column126" dataDxfId="16258"/>
    <tableColumn id="127" xr3:uid="{E1C8409E-1965-F740-9140-EFE2D5C8BC0E}" name="Column127" dataDxfId="16257"/>
    <tableColumn id="128" xr3:uid="{61DC04B6-7183-AD46-94AA-F7684D9BB083}" name="Column128" dataDxfId="16256"/>
    <tableColumn id="129" xr3:uid="{A0B37D9A-5BA8-A14B-8F23-1943962F0685}" name="Column129" dataDxfId="16255"/>
    <tableColumn id="130" xr3:uid="{080EB850-A7D5-134D-946C-C559EA8F854E}" name="Column130" dataDxfId="16254"/>
    <tableColumn id="131" xr3:uid="{21BD0A47-79BB-2C40-B940-6F28FE4F6A46}" name="Column131" dataDxfId="16253"/>
    <tableColumn id="132" xr3:uid="{8252DBAE-311D-CD4A-95BE-F4B3B504FD14}" name="Column132" dataDxfId="16252"/>
    <tableColumn id="133" xr3:uid="{15AD0EFE-6070-A448-B534-AEC23BA22F3B}" name="Column133" dataDxfId="16251"/>
    <tableColumn id="134" xr3:uid="{5296522B-6593-8F44-B09F-AC4F7F8C761C}" name="Column134" dataDxfId="16250"/>
    <tableColumn id="135" xr3:uid="{05F24592-43C8-8548-B4DC-D739C1986852}" name="Column135" dataDxfId="16249"/>
    <tableColumn id="136" xr3:uid="{D627B72A-9C0A-874A-AFE4-A0EEE53AD147}" name="Column136" dataDxfId="16248"/>
    <tableColumn id="137" xr3:uid="{516CAED1-A509-2843-998B-74348F465FEA}" name="Column137" dataDxfId="16247"/>
    <tableColumn id="138" xr3:uid="{B6679DC1-5131-2340-94FE-09B63AEBF35E}" name="Column138" dataDxfId="16246"/>
    <tableColumn id="139" xr3:uid="{454C0688-E6AC-0C49-969A-6473D92C5194}" name="Column139" dataDxfId="16245"/>
    <tableColumn id="140" xr3:uid="{CF9BEFAF-D4AB-A942-982C-F9498B535712}" name="Column140" dataDxfId="16244"/>
    <tableColumn id="141" xr3:uid="{8530ED69-0A81-DC4D-966C-15D5F996B202}" name="Column141" dataDxfId="16243"/>
    <tableColumn id="142" xr3:uid="{544297C1-A9BD-064E-98A6-877C7C04A43D}" name="Column142" dataDxfId="16242"/>
    <tableColumn id="143" xr3:uid="{F21A835C-FB58-9F40-8D28-EB0913944B14}" name="Column143" dataDxfId="16241"/>
    <tableColumn id="144" xr3:uid="{CE856F6D-EA38-044D-916F-7DE04C88557E}" name="Column144" dataDxfId="16240"/>
    <tableColumn id="145" xr3:uid="{1C1D30EC-D9F6-EF4B-AA10-4F129A93231E}" name="Column145" dataDxfId="16239"/>
    <tableColumn id="146" xr3:uid="{6F9E7CC8-3C2A-C641-90F1-1110DB63E20B}" name="Column146" dataDxfId="16238"/>
    <tableColumn id="147" xr3:uid="{A2B591E7-5383-0041-9CC8-6F3164AF7C43}" name="Column147" dataDxfId="16237"/>
    <tableColumn id="148" xr3:uid="{434E43A2-0385-6447-899F-092629C6DF06}" name="Column148" dataDxfId="16236"/>
    <tableColumn id="149" xr3:uid="{CC052715-C990-5E45-BC2F-0DA9EFBE4B49}" name="Column149" dataDxfId="16235"/>
    <tableColumn id="150" xr3:uid="{709E7181-5C8E-7A47-8A4D-189DF6BEAC22}" name="Column150" dataDxfId="16234"/>
    <tableColumn id="151" xr3:uid="{13EF3810-C862-2841-AAD7-70A2AF9D0886}" name="Column151" dataDxfId="16233"/>
    <tableColumn id="152" xr3:uid="{9A1ACE0A-FB58-6948-8849-AC783266BBC2}" name="Column152" dataDxfId="16232"/>
    <tableColumn id="153" xr3:uid="{DFEA7CBC-36AB-2646-9B75-46D27B17CDBA}" name="Column153" dataDxfId="16231"/>
    <tableColumn id="154" xr3:uid="{B806230F-A89E-2648-B992-3D647E78AFEE}" name="Column154" dataDxfId="16230"/>
    <tableColumn id="155" xr3:uid="{3804F48A-29B8-3543-8056-46C7E218715B}" name="Column155" dataDxfId="16229"/>
    <tableColumn id="156" xr3:uid="{02F45893-5DDA-2047-95EF-0BC858E54533}" name="Column156" dataDxfId="16228"/>
    <tableColumn id="157" xr3:uid="{8598A07E-88E7-AE44-9EF9-3C66F6464E27}" name="Column157" dataDxfId="16227"/>
    <tableColumn id="158" xr3:uid="{1AE5F518-7B2D-EB4A-97FF-A9FD794DC392}" name="Column158" dataDxfId="16226"/>
    <tableColumn id="159" xr3:uid="{9AF48353-C300-B34C-AF41-5B23185AEC3E}" name="Column159" dataDxfId="16225"/>
    <tableColumn id="160" xr3:uid="{E35E0D39-A1E9-E241-BE66-A4AEF84B1E17}" name="Column160" dataDxfId="16224"/>
    <tableColumn id="161" xr3:uid="{5A650404-674A-7346-A222-06C71BACECC0}" name="Column161" dataDxfId="16223"/>
    <tableColumn id="162" xr3:uid="{53652480-700F-554C-9551-BE2909937C4C}" name="Column162" dataDxfId="16222"/>
    <tableColumn id="163" xr3:uid="{807D278A-1EAD-CA43-8D12-43188B712C5A}" name="Column163" dataDxfId="16221"/>
    <tableColumn id="164" xr3:uid="{5AA78C96-0668-1349-8A83-5CDADF425231}" name="Column164" dataDxfId="16220"/>
    <tableColumn id="165" xr3:uid="{5147AD24-ADBF-EF4C-B642-89E7C43EBDA2}" name="Column165" dataDxfId="16219"/>
    <tableColumn id="166" xr3:uid="{D7BACF0C-EECC-C848-8C7F-02696F7142CE}" name="Column166" dataDxfId="16218"/>
    <tableColumn id="167" xr3:uid="{FBD979BC-F07B-854F-9047-CAD09B86F8F3}" name="Column167" dataDxfId="16217"/>
    <tableColumn id="168" xr3:uid="{E68B7F38-9558-6A47-9FBF-4A9AD3CCE989}" name="Column168" dataDxfId="16216"/>
    <tableColumn id="169" xr3:uid="{A41BD144-4351-CC46-B079-0F16E6DB3EA7}" name="Column169" dataDxfId="16215"/>
    <tableColumn id="170" xr3:uid="{FE4EDF2C-3FC2-D149-B704-474499B21879}" name="Column170" dataDxfId="16214"/>
    <tableColumn id="171" xr3:uid="{249FB5D4-BB6A-A54C-A65E-14AFDA7532C6}" name="Column171" dataDxfId="16213"/>
    <tableColumn id="172" xr3:uid="{92C7D48E-C6A9-6C42-8FA2-80C1BD0E8E34}" name="Column172" dataDxfId="16212"/>
    <tableColumn id="173" xr3:uid="{E1D0E62C-5E4F-414C-81EC-10FBA9B49831}" name="Column173" dataDxfId="16211"/>
    <tableColumn id="174" xr3:uid="{D7BA9832-E9CA-034B-807A-F72724412F52}" name="Column174" dataDxfId="16210"/>
    <tableColumn id="175" xr3:uid="{EA357A71-160E-CD45-868C-FA89B1D7AECC}" name="Column175" dataDxfId="16209"/>
    <tableColumn id="176" xr3:uid="{92850DB6-A773-2B4F-998C-586B488A77D6}" name="Column176" dataDxfId="16208"/>
    <tableColumn id="177" xr3:uid="{7E039A41-61E1-0246-9E42-470037E7825D}" name="Column177" dataDxfId="16207"/>
    <tableColumn id="178" xr3:uid="{C7839D87-5B4C-F54A-83C7-7198D0723397}" name="Column178" dataDxfId="16206"/>
    <tableColumn id="179" xr3:uid="{42A0DA22-043C-5943-AB51-F6A4890E7D4C}" name="Column179" dataDxfId="16205"/>
    <tableColumn id="180" xr3:uid="{1052E1D0-7E57-274A-91E5-582FEAB78432}" name="Column180" dataDxfId="16204"/>
    <tableColumn id="181" xr3:uid="{E49EC44D-111A-584F-9ACE-18D9114AF3B1}" name="Column181" dataDxfId="16203"/>
    <tableColumn id="182" xr3:uid="{1DF78A95-8726-B543-BAD0-E90C8992CE8D}" name="Column182" dataDxfId="16202"/>
    <tableColumn id="183" xr3:uid="{FD3F2E2C-16E3-3543-A67B-CE79586E63E5}" name="Column183" dataDxfId="16201"/>
    <tableColumn id="184" xr3:uid="{4109979F-D6F3-EE45-9F98-CAC38292A7F1}" name="Column184" dataDxfId="16200"/>
    <tableColumn id="185" xr3:uid="{9BAFBC23-4834-604D-ADE0-DBAA6D056347}" name="Column185" dataDxfId="16199"/>
    <tableColumn id="186" xr3:uid="{CAF797C6-BFC2-AC46-BC5B-B403D4A66F26}" name="Column186" dataDxfId="16198"/>
    <tableColumn id="187" xr3:uid="{93577E19-59EA-0A41-BCA4-5CDFD2FC78DF}" name="Column187" dataDxfId="16197"/>
    <tableColumn id="188" xr3:uid="{03C44325-1A92-EF46-99B8-FF44C8B30771}" name="Column188" dataDxfId="16196"/>
    <tableColumn id="189" xr3:uid="{22C9EF7F-00D0-A14D-9CA7-4CC0346E37E3}" name="Column189" dataDxfId="16195"/>
    <tableColumn id="190" xr3:uid="{AF40FB4B-8C24-C243-8B34-54A0A4C27B8A}" name="Column190" dataDxfId="16194"/>
    <tableColumn id="191" xr3:uid="{D68266E7-6FBB-2B41-B234-7ED5F76EAA1F}" name="Column191" dataDxfId="16193"/>
    <tableColumn id="192" xr3:uid="{1D6E45BD-CFFA-A441-9566-0FADD20A4466}" name="Column192" dataDxfId="16192"/>
    <tableColumn id="193" xr3:uid="{337EA44E-2049-264E-8D85-8DFFFD0771CE}" name="Column193" dataDxfId="16191"/>
    <tableColumn id="194" xr3:uid="{11B70E62-C4CE-A048-9CE0-21766EA65B08}" name="Column194" dataDxfId="16190"/>
    <tableColumn id="195" xr3:uid="{F18400BE-7181-8E48-8440-FBCB2B89C172}" name="Column195" dataDxfId="16189"/>
    <tableColumn id="196" xr3:uid="{A4FA6941-8EAE-7E47-8A6A-AB532925F7A3}" name="Column196" dataDxfId="16188"/>
    <tableColumn id="197" xr3:uid="{8A26E652-2B3E-8541-A2F8-9D48951E142F}" name="Column197" dataDxfId="16187"/>
    <tableColumn id="198" xr3:uid="{A8BEB194-74E3-3446-9866-126FC9181B08}" name="Column198" dataDxfId="16186"/>
    <tableColumn id="199" xr3:uid="{DAFC3DBB-179D-464E-874E-CA0A47316507}" name="Column199" dataDxfId="16185"/>
    <tableColumn id="200" xr3:uid="{63E48BAF-7F77-4E40-8F65-21F99DAC6471}" name="Column200" dataDxfId="16184"/>
    <tableColumn id="201" xr3:uid="{55E11A99-FE87-D649-BFD4-325E3370C7E5}" name="Column201" dataDxfId="16183"/>
    <tableColumn id="202" xr3:uid="{8FCF1AF9-9C2B-F74C-A709-C53D012CE52F}" name="Column202" dataDxfId="16182"/>
    <tableColumn id="203" xr3:uid="{BCAD413B-5587-6A42-89BF-C5CA2F5E192F}" name="Column203" dataDxfId="16181"/>
    <tableColumn id="204" xr3:uid="{0AB00A0E-8E85-4944-816A-2AC256EF6422}" name="Column204" dataDxfId="16180"/>
    <tableColumn id="205" xr3:uid="{1507619F-878C-9D47-8DE5-EC4DB633189E}" name="Column205" dataDxfId="16179"/>
    <tableColumn id="206" xr3:uid="{C96C7D21-F7BC-5B4B-BF4E-6DBD9B1B41E9}" name="Column206" dataDxfId="16178"/>
    <tableColumn id="207" xr3:uid="{6EC62858-489A-3041-BF27-A50535F6007A}" name="Column207" dataDxfId="16177"/>
    <tableColumn id="208" xr3:uid="{B305E301-41C1-C449-B2E6-287C2038BBC7}" name="Column208" dataDxfId="16176"/>
    <tableColumn id="209" xr3:uid="{BA588CE8-1856-E445-A97D-7D41106AD97E}" name="Column209" dataDxfId="16175"/>
    <tableColumn id="210" xr3:uid="{2DFEF87D-D542-4645-B9F8-741482146319}" name="Column210" dataDxfId="16174"/>
    <tableColumn id="211" xr3:uid="{D5483D72-DADF-8B49-83C4-4F7B011AD462}" name="Column211" dataDxfId="16173"/>
    <tableColumn id="212" xr3:uid="{8E433FBC-6842-D246-BA4D-7B3E7940B4EF}" name="Column212" dataDxfId="16172"/>
    <tableColumn id="213" xr3:uid="{A502C6B8-8754-A744-9FF2-3E2857A8D362}" name="Column213" dataDxfId="16171"/>
    <tableColumn id="214" xr3:uid="{B5458F67-2E74-C148-BD74-E1D3108C4EA6}" name="Column214" dataDxfId="16170"/>
    <tableColumn id="215" xr3:uid="{CF7B0810-E72D-594D-87CB-526E2762DAE3}" name="Column215" dataDxfId="16169"/>
    <tableColumn id="216" xr3:uid="{B1FE41CF-7244-6148-838E-B52D91FBC040}" name="Column216" dataDxfId="16168"/>
    <tableColumn id="217" xr3:uid="{EA39BF48-62E8-AF4D-87A6-E6D2C103EB9A}" name="Column217" dataDxfId="16167"/>
    <tableColumn id="218" xr3:uid="{1437AF54-E6CD-F147-AC9F-00A4607AA4CA}" name="Column218" dataDxfId="16166"/>
    <tableColumn id="219" xr3:uid="{107F27C0-CBC9-BE46-A70A-2160798EAEEB}" name="Column219" dataDxfId="16165"/>
    <tableColumn id="220" xr3:uid="{E19640DC-5F34-9C42-BFDD-C9E7DEB5D336}" name="Column220" dataDxfId="16164"/>
    <tableColumn id="221" xr3:uid="{292734B5-994B-2D4D-A164-3A829D4A1FAA}" name="Column221" dataDxfId="16163"/>
    <tableColumn id="222" xr3:uid="{17674A65-AB26-0649-A0B4-C80837EB9275}" name="Column222" dataDxfId="16162"/>
    <tableColumn id="223" xr3:uid="{34485C07-2B3B-3E44-91C5-B251095AFF7E}" name="Column223" dataDxfId="16161"/>
    <tableColumn id="224" xr3:uid="{AC201CDF-6F46-044E-9117-5EEEA621F633}" name="Column224" dataDxfId="16160"/>
    <tableColumn id="225" xr3:uid="{DE83D7B2-D353-8E4C-A1EA-9606A6104C21}" name="Column225" dataDxfId="16159"/>
    <tableColumn id="226" xr3:uid="{3546EB58-1CB7-914F-A22A-4E0542E7E841}" name="Column226" dataDxfId="16158"/>
    <tableColumn id="227" xr3:uid="{CB737FCC-D30E-5A47-A3DF-45D9B909D046}" name="Column227" dataDxfId="16157"/>
    <tableColumn id="228" xr3:uid="{952908F5-2CAA-B34D-9016-A900C8A9C1E7}" name="Column228" dataDxfId="16156"/>
    <tableColumn id="229" xr3:uid="{6B2E22EB-7DBD-D549-97FE-A86CC0B5B96F}" name="Column229" dataDxfId="16155"/>
    <tableColumn id="230" xr3:uid="{9063D352-0C22-D742-8CC5-2A510BD13823}" name="Column230" dataDxfId="16154"/>
    <tableColumn id="231" xr3:uid="{6A89CA5F-AC3A-5F44-AE45-17C980A7B7EF}" name="Column231" dataDxfId="16153"/>
    <tableColumn id="232" xr3:uid="{F1261BBF-520D-CA4B-9762-C14E2A4575AC}" name="Column232" dataDxfId="16152"/>
    <tableColumn id="233" xr3:uid="{26347071-BF70-5344-A381-21E121B5F088}" name="Column233" dataDxfId="16151"/>
    <tableColumn id="234" xr3:uid="{09FF02A0-157E-D549-9FE3-7C1054E2DD36}" name="Column234" dataDxfId="16150"/>
    <tableColumn id="235" xr3:uid="{18728035-CE03-D941-8926-995A5773404E}" name="Column235" dataDxfId="16149"/>
    <tableColumn id="236" xr3:uid="{21EBD675-C60D-D44A-831D-E88F151D1449}" name="Column236" dataDxfId="16148"/>
    <tableColumn id="237" xr3:uid="{63BE8098-159D-F94E-BED1-93523B3C873F}" name="Column237" dataDxfId="16147"/>
    <tableColumn id="238" xr3:uid="{923B22B1-9829-FB4D-B6E3-7BA452D7CFCB}" name="Column238" dataDxfId="16146"/>
    <tableColumn id="239" xr3:uid="{F1E85404-B7B0-E646-B74B-BA0553BB1791}" name="Column239" dataDxfId="16145"/>
    <tableColumn id="240" xr3:uid="{5595387B-8512-6044-BC70-9F6918D7DF19}" name="Column240" dataDxfId="16144"/>
    <tableColumn id="241" xr3:uid="{C9F3D53C-058D-2A45-8F3C-1EBD2C6D1B93}" name="Column241" dataDxfId="16143"/>
    <tableColumn id="242" xr3:uid="{3AAFE245-9CE4-4042-BEBF-14E3EF032A43}" name="Column242" dataDxfId="16142"/>
    <tableColumn id="243" xr3:uid="{7006304D-3861-B849-BDBE-EC8B44B4F6FA}" name="Column243" dataDxfId="16141"/>
    <tableColumn id="244" xr3:uid="{7C264875-1904-7047-8AA9-C38B235963AD}" name="Column244" dataDxfId="16140"/>
    <tableColumn id="245" xr3:uid="{C1A1162F-CD2E-AC44-AA09-5F9F6AE48FFA}" name="Column245" dataDxfId="16139"/>
    <tableColumn id="246" xr3:uid="{5A38012A-D1B4-A14D-9F21-4B030D597C55}" name="Column246" dataDxfId="16138"/>
    <tableColumn id="247" xr3:uid="{4ECA3C56-CF63-EB4E-8121-D6B717AD7733}" name="Column247" dataDxfId="16137"/>
    <tableColumn id="248" xr3:uid="{139F6388-EAFD-CB45-AD8D-737303DC2234}" name="Column248" dataDxfId="16136"/>
    <tableColumn id="249" xr3:uid="{3DA17931-0040-A34D-9D44-99E2FA52CCCF}" name="Column249" dataDxfId="16135"/>
    <tableColumn id="250" xr3:uid="{D411916B-EFDC-A843-869A-5A46C31BFAD3}" name="Column250" dataDxfId="16134"/>
    <tableColumn id="251" xr3:uid="{69538597-872A-CD47-9D7F-535B4B00D0C4}" name="Column251" dataDxfId="16133"/>
    <tableColumn id="252" xr3:uid="{82EEC732-490E-604C-92D5-53707AFF51AB}" name="Column252" dataDxfId="16132"/>
    <tableColumn id="253" xr3:uid="{6C629D33-D967-DA4F-B7CE-B8380C7D6D68}" name="Column253" dataDxfId="16131"/>
    <tableColumn id="254" xr3:uid="{58527C45-B327-6E45-9735-25F43507216E}" name="Column254" dataDxfId="16130"/>
    <tableColumn id="255" xr3:uid="{29FB3C27-2F3E-C040-B9D3-9C4D41C63731}" name="Column255" dataDxfId="16129"/>
    <tableColumn id="256" xr3:uid="{739D892D-6DBB-0F40-B64E-870807320074}" name="Column256" dataDxfId="16128"/>
    <tableColumn id="257" xr3:uid="{39D6BF77-98B5-6641-B711-210B43E262B3}" name="Column257" dataDxfId="16127"/>
    <tableColumn id="258" xr3:uid="{780076D2-9C75-C34E-BF87-01F6F2FFD2B7}" name="Column258" dataDxfId="16126"/>
    <tableColumn id="259" xr3:uid="{5CDB32F8-C955-B14E-B886-83DBB783C169}" name="Column259" dataDxfId="16125"/>
    <tableColumn id="260" xr3:uid="{9F853BA7-D0B0-7549-91F3-7EE23CF7A82D}" name="Column260" dataDxfId="16124"/>
    <tableColumn id="261" xr3:uid="{83981F7B-8D15-A94A-8BEB-5E93712BC03F}" name="Column261" dataDxfId="16123"/>
    <tableColumn id="262" xr3:uid="{7B22E15E-AEE9-6F45-8448-8F84FE441AD6}" name="Column262" dataDxfId="16122"/>
    <tableColumn id="263" xr3:uid="{B4ABCCCD-087A-EA4A-9B29-3DDE8B7B12E6}" name="Column263" dataDxfId="16121"/>
    <tableColumn id="264" xr3:uid="{99C201D1-E8DF-C941-A16E-D13639328F82}" name="Column264" dataDxfId="16120"/>
    <tableColumn id="265" xr3:uid="{36ABAEEF-A012-164E-B633-24AF11580672}" name="Column265" dataDxfId="16119"/>
    <tableColumn id="266" xr3:uid="{C640716B-9A14-B445-BCA7-66C6297D136C}" name="Column266" dataDxfId="16118"/>
    <tableColumn id="267" xr3:uid="{9018783B-5BAA-8E4E-A67C-C7AF5E2C2D59}" name="Column267" dataDxfId="16117"/>
    <tableColumn id="268" xr3:uid="{6DD1B606-7A10-9644-B60F-5F6FB83B322C}" name="Column268" dataDxfId="16116"/>
    <tableColumn id="269" xr3:uid="{62390CA5-7E21-DA40-B1F1-F7C688551BB1}" name="Column269" dataDxfId="16115"/>
    <tableColumn id="270" xr3:uid="{FA959A62-149E-8B4E-8FDC-D62E3821947A}" name="Column270" dataDxfId="16114"/>
    <tableColumn id="271" xr3:uid="{781D5D00-E0EC-7D42-A485-56962F4EF947}" name="Column271" dataDxfId="16113"/>
    <tableColumn id="272" xr3:uid="{86344AB9-EF61-C942-AA81-502F68E04B10}" name="Column272" dataDxfId="16112"/>
    <tableColumn id="273" xr3:uid="{CA685816-EA51-2442-A856-5223A1A420E9}" name="Column273" dataDxfId="16111"/>
    <tableColumn id="274" xr3:uid="{D619270C-60D5-A14D-93D4-351AA9B0EDEA}" name="Column274" dataDxfId="16110"/>
    <tableColumn id="275" xr3:uid="{8C2284D4-3122-3944-BD8A-46A357E54D54}" name="Column275" dataDxfId="16109"/>
    <tableColumn id="276" xr3:uid="{422C669F-B905-8D47-9388-AE0EE4FD240D}" name="Column276" dataDxfId="16108"/>
    <tableColumn id="277" xr3:uid="{308AEADA-F377-4E4A-A19A-4A4544BBCF80}" name="Column277" dataDxfId="16107"/>
    <tableColumn id="278" xr3:uid="{12C7411C-6386-814F-B313-847EDD32577B}" name="Column278" dataDxfId="16106"/>
    <tableColumn id="279" xr3:uid="{192638AD-BEB6-F74A-AEF4-1FA614F7A347}" name="Column279" dataDxfId="16105"/>
    <tableColumn id="280" xr3:uid="{9B34E010-E62A-0D4A-B562-B6CE00214499}" name="Column280" dataDxfId="16104"/>
    <tableColumn id="281" xr3:uid="{FFBE0672-D9F1-7843-B4F8-D6F90F3CF6BF}" name="Column281" dataDxfId="16103"/>
    <tableColumn id="282" xr3:uid="{70FC7E70-D0C6-5D4C-83DD-1E70710CC4BF}" name="Column282" dataDxfId="16102"/>
    <tableColumn id="283" xr3:uid="{592AF03E-3DEA-F449-81FF-B889DF28407B}" name="Column283" dataDxfId="16101"/>
    <tableColumn id="284" xr3:uid="{83770135-EA15-0F4A-BF2D-F43A6007749D}" name="Column284" dataDxfId="16100"/>
    <tableColumn id="285" xr3:uid="{BFD5F8C1-1A54-C943-B606-FEDA1F7186B0}" name="Column285" dataDxfId="16099"/>
    <tableColumn id="286" xr3:uid="{17E929E1-67DC-584B-B995-7DE3B40827FA}" name="Column286" dataDxfId="16098"/>
    <tableColumn id="287" xr3:uid="{7C33F88D-C098-0A41-9932-0E56B79DC1F0}" name="Column287" dataDxfId="16097"/>
    <tableColumn id="288" xr3:uid="{4D2DB8F7-5175-4147-B334-5E291BFF12B9}" name="Column288" dataDxfId="16096"/>
    <tableColumn id="289" xr3:uid="{33AF7343-474F-C546-B23F-3EF70C6A5D64}" name="Column289" dataDxfId="16095"/>
    <tableColumn id="290" xr3:uid="{0CB3D59F-C2EF-F342-9519-A96CC9DC3C8D}" name="Column290" dataDxfId="16094"/>
    <tableColumn id="291" xr3:uid="{84E03546-0709-834A-AD6D-B2CA05FAC670}" name="Column291" dataDxfId="16093"/>
    <tableColumn id="292" xr3:uid="{0EE6A5A1-2653-744D-8660-8348CA3D55AC}" name="Column292" dataDxfId="16092"/>
    <tableColumn id="293" xr3:uid="{56CB98B4-22B2-E447-834E-778BA59870AD}" name="Column293" dataDxfId="16091"/>
    <tableColumn id="294" xr3:uid="{3201E1C0-FB62-DD4D-BDFF-FFB393A50F85}" name="Column294" dataDxfId="16090"/>
    <tableColumn id="295" xr3:uid="{15AE4ACF-F3E8-6441-A98F-712DEFE2627B}" name="Column295" dataDxfId="16089"/>
    <tableColumn id="296" xr3:uid="{7B885B16-924B-C24B-A177-2AD3A78AF896}" name="Column296" dataDxfId="16088"/>
    <tableColumn id="297" xr3:uid="{3217CE23-F45A-A04A-8C8E-15430DBDCF2D}" name="Column297" dataDxfId="16087"/>
    <tableColumn id="298" xr3:uid="{CEF83105-EFEE-334C-B159-BF4A76E9DD33}" name="Column298" dataDxfId="16086"/>
    <tableColumn id="299" xr3:uid="{E47A5B99-6B8E-9741-B337-E9EC1C118496}" name="Column299" dataDxfId="16085"/>
    <tableColumn id="300" xr3:uid="{FFB3CC46-1385-9649-9C2B-B7A5E0EBAF1A}" name="Column300" dataDxfId="16084"/>
    <tableColumn id="301" xr3:uid="{213516D0-8A7A-AD4B-9350-CF4C04D488DF}" name="Column301" dataDxfId="16083"/>
    <tableColumn id="302" xr3:uid="{89DC93DE-DE9F-FE45-8B33-BA7947274F4D}" name="Column302" dataDxfId="16082"/>
    <tableColumn id="303" xr3:uid="{56B2B89B-D2F0-494F-A125-61FE027820A9}" name="Column303" dataDxfId="16081"/>
    <tableColumn id="304" xr3:uid="{2B794865-6E0B-F84E-A43E-E7BA19E47F51}" name="Column304" dataDxfId="16080"/>
    <tableColumn id="305" xr3:uid="{D9A67E66-B9EF-2042-8677-0D564C535CDA}" name="Column305" dataDxfId="16079"/>
    <tableColumn id="306" xr3:uid="{00FBAAC5-2937-5F44-AFE7-91F881A6330C}" name="Column306" dataDxfId="16078"/>
    <tableColumn id="307" xr3:uid="{61A50CF6-884C-E642-840C-22A71438E4C4}" name="Column307" dataDxfId="16077"/>
    <tableColumn id="308" xr3:uid="{C44A6C5D-BE17-4442-95B9-436406181CAE}" name="Column308" dataDxfId="16076"/>
    <tableColumn id="309" xr3:uid="{76B29AC7-2086-5B4E-A4D9-6B50DB2163D9}" name="Column309" dataDxfId="16075"/>
    <tableColumn id="310" xr3:uid="{C69633D5-ACD3-E14A-B500-1067B2D51E53}" name="Column310" dataDxfId="16074"/>
    <tableColumn id="311" xr3:uid="{BB80899D-C257-D345-B9B8-2BA181AA401E}" name="Column311" dataDxfId="16073"/>
    <tableColumn id="312" xr3:uid="{A4E028BC-C826-4545-B22B-8AFDEF9D1CC5}" name="Column312" dataDxfId="16072"/>
    <tableColumn id="313" xr3:uid="{82ED6409-2794-BA43-B65D-FAC3912C90EF}" name="Column313" dataDxfId="16071"/>
    <tableColumn id="314" xr3:uid="{229A00D0-D83C-C04F-AC50-867F1DFB72D2}" name="Column314" dataDxfId="16070"/>
    <tableColumn id="315" xr3:uid="{F1619EB7-6248-F841-8C77-D05FFD1FDB57}" name="Column315" dataDxfId="16069"/>
    <tableColumn id="316" xr3:uid="{7112DCA4-1AAC-8C41-8F4D-D1A057F77C1C}" name="Column316" dataDxfId="16068"/>
    <tableColumn id="317" xr3:uid="{00BB531F-52AB-6B43-B8A0-CE70543E097A}" name="Column317" dataDxfId="16067"/>
    <tableColumn id="318" xr3:uid="{FCA82E50-9FF6-C946-A9FC-77230FC30D97}" name="Column318" dataDxfId="16066"/>
    <tableColumn id="319" xr3:uid="{9B439B1E-F2D8-F346-A2D4-3C6F999BD14B}" name="Column319" dataDxfId="16065"/>
    <tableColumn id="320" xr3:uid="{1651B20B-BA6D-B046-B1A9-78AF1A23D107}" name="Column320" dataDxfId="16064"/>
    <tableColumn id="321" xr3:uid="{30EB88C3-8DEF-D745-B5D0-7BD3FB354821}" name="Column321" dataDxfId="16063"/>
    <tableColumn id="322" xr3:uid="{5B038E21-F720-4947-890A-EB49A4515749}" name="Column322" dataDxfId="16062"/>
    <tableColumn id="323" xr3:uid="{5FCCF2C3-A067-3E4F-9EC2-2EE8BE8C91A6}" name="Column323" dataDxfId="16061"/>
    <tableColumn id="324" xr3:uid="{88F540C7-4A80-5647-B2EE-0266521BD90E}" name="Column324" dataDxfId="16060"/>
    <tableColumn id="325" xr3:uid="{EDD7910F-A47D-0A4D-B1E7-6C13092D8400}" name="Column325" dataDxfId="16059"/>
    <tableColumn id="326" xr3:uid="{C34EC3C9-AB07-1A4E-BBB4-D7524BBB0B1F}" name="Column326" dataDxfId="16058"/>
    <tableColumn id="327" xr3:uid="{3BB1F589-BCCA-E64A-9450-47B63F570716}" name="Column327" dataDxfId="16057"/>
    <tableColumn id="328" xr3:uid="{2A28EB35-5396-A54B-83B5-F4CED05B65F0}" name="Column328" dataDxfId="16056"/>
    <tableColumn id="329" xr3:uid="{9EC958FC-6141-E04E-B51F-D2A6D16142F9}" name="Column329" dataDxfId="16055"/>
    <tableColumn id="330" xr3:uid="{733D8CCE-6582-1A4B-A88C-046783DAE6A4}" name="Column330" dataDxfId="16054"/>
    <tableColumn id="331" xr3:uid="{43EE376F-D978-244B-BF4C-7E8096969A0E}" name="Column331" dataDxfId="16053"/>
    <tableColumn id="332" xr3:uid="{5FDCFAEA-235B-F04D-83E2-0C0545D639D4}" name="Column332" dataDxfId="16052"/>
    <tableColumn id="333" xr3:uid="{7C3CE35B-2489-D84D-97F8-E155DC58CDE6}" name="Column333" dataDxfId="16051"/>
    <tableColumn id="334" xr3:uid="{2EC96836-09E0-0744-A3BC-69377C9BC95E}" name="Column334" dataDxfId="16050"/>
    <tableColumn id="335" xr3:uid="{BFCFED8C-7A78-4845-8284-2316369443FE}" name="Column335" dataDxfId="16049"/>
    <tableColumn id="336" xr3:uid="{3513741C-023A-5048-B307-95D285E6E768}" name="Column336" dataDxfId="16048"/>
    <tableColumn id="337" xr3:uid="{12D62EE4-41D3-CB49-842C-BECBE530C842}" name="Column337" dataDxfId="16047"/>
    <tableColumn id="338" xr3:uid="{FA393275-0E21-4B44-AC4F-DA275880A7A9}" name="Column338" dataDxfId="16046"/>
    <tableColumn id="339" xr3:uid="{159FB7FC-3726-F54E-9D10-E455960C8525}" name="Column339" dataDxfId="16045"/>
    <tableColumn id="340" xr3:uid="{79FAD682-6DD4-7D47-B15C-F4BE48AE9119}" name="Column340" dataDxfId="16044"/>
    <tableColumn id="341" xr3:uid="{F62A8C95-AD3B-7141-8E61-8E499E3D5256}" name="Column341" dataDxfId="16043"/>
    <tableColumn id="342" xr3:uid="{B821545F-5230-9C40-84F6-2A5FDEC15490}" name="Column342" dataDxfId="16042"/>
    <tableColumn id="343" xr3:uid="{F9373AC1-A557-794C-B614-56F51D2FE9E5}" name="Column343" dataDxfId="16041"/>
    <tableColumn id="344" xr3:uid="{E02238C5-2E6C-4D45-AFED-CEB9501F9F12}" name="Column344" dataDxfId="16040"/>
    <tableColumn id="345" xr3:uid="{D7BD48E7-FC4D-994F-AAB2-CF789954169E}" name="Column345" dataDxfId="16039"/>
    <tableColumn id="346" xr3:uid="{C5AC83C3-C8C7-C244-A38E-CAEDE5961597}" name="Column346" dataDxfId="16038"/>
    <tableColumn id="347" xr3:uid="{2ECA1194-108C-D647-9B17-AC6B4801EB1F}" name="Column347" dataDxfId="16037"/>
    <tableColumn id="348" xr3:uid="{324A130F-14D1-EE43-B630-ACDD02CA5E76}" name="Column348" dataDxfId="16036"/>
    <tableColumn id="349" xr3:uid="{20EB74AB-8DD7-A448-8703-1C52C009F4C8}" name="Column349" dataDxfId="16035"/>
    <tableColumn id="350" xr3:uid="{59F6044C-E22A-FA45-9B57-92E9B5B0CE86}" name="Column350" dataDxfId="16034"/>
    <tableColumn id="351" xr3:uid="{DFECCA1C-9C35-E74A-B9B4-942CF21FA8D2}" name="Column351" dataDxfId="16033"/>
    <tableColumn id="352" xr3:uid="{FBC0B3C5-E6A8-8347-BCA7-9E0D1B6D0CD9}" name="Column352" dataDxfId="16032"/>
    <tableColumn id="353" xr3:uid="{A44F28BB-4745-A747-BFCB-95C63D528F80}" name="Column353" dataDxfId="16031"/>
    <tableColumn id="354" xr3:uid="{8B412954-D8DC-E845-85AF-34A1C389AE9F}" name="Column354" dataDxfId="16030"/>
    <tableColumn id="355" xr3:uid="{72C41F37-8D65-964B-9EAC-BCF67740BD06}" name="Column355" dataDxfId="16029"/>
    <tableColumn id="356" xr3:uid="{EB5E1212-A064-884E-B505-AE0D1DE9E7AB}" name="Column356" dataDxfId="16028"/>
    <tableColumn id="357" xr3:uid="{1AB558AB-BCD3-C84E-8C2B-0BC084F882B8}" name="Column357" dataDxfId="16027"/>
    <tableColumn id="358" xr3:uid="{D228FBCA-6533-6F47-BE10-450BF77C1E26}" name="Column358" dataDxfId="16026"/>
    <tableColumn id="359" xr3:uid="{0DE59D70-2E59-FE46-8053-B9FFFAA87EDD}" name="Column359" dataDxfId="16025"/>
    <tableColumn id="360" xr3:uid="{2E77FB6A-0C22-7943-8DCB-7DB494D460E0}" name="Column360" dataDxfId="16024"/>
    <tableColumn id="361" xr3:uid="{37F380B4-037C-2E43-9CE9-89533901E06D}" name="Column361" dataDxfId="16023"/>
    <tableColumn id="362" xr3:uid="{1B36C4F9-45B6-4F49-81ED-DCF0634FE1B1}" name="Column362" dataDxfId="16022"/>
    <tableColumn id="363" xr3:uid="{A9ADD6DC-460B-9D4A-8704-E5A9A565ABB7}" name="Column363" dataDxfId="16021"/>
    <tableColumn id="364" xr3:uid="{38DA6A0A-B2EA-3341-887D-E464B23C0BE9}" name="Column364" dataDxfId="16020"/>
    <tableColumn id="365" xr3:uid="{240953F4-6EBD-674F-9E21-A06926F174ED}" name="Column365" dataDxfId="16019"/>
    <tableColumn id="366" xr3:uid="{CECDE1B3-ADAF-E642-9F5C-01953D8BAD9A}" name="Column366" dataDxfId="16018"/>
    <tableColumn id="367" xr3:uid="{4D01558C-B52C-1245-9A25-434DB61A21C2}" name="Column367" dataDxfId="16017"/>
    <tableColumn id="368" xr3:uid="{A621DEF1-B415-4943-BB85-83F7995529FA}" name="Column368" dataDxfId="16016"/>
    <tableColumn id="369" xr3:uid="{DCD5EE8D-D387-524F-8C4D-5227F020F447}" name="Column369" dataDxfId="16015"/>
    <tableColumn id="370" xr3:uid="{49468003-5BA8-BC49-8C58-E9D260B1646E}" name="Column370" dataDxfId="16014"/>
    <tableColumn id="371" xr3:uid="{55546EE5-C1C6-9848-B742-0B5D9405591E}" name="Column371" dataDxfId="16013"/>
    <tableColumn id="372" xr3:uid="{15D5F4D9-E64D-3B43-9658-A63A5D112F12}" name="Column372" dataDxfId="16012"/>
    <tableColumn id="373" xr3:uid="{F656E31A-66F9-A947-98F7-BCF9544C6353}" name="Column373" dataDxfId="16011"/>
    <tableColumn id="374" xr3:uid="{63AA9188-974A-454C-B976-C5DCFD4051DF}" name="Column374" dataDxfId="16010"/>
    <tableColumn id="375" xr3:uid="{3018715D-5227-554D-8518-8E42EE027900}" name="Column375" dataDxfId="16009"/>
    <tableColumn id="376" xr3:uid="{A93CD885-3A47-AA4A-8733-497FFFA60492}" name="Column376" dataDxfId="16008"/>
    <tableColumn id="377" xr3:uid="{F20B226C-C7EC-3047-958C-0018C31624B7}" name="Column377" dataDxfId="16007"/>
    <tableColumn id="378" xr3:uid="{6A15EE71-C38C-CD48-B4B9-7E5DA51A18BB}" name="Column378" dataDxfId="16006"/>
    <tableColumn id="379" xr3:uid="{E92B05B9-1CB2-F14A-AAD1-F0172DCE728A}" name="Column379" dataDxfId="16005"/>
    <tableColumn id="380" xr3:uid="{0B4B18E9-4403-5F4E-B42B-CF3D548D01CC}" name="Column380" dataDxfId="16004"/>
    <tableColumn id="381" xr3:uid="{86E9A3C6-5CCD-1C48-8F2C-FEA0E69B07B7}" name="Column381" dataDxfId="16003"/>
    <tableColumn id="382" xr3:uid="{91DDD524-63B6-A247-9FE9-0327B56DDF30}" name="Column382" dataDxfId="16002"/>
    <tableColumn id="383" xr3:uid="{2795FDA2-1352-8843-A9B5-8B8C8BFE98A5}" name="Column383" dataDxfId="16001"/>
    <tableColumn id="384" xr3:uid="{F0A39AA6-A3AF-D34D-BCE8-FF2ACC963EC0}" name="Column384" dataDxfId="16000"/>
    <tableColumn id="385" xr3:uid="{3D960B30-2F4B-BA45-BFC5-557F1C0AA033}" name="Column385" dataDxfId="15999"/>
    <tableColumn id="386" xr3:uid="{532E5C7B-E018-944C-8ED9-8859718C73EF}" name="Column386" dataDxfId="15998"/>
    <tableColumn id="387" xr3:uid="{F327926C-28B4-6D4C-856B-4C36E64444A1}" name="Column387" dataDxfId="15997"/>
    <tableColumn id="388" xr3:uid="{30D45D6A-7D94-8C4F-A04D-C3CBA0E04028}" name="Column388" dataDxfId="15996"/>
    <tableColumn id="389" xr3:uid="{7F3D47A8-B440-744B-812E-4B8D6E0A9445}" name="Column389" dataDxfId="15995"/>
    <tableColumn id="390" xr3:uid="{C1926CCD-1BD5-D343-9BE0-3A301D1BC1EE}" name="Column390" dataDxfId="15994"/>
    <tableColumn id="391" xr3:uid="{E0296E59-955F-AF43-A2D0-CD6E7B168F1F}" name="Column391" dataDxfId="15993"/>
    <tableColumn id="392" xr3:uid="{8D0E530A-B0B7-0E44-B5CE-77048358FF7C}" name="Column392" dataDxfId="15992"/>
    <tableColumn id="393" xr3:uid="{25BF322F-BC2E-1544-A22D-AAD462426595}" name="Column393" dataDxfId="15991"/>
    <tableColumn id="394" xr3:uid="{E77BD73A-D5AB-BD4F-A643-2C89B9C3CBEB}" name="Column394" dataDxfId="15990"/>
    <tableColumn id="395" xr3:uid="{8DDC9DFA-AA1A-514E-9C72-6E19D71DDEDD}" name="Column395" dataDxfId="15989"/>
    <tableColumn id="396" xr3:uid="{98E0F6AD-4F60-2541-BD9A-D020DEA4BF49}" name="Column396" dataDxfId="15988"/>
    <tableColumn id="397" xr3:uid="{912C9AE4-B3EF-2945-B34E-530B0EB1EC61}" name="Column397" dataDxfId="15987"/>
    <tableColumn id="398" xr3:uid="{9C020245-9900-3B48-9378-94CA19445752}" name="Column398" dataDxfId="15986"/>
    <tableColumn id="399" xr3:uid="{94E9518F-BDB0-E043-8DA6-9EFD575453AB}" name="Column399" dataDxfId="15985"/>
    <tableColumn id="400" xr3:uid="{54B19862-3B21-C344-8F1E-C7E428B243CA}" name="Column400" dataDxfId="15984"/>
    <tableColumn id="401" xr3:uid="{E32F5E15-A44E-9049-9D0E-BB86413C4947}" name="Column401" dataDxfId="15983"/>
    <tableColumn id="402" xr3:uid="{C2151EB4-DAAB-E042-AA18-EE2424A4DE4A}" name="Column402" dataDxfId="15982"/>
    <tableColumn id="403" xr3:uid="{3660C857-0FD6-3442-8071-64D9FF4EEBDB}" name="Column403" dataDxfId="15981"/>
    <tableColumn id="404" xr3:uid="{8A2CACAD-D504-C94E-9673-3E44C6948E98}" name="Column404" dataDxfId="15980"/>
    <tableColumn id="405" xr3:uid="{A82D024B-3239-0747-9C80-BFB0FCCCA673}" name="Column405" dataDxfId="15979"/>
    <tableColumn id="406" xr3:uid="{F4A95136-07EE-AB4F-A516-28C04851569F}" name="Column406" dataDxfId="15978"/>
    <tableColumn id="407" xr3:uid="{F918DC13-7ACC-744A-9A47-8987FE4D1D92}" name="Column407" dataDxfId="15977"/>
    <tableColumn id="408" xr3:uid="{3F1A2455-6FDD-C942-B9E7-0146DC3E2ED4}" name="Column408" dataDxfId="15976"/>
    <tableColumn id="409" xr3:uid="{F3A2EAB5-8E4F-4644-8675-70D2B05F6ED6}" name="Column409" dataDxfId="15975"/>
    <tableColumn id="410" xr3:uid="{7ECE04BE-27F7-D044-B44F-6B7120BDF31A}" name="Column410" dataDxfId="15974"/>
    <tableColumn id="411" xr3:uid="{06AA7CB0-F560-4D47-893C-6FCAD9905EBA}" name="Column411" dataDxfId="15973"/>
    <tableColumn id="412" xr3:uid="{B87F8FB4-091D-2148-9CAF-68C19891D690}" name="Column412" dataDxfId="15972"/>
    <tableColumn id="413" xr3:uid="{F5E6EF05-7972-3042-AAAE-6F7594215979}" name="Column413" dataDxfId="15971"/>
    <tableColumn id="414" xr3:uid="{7BF23612-00AC-6A41-8311-A5A01B6707B3}" name="Column414" dataDxfId="15970"/>
    <tableColumn id="415" xr3:uid="{43A1A7E3-7167-3F4C-B6B1-93F79FED4252}" name="Column415" dataDxfId="15969"/>
    <tableColumn id="416" xr3:uid="{1237131C-BA48-FD41-8B4D-859BCE09A86C}" name="Column416" dataDxfId="15968"/>
    <tableColumn id="417" xr3:uid="{78B941E2-B3E3-814A-8CAF-9AB5DE1B392C}" name="Column417" dataDxfId="15967"/>
    <tableColumn id="418" xr3:uid="{D0F71B04-B0A5-2844-B843-D086E7819DA0}" name="Column418" dataDxfId="15966"/>
    <tableColumn id="419" xr3:uid="{EC77318E-5053-5347-A8F0-672067ABC1DA}" name="Column419" dataDxfId="15965"/>
    <tableColumn id="420" xr3:uid="{F87897F1-7D68-FD49-A526-F55938BD0D12}" name="Column420" dataDxfId="15964"/>
    <tableColumn id="421" xr3:uid="{24A323AC-11E4-714E-9649-76D80792F4F2}" name="Column421" dataDxfId="15963"/>
    <tableColumn id="422" xr3:uid="{69A7CC88-4D65-5B4B-941B-3030BD92F414}" name="Column422" dataDxfId="15962"/>
    <tableColumn id="423" xr3:uid="{66D995AA-70C1-4649-9018-FA546870D661}" name="Column423" dataDxfId="15961"/>
    <tableColumn id="424" xr3:uid="{26DDB50C-D9F0-0D4D-A677-593CB20EB34B}" name="Column424" dataDxfId="15960"/>
    <tableColumn id="425" xr3:uid="{F830091A-F700-C74F-96DE-36E43E672C2B}" name="Column425" dataDxfId="15959"/>
    <tableColumn id="426" xr3:uid="{71D64508-6361-7545-B444-C23C6B471556}" name="Column426" dataDxfId="15958"/>
    <tableColumn id="427" xr3:uid="{F38C5237-33E0-E74C-95B3-876845454F22}" name="Column427" dataDxfId="15957"/>
    <tableColumn id="428" xr3:uid="{E6D24410-9072-674F-8D64-08F590786E7F}" name="Column428" dataDxfId="15956"/>
    <tableColumn id="429" xr3:uid="{60FBED1D-F704-3D44-8BE2-FD8880329F2A}" name="Column429" dataDxfId="15955"/>
    <tableColumn id="430" xr3:uid="{704B314F-3F81-7B4D-BAEE-3BB0D23B29DC}" name="Column430" dataDxfId="15954"/>
    <tableColumn id="431" xr3:uid="{9EFB39ED-C7C9-5844-B8FF-54564DDD4648}" name="Column431" dataDxfId="15953"/>
    <tableColumn id="432" xr3:uid="{849F1509-60A0-244F-93CE-36EBA4DCDD51}" name="Column432" dataDxfId="15952"/>
    <tableColumn id="433" xr3:uid="{BF82F2D3-1B45-FA4D-A12A-49833B53320E}" name="Column433" dataDxfId="15951"/>
    <tableColumn id="434" xr3:uid="{321143D1-B1CC-6F41-8367-AE88CD06A89E}" name="Column434" dataDxfId="15950"/>
    <tableColumn id="435" xr3:uid="{07E585EC-5595-EC4A-B4B6-EB3D098AE9A3}" name="Column435" dataDxfId="15949"/>
    <tableColumn id="436" xr3:uid="{445C2064-FF1A-BD41-9532-61A80857A31A}" name="Column436" dataDxfId="15948"/>
    <tableColumn id="437" xr3:uid="{7E09083D-8C82-9541-81FD-0CBC2030B952}" name="Column437" dataDxfId="15947"/>
    <tableColumn id="438" xr3:uid="{A837EA5B-55F0-A541-8932-7A30965DC8FD}" name="Column438" dataDxfId="15946"/>
    <tableColumn id="439" xr3:uid="{1CFBA0B6-C002-F646-BBAC-76CAA8F878D1}" name="Column439" dataDxfId="15945"/>
    <tableColumn id="440" xr3:uid="{E1407B9B-A980-CC4C-B171-837C0131AA2A}" name="Column440" dataDxfId="15944"/>
    <tableColumn id="441" xr3:uid="{B6C63505-0C5A-2F45-A6A0-70A5D3D0E30E}" name="Column441" dataDxfId="15943"/>
    <tableColumn id="442" xr3:uid="{E5AB84E5-287E-C84F-9FFC-33653667B493}" name="Column442" dataDxfId="15942"/>
    <tableColumn id="443" xr3:uid="{793AD750-8F0E-BF48-8F2C-873B81BB5EFB}" name="Column443" dataDxfId="15941"/>
    <tableColumn id="444" xr3:uid="{A039F6A6-B9F7-CA40-99B9-197375C92946}" name="Column444" dataDxfId="15940"/>
    <tableColumn id="445" xr3:uid="{E9DA5C63-9BD5-314A-9C44-769DA7916B04}" name="Column445" dataDxfId="15939"/>
    <tableColumn id="446" xr3:uid="{4B2DEDEA-49D3-4F47-BBE8-32141757811D}" name="Column446" dataDxfId="15938"/>
    <tableColumn id="447" xr3:uid="{E456338A-7E0F-FE42-8BCA-721C3076431A}" name="Column447" dataDxfId="15937"/>
    <tableColumn id="448" xr3:uid="{39B6B74F-5B6B-1A45-9F02-29A6709E0BFC}" name="Column448" dataDxfId="15936"/>
    <tableColumn id="449" xr3:uid="{29DA57BA-1031-9141-A06A-E2A5EC29E412}" name="Column449" dataDxfId="15935"/>
    <tableColumn id="450" xr3:uid="{54FAE08F-6851-7A41-B562-27D89FEBC2D3}" name="Column450" dataDxfId="15934"/>
    <tableColumn id="451" xr3:uid="{B84F1297-0627-6445-BAAA-CE4837C2056F}" name="Column451" dataDxfId="15933"/>
    <tableColumn id="452" xr3:uid="{08D2C7CB-8206-E343-BC3F-F3E55478A587}" name="Column452" dataDxfId="15932"/>
    <tableColumn id="453" xr3:uid="{064CA687-F644-6B41-9DF9-7ADAE20EB82B}" name="Column453" dataDxfId="15931"/>
    <tableColumn id="454" xr3:uid="{79F44ED1-DD1E-B54A-8709-1DAAF02E2D15}" name="Column454" dataDxfId="15930"/>
    <tableColumn id="455" xr3:uid="{7D382097-C751-1645-ADAD-7FA60475BE1D}" name="Column455" dataDxfId="15929"/>
    <tableColumn id="456" xr3:uid="{946FCD21-CD0E-034B-96BB-9D5BE4B64185}" name="Column456" dataDxfId="15928"/>
    <tableColumn id="457" xr3:uid="{D0F2E5FA-D287-214A-80EB-89E6E10A66BA}" name="Column457" dataDxfId="15927"/>
    <tableColumn id="458" xr3:uid="{C4EDD4FD-1649-F143-A795-B96468BD20ED}" name="Column458" dataDxfId="15926"/>
    <tableColumn id="459" xr3:uid="{4B8A1A5F-A654-724A-B6E0-5802ACF29ED9}" name="Column459" dataDxfId="15925"/>
    <tableColumn id="460" xr3:uid="{D07C6F5E-F3AC-B843-8532-EBCAEFFA7DD0}" name="Column460" dataDxfId="15924"/>
    <tableColumn id="461" xr3:uid="{8AFF9244-30AC-454D-9864-EED272D685EB}" name="Column461" dataDxfId="15923"/>
    <tableColumn id="462" xr3:uid="{E51CE596-B48C-E544-A5AD-A627EE6EFC1A}" name="Column462" dataDxfId="15922"/>
    <tableColumn id="463" xr3:uid="{235DF952-16D9-BA42-AF2A-3CBDB66BE421}" name="Column463" dataDxfId="15921"/>
    <tableColumn id="464" xr3:uid="{1AE6B604-27A2-0F4D-9DAE-779AA3E14A64}" name="Column464" dataDxfId="15920"/>
    <tableColumn id="465" xr3:uid="{895C4EF1-23CB-0D4F-9CF3-F9AA6C07F0AB}" name="Column465" dataDxfId="15919"/>
    <tableColumn id="466" xr3:uid="{2ECB83A0-A004-D543-84B2-923BC7379351}" name="Column466" dataDxfId="15918"/>
    <tableColumn id="467" xr3:uid="{6DA17877-936A-2447-8E86-A31F0F36EB33}" name="Column467" dataDxfId="15917"/>
    <tableColumn id="468" xr3:uid="{850E0216-F8C0-EC4D-ACEC-9BBED9FD0EAC}" name="Column468" dataDxfId="15916"/>
    <tableColumn id="469" xr3:uid="{173BC9BC-0AD0-584B-83D8-20DD02D87196}" name="Column469" dataDxfId="15915"/>
    <tableColumn id="470" xr3:uid="{E63E095C-7790-134B-AA91-8445B59D98A4}" name="Column470" dataDxfId="15914"/>
    <tableColumn id="471" xr3:uid="{44BCC646-37BD-A146-9620-C17AD917F3F3}" name="Column471" dataDxfId="15913"/>
    <tableColumn id="472" xr3:uid="{031989FC-E592-CA42-A2EB-332E37E8FAEE}" name="Column472" dataDxfId="15912"/>
    <tableColumn id="473" xr3:uid="{4DE76CE7-6EEF-E842-811F-A105208886BE}" name="Column473" dataDxfId="15911"/>
    <tableColumn id="474" xr3:uid="{5CDB4B15-1C3D-1C4B-A32C-DD2A0C727BAD}" name="Column474" dataDxfId="15910"/>
    <tableColumn id="475" xr3:uid="{694312B2-F72E-C742-BD5C-F6CBC51E714C}" name="Column475" dataDxfId="15909"/>
    <tableColumn id="476" xr3:uid="{B3EE4003-FE19-8D47-A335-EB5F63C08EC0}" name="Column476" dataDxfId="15908"/>
    <tableColumn id="477" xr3:uid="{50AB90C6-6357-C04F-99EC-F3DFCA7459BF}" name="Column477" dataDxfId="15907"/>
    <tableColumn id="478" xr3:uid="{45C6F094-8603-2642-8377-F81B3AFA45BA}" name="Column478" dataDxfId="15906"/>
    <tableColumn id="479" xr3:uid="{0E70A5E5-118D-CB44-B03F-43D72E0A6D4A}" name="Column479" dataDxfId="15905"/>
    <tableColumn id="480" xr3:uid="{DB27E84F-CCE7-204F-A252-D7BAFC480950}" name="Column480" dataDxfId="15904"/>
    <tableColumn id="481" xr3:uid="{A64E7B90-C6C5-7E4B-8106-8E06405FFB3F}" name="Column481" dataDxfId="15903"/>
    <tableColumn id="482" xr3:uid="{19550FC9-7A27-8844-AB53-122335FBD5AE}" name="Column482" dataDxfId="15902"/>
    <tableColumn id="483" xr3:uid="{27B2561C-D6A2-2441-9C47-A43C304241B2}" name="Column483" dataDxfId="15901"/>
    <tableColumn id="484" xr3:uid="{92C9C1EC-212D-8842-B7B6-2B7E053375F4}" name="Column484" dataDxfId="15900"/>
    <tableColumn id="485" xr3:uid="{C0EF25F9-CA50-594C-8FAD-51372110DBFF}" name="Column485" dataDxfId="15899"/>
    <tableColumn id="486" xr3:uid="{F6CB3F6E-533F-A548-9D61-CD725BC02507}" name="Column486" dataDxfId="15898"/>
    <tableColumn id="487" xr3:uid="{14B337F4-4599-734F-8C7A-AC1A48DE51CB}" name="Column487" dataDxfId="15897"/>
    <tableColumn id="488" xr3:uid="{EFE065F5-0543-704F-B6D5-542CBFB2D388}" name="Column488" dataDxfId="15896"/>
    <tableColumn id="489" xr3:uid="{7E47DD83-8508-AD47-B23E-7B04A1150C0A}" name="Column489" dataDxfId="15895"/>
    <tableColumn id="490" xr3:uid="{88BA6168-D0CF-8140-9C98-D3B89981621B}" name="Column490" dataDxfId="15894"/>
    <tableColumn id="491" xr3:uid="{06D5ECCE-280C-D247-A016-08F04047AF04}" name="Column491" dataDxfId="15893"/>
    <tableColumn id="492" xr3:uid="{C4D32F0F-54E7-DB40-A9D4-A00E9F12385B}" name="Column492" dataDxfId="15892"/>
    <tableColumn id="493" xr3:uid="{B3CFCA1B-647F-A247-B2CC-456C7E7E0791}" name="Column493" dataDxfId="15891"/>
    <tableColumn id="494" xr3:uid="{902F3663-E6B4-8143-96B4-F2BC0CE3FBF3}" name="Column494" dataDxfId="15890"/>
    <tableColumn id="495" xr3:uid="{BA365A5E-677D-9B42-9440-8142A84294BB}" name="Column495" dataDxfId="15889"/>
    <tableColumn id="496" xr3:uid="{9E8E3AAA-F497-B842-AD79-408CC144064A}" name="Column496" dataDxfId="15888"/>
    <tableColumn id="497" xr3:uid="{12FF4EE5-571D-314C-9B0C-803907922516}" name="Column497" dataDxfId="15887"/>
    <tableColumn id="498" xr3:uid="{63C5BF03-DFB8-394A-8221-C5259F3F4C38}" name="Column498" dataDxfId="15886"/>
    <tableColumn id="499" xr3:uid="{B8F80656-73E5-AB42-8A0F-BAF1820C7586}" name="Column499" dataDxfId="15885"/>
    <tableColumn id="500" xr3:uid="{1DCA9817-BCF5-F54C-A84F-A5AF794313AE}" name="Column500" dataDxfId="15884"/>
    <tableColumn id="501" xr3:uid="{6B0B59E1-247C-9142-A84A-34B7F76C044D}" name="Column501" dataDxfId="15883"/>
    <tableColumn id="502" xr3:uid="{905AE9CB-9FAB-8045-96DF-E1C50149DDC0}" name="Column502" dataDxfId="15882"/>
    <tableColumn id="503" xr3:uid="{B2A0ED9B-50B4-2E4E-B800-DC6BA9D6240B}" name="Column503" dataDxfId="15881"/>
    <tableColumn id="504" xr3:uid="{B6D7F080-DA4F-4645-8AC7-57409DE1D581}" name="Column504" dataDxfId="15880"/>
    <tableColumn id="505" xr3:uid="{3F85260A-B312-AD45-8E0A-C7635783BCA9}" name="Column505" dataDxfId="15879"/>
    <tableColumn id="506" xr3:uid="{1F254403-E4DB-D046-8E0C-3E931169C9AC}" name="Column506" dataDxfId="15878"/>
    <tableColumn id="507" xr3:uid="{3FBF13BA-A23C-4744-B32B-141F80B54766}" name="Column507" dataDxfId="15877"/>
    <tableColumn id="508" xr3:uid="{23E59D36-95E5-804C-BFD5-EF9135ED59DF}" name="Column508" dataDxfId="15876"/>
    <tableColumn id="509" xr3:uid="{5C4DA944-B321-2C4E-91D1-B0DB9DC7232C}" name="Column509" dataDxfId="15875"/>
    <tableColumn id="510" xr3:uid="{93B54484-3C07-3340-ADCD-A7F5605FF36B}" name="Column510" dataDxfId="15874"/>
    <tableColumn id="511" xr3:uid="{2BF4DAAD-BFF6-7E47-B240-9056A5A0DF4E}" name="Column511" dataDxfId="15873"/>
    <tableColumn id="512" xr3:uid="{A65C2589-5C03-3F42-9DF3-157EEE001EA0}" name="Column512" dataDxfId="15872"/>
    <tableColumn id="513" xr3:uid="{4EE6BFF2-4135-964F-840D-BD44FC1453CF}" name="Column513" dataDxfId="15871"/>
    <tableColumn id="514" xr3:uid="{0BCF5302-D352-BE42-819E-EE0596E70D5A}" name="Column514" dataDxfId="15870"/>
    <tableColumn id="515" xr3:uid="{CF3520F6-343E-694C-9018-F3454F936CE4}" name="Column515" dataDxfId="15869"/>
    <tableColumn id="516" xr3:uid="{9E30C0C7-06D8-4345-A0F3-2FF5DC2B9D85}" name="Column516" dataDxfId="15868"/>
    <tableColumn id="517" xr3:uid="{A0103830-ED32-3746-B447-EE42A53E6323}" name="Column517" dataDxfId="15867"/>
    <tableColumn id="518" xr3:uid="{F517D002-0665-414D-B2B6-CAABA934B169}" name="Column518" dataDxfId="15866"/>
    <tableColumn id="519" xr3:uid="{05C37D68-CAC3-B443-BF54-461781D4CE53}" name="Column519" dataDxfId="15865"/>
    <tableColumn id="520" xr3:uid="{481D3F9B-EC17-8648-9305-F1ED2E5AA7E4}" name="Column520" dataDxfId="15864"/>
    <tableColumn id="521" xr3:uid="{5D74B2F1-E3F1-D14E-9255-5B8A2A0A5B31}" name="Column521" dataDxfId="15863"/>
    <tableColumn id="522" xr3:uid="{F1145285-0099-8E45-B31C-C6EA04526C11}" name="Column522" dataDxfId="15862"/>
    <tableColumn id="523" xr3:uid="{5C69E5B0-E5CC-124E-AACF-A816F6224856}" name="Column523" dataDxfId="15861"/>
    <tableColumn id="524" xr3:uid="{7FA97285-6145-F943-8B32-108CFBA855DC}" name="Column524" dataDxfId="15860"/>
    <tableColumn id="525" xr3:uid="{C839E103-D096-B24C-97F3-791B8B244449}" name="Column525" dataDxfId="15859"/>
    <tableColumn id="526" xr3:uid="{45A2BAC5-C749-E94F-9FC6-4A2BE07A6D5C}" name="Column526" dataDxfId="15858"/>
    <tableColumn id="527" xr3:uid="{A083E4FB-FBD1-2A4E-B392-1EB66CB965E2}" name="Column527" dataDxfId="15857"/>
    <tableColumn id="528" xr3:uid="{B043D945-DD80-D147-99FE-67B5E616C6E5}" name="Column528" dataDxfId="15856"/>
    <tableColumn id="529" xr3:uid="{5D28A9F6-4E6B-EE47-862D-911FAF1D3997}" name="Column529" dataDxfId="15855"/>
    <tableColumn id="530" xr3:uid="{9458171D-CBA2-5441-B3E1-A7357F47F2D7}" name="Column530" dataDxfId="15854"/>
    <tableColumn id="531" xr3:uid="{B251BE5F-2B4D-E946-9F60-7B4A90161133}" name="Column531" dataDxfId="15853"/>
    <tableColumn id="532" xr3:uid="{0573997C-7362-CE43-B4F1-16B6BA64F3AE}" name="Column532" dataDxfId="15852"/>
    <tableColumn id="533" xr3:uid="{B0E356EA-B063-9947-A4FE-05924220B94E}" name="Column533" dataDxfId="15851"/>
    <tableColumn id="534" xr3:uid="{45040150-EE92-BB49-AD45-30BF7DB46C0A}" name="Column534" dataDxfId="15850"/>
    <tableColumn id="535" xr3:uid="{8F77F6E3-3242-C24E-A9F1-CB73D811C026}" name="Column535" dataDxfId="15849"/>
    <tableColumn id="536" xr3:uid="{2DAC1C65-115E-0A41-B85B-1CD20B97F785}" name="Column536" dataDxfId="15848"/>
    <tableColumn id="537" xr3:uid="{AD2C0EF8-D93D-2A40-A70B-A609277B8FF5}" name="Column537" dataDxfId="15847"/>
    <tableColumn id="538" xr3:uid="{84810323-A83A-134B-ABE9-10AE755AF4F3}" name="Column538" dataDxfId="15846"/>
    <tableColumn id="539" xr3:uid="{B57C7F06-B87F-4E41-AA3A-43FF47D2FD57}" name="Column539" dataDxfId="15845"/>
    <tableColumn id="540" xr3:uid="{53178407-FD23-9F42-9350-498ABFAE5F68}" name="Column540" dataDxfId="15844"/>
    <tableColumn id="541" xr3:uid="{1AE4A976-A9BE-5240-BB36-083734EAAD53}" name="Column541" dataDxfId="15843"/>
    <tableColumn id="542" xr3:uid="{C6A92999-B164-1245-9632-6DBFC950BC02}" name="Column542" dataDxfId="15842"/>
    <tableColumn id="543" xr3:uid="{EC4E2FA8-00BD-354B-B866-F7BAD1D139C5}" name="Column543" dataDxfId="15841"/>
    <tableColumn id="544" xr3:uid="{430CA288-0A07-6B46-9DFC-89B3E09C5D4D}" name="Column544" dataDxfId="15840"/>
    <tableColumn id="545" xr3:uid="{89E50426-37B8-274C-A45E-A994FFD07166}" name="Column545" dataDxfId="15839"/>
    <tableColumn id="546" xr3:uid="{A35EF389-3B47-CF48-A430-23197DB58C6D}" name="Column546" dataDxfId="15838"/>
    <tableColumn id="547" xr3:uid="{E381BE7C-7154-1743-A592-6F9A1CDB47E9}" name="Column547" dataDxfId="15837"/>
    <tableColumn id="548" xr3:uid="{16CEC320-FF26-4546-BBB1-4B409B1891BA}" name="Column548" dataDxfId="15836"/>
    <tableColumn id="549" xr3:uid="{0B861A01-0929-774B-BBF4-AB331C5B2288}" name="Column549" dataDxfId="15835"/>
    <tableColumn id="550" xr3:uid="{84A64575-9C71-004E-AA01-7CC87A97A195}" name="Column550" dataDxfId="15834"/>
    <tableColumn id="551" xr3:uid="{568C110E-C343-4B43-A154-92BC78DA31E3}" name="Column551" dataDxfId="15833"/>
    <tableColumn id="552" xr3:uid="{DF960086-8207-7D47-A802-741AEF6EF329}" name="Column552" dataDxfId="15832"/>
    <tableColumn id="553" xr3:uid="{8A01589D-4E3E-9644-B0F3-EC2BB6834EF5}" name="Column553" dataDxfId="15831"/>
    <tableColumn id="554" xr3:uid="{F8507200-8D5F-C748-B697-89CD83F48FA0}" name="Column554" dataDxfId="15830"/>
    <tableColumn id="555" xr3:uid="{F819D491-04B7-BE4F-B896-243115277F11}" name="Column555" dataDxfId="15829"/>
    <tableColumn id="556" xr3:uid="{A3DCE863-B469-674B-97E5-90AB7187C33E}" name="Column556" dataDxfId="15828"/>
    <tableColumn id="557" xr3:uid="{CBA64F53-E689-244E-BC3F-52CDCCA21E33}" name="Column557" dataDxfId="15827"/>
    <tableColumn id="558" xr3:uid="{11EA63EF-3C34-E14E-A8A4-205EF9408970}" name="Column558" dataDxfId="15826"/>
    <tableColumn id="559" xr3:uid="{DACA8147-D08B-6248-B87D-0E2914C45545}" name="Column559" dataDxfId="15825"/>
    <tableColumn id="560" xr3:uid="{C6A720B5-4477-4A44-B637-CE7C4EF81801}" name="Column560" dataDxfId="15824"/>
    <tableColumn id="561" xr3:uid="{C901CDE0-247D-A24A-BCB0-87EE35DB8D79}" name="Column561" dataDxfId="15823"/>
    <tableColumn id="562" xr3:uid="{6171E3A6-B6CF-874F-8EEC-41EAA1FCB16F}" name="Column562" dataDxfId="15822"/>
    <tableColumn id="563" xr3:uid="{E184BB70-9D53-4C46-80E1-954FC40DC65F}" name="Column563" dataDxfId="15821"/>
    <tableColumn id="564" xr3:uid="{7CDE2EA0-2A89-A54B-9EB1-0196D846ECBC}" name="Column564" dataDxfId="15820"/>
    <tableColumn id="565" xr3:uid="{DD1B5489-7B44-1B43-94AC-2EEA95916B99}" name="Column565" dataDxfId="15819"/>
    <tableColumn id="566" xr3:uid="{21F2C311-4A13-C24E-8E80-3BC3055C4389}" name="Column566" dataDxfId="15818"/>
    <tableColumn id="567" xr3:uid="{87466AFC-A840-5341-9DF1-2F6A060AF705}" name="Column567" dataDxfId="15817"/>
    <tableColumn id="568" xr3:uid="{9CDAC750-AEE2-0E4D-A490-766532E01222}" name="Column568" dataDxfId="15816"/>
    <tableColumn id="569" xr3:uid="{FD5D75F6-8468-5B45-80F9-FFC40156B047}" name="Column569" dataDxfId="15815"/>
    <tableColumn id="570" xr3:uid="{D2BDA081-8D54-8044-BB00-36E6B4A5D338}" name="Column570" dataDxfId="15814"/>
    <tableColumn id="571" xr3:uid="{C99EC2FA-FB33-4442-A365-9AD91F5C0106}" name="Column571" dataDxfId="15813"/>
    <tableColumn id="572" xr3:uid="{8253336A-DDEF-014E-B23C-7DB9FE0B7F91}" name="Column572" dataDxfId="15812"/>
    <tableColumn id="573" xr3:uid="{0F335BC8-D58D-5441-87DA-BC6D530EB12A}" name="Column573" dataDxfId="15811"/>
    <tableColumn id="574" xr3:uid="{8CBF8877-92F4-A64C-BFC6-F6E50F144564}" name="Column574" dataDxfId="15810"/>
    <tableColumn id="575" xr3:uid="{EEE189A4-EB2A-F349-8DFB-60EDF2A9F4EF}" name="Column575" dataDxfId="15809"/>
    <tableColumn id="576" xr3:uid="{9C0A8AEC-EED4-5447-9477-78C424AAE483}" name="Column576" dataDxfId="15808"/>
    <tableColumn id="577" xr3:uid="{ED8863C5-66E6-5A42-9437-004C5A8E098C}" name="Column577" dataDxfId="15807"/>
    <tableColumn id="578" xr3:uid="{15BCBB3C-4D08-DF45-AAD6-05FB3A8E1078}" name="Column578" dataDxfId="15806"/>
    <tableColumn id="579" xr3:uid="{BADA4D7A-833D-1B48-9D07-730BCECAF30B}" name="Column579" dataDxfId="15805"/>
    <tableColumn id="580" xr3:uid="{29A01306-D114-C447-9DD1-59285DBC3486}" name="Column580" dataDxfId="15804"/>
    <tableColumn id="581" xr3:uid="{19468D73-1EF6-F74E-A846-EED0F68201BD}" name="Column581" dataDxfId="15803"/>
    <tableColumn id="582" xr3:uid="{F1DEAF58-906A-5A4B-8516-F2F594D8A7CD}" name="Column582" dataDxfId="15802"/>
    <tableColumn id="583" xr3:uid="{24B15D1E-9683-BE45-BEBA-ADD073692CFD}" name="Column583" dataDxfId="15801"/>
    <tableColumn id="584" xr3:uid="{BEB3FD4A-3887-0343-8C1B-A02AD81918C3}" name="Column584" dataDxfId="15800"/>
    <tableColumn id="585" xr3:uid="{A7A6AF1D-8F2A-C344-AA2D-7B2A9146B7D7}" name="Column585" dataDxfId="15799"/>
    <tableColumn id="586" xr3:uid="{1CBF3E7E-762B-0248-B8AB-919550B83ECB}" name="Column586" dataDxfId="15798"/>
    <tableColumn id="587" xr3:uid="{04E97377-35A9-5F42-B703-4F53752C9FD2}" name="Column587" dataDxfId="15797"/>
    <tableColumn id="588" xr3:uid="{C55CD025-2335-1844-A5FC-5ECEDA42E9F6}" name="Column588" dataDxfId="15796"/>
    <tableColumn id="589" xr3:uid="{8C05EB15-176B-7E4C-BF95-10E17AD27849}" name="Column589" dataDxfId="15795"/>
    <tableColumn id="590" xr3:uid="{34983812-B274-4645-BCDB-6C4901FE3FF4}" name="Column590" dataDxfId="15794"/>
    <tableColumn id="591" xr3:uid="{55C357BD-1FB1-8940-8D4F-03CBC5DE4F3B}" name="Column591" dataDxfId="15793"/>
    <tableColumn id="592" xr3:uid="{C9D867F0-5B48-BC40-BCD3-94A852B96660}" name="Column592" dataDxfId="15792"/>
    <tableColumn id="593" xr3:uid="{E29DAE2C-8A74-D94A-8411-59334BAB9660}" name="Column593" dataDxfId="15791"/>
    <tableColumn id="594" xr3:uid="{E9147AFB-7A3B-1345-BADF-999501A5A899}" name="Column594" dataDxfId="15790"/>
    <tableColumn id="595" xr3:uid="{A059D4FF-CE3E-504F-B3E5-C68F23563B25}" name="Column595" dataDxfId="15789"/>
    <tableColumn id="596" xr3:uid="{1A2AEC63-D80B-684A-86B1-95587F9CA713}" name="Column596" dataDxfId="15788"/>
    <tableColumn id="597" xr3:uid="{590B376E-09D5-6446-9B84-DF12611DD3B7}" name="Column597" dataDxfId="15787"/>
    <tableColumn id="598" xr3:uid="{F9D6B56F-1A0D-A444-BD89-83A4BBF5152B}" name="Column598" dataDxfId="15786"/>
    <tableColumn id="599" xr3:uid="{81FFA9B2-3D19-1947-9E55-51290759DDA7}" name="Column599" dataDxfId="15785"/>
    <tableColumn id="600" xr3:uid="{6FE9F963-F1C6-064B-AB63-5B097F460EA2}" name="Column600" dataDxfId="15784"/>
    <tableColumn id="601" xr3:uid="{BEF1B309-8D7D-1444-ABE9-B14DFC5AFF19}" name="Column601" dataDxfId="15783"/>
    <tableColumn id="602" xr3:uid="{0A2E7B74-2726-D746-A2F8-5E576E259F00}" name="Column602" dataDxfId="15782"/>
    <tableColumn id="603" xr3:uid="{21BD8D14-11C6-EA41-8FBC-1B3AFEAC7929}" name="Column603" dataDxfId="15781"/>
    <tableColumn id="604" xr3:uid="{4C62E273-99B4-614B-B876-CFC5824E5A1E}" name="Column604" dataDxfId="15780"/>
    <tableColumn id="605" xr3:uid="{8C40E1FB-63DE-BD45-A625-E54FAAA849E7}" name="Column605" dataDxfId="15779"/>
    <tableColumn id="606" xr3:uid="{56C8C29D-E589-8A42-8F74-8443454F758B}" name="Column606" dataDxfId="15778"/>
    <tableColumn id="607" xr3:uid="{1C5BAE77-04EB-AD42-9489-F1623D57E9DC}" name="Column607" dataDxfId="15777"/>
    <tableColumn id="608" xr3:uid="{7522E980-E940-EB45-B475-D45DA5C8342E}" name="Column608" dataDxfId="15776"/>
    <tableColumn id="609" xr3:uid="{5CF968A3-EC77-B742-9D4F-A2766C89E178}" name="Column609" dataDxfId="15775"/>
    <tableColumn id="610" xr3:uid="{DD9B6883-86B6-564C-AD9E-612FAF4ACC7D}" name="Column610" dataDxfId="15774"/>
    <tableColumn id="611" xr3:uid="{A66BBD59-E135-F44D-8FB0-66F6946311E0}" name="Column611" dataDxfId="15773"/>
    <tableColumn id="612" xr3:uid="{F5ED3B0D-5B0A-274E-A8D0-5279F95A2F8C}" name="Column612" dataDxfId="15772"/>
    <tableColumn id="613" xr3:uid="{B37CB13D-8382-5A4A-9959-B4527B56EB7B}" name="Column613" dataDxfId="15771"/>
    <tableColumn id="614" xr3:uid="{626B8C10-EC3F-3A49-9D3F-B901DF2DD3C2}" name="Column614" dataDxfId="15770"/>
    <tableColumn id="615" xr3:uid="{A90A8D8E-3C65-F84E-AB29-3F71A0BE20F0}" name="Column615" dataDxfId="15769"/>
    <tableColumn id="616" xr3:uid="{968947C8-0110-414A-8C88-7A1D195783A7}" name="Column616" dataDxfId="15768"/>
    <tableColumn id="617" xr3:uid="{93C550ED-C6B4-D441-8916-7EA454333F1F}" name="Column617" dataDxfId="15767"/>
    <tableColumn id="618" xr3:uid="{2299F440-DA85-824E-B266-A9FBF8BA6E08}" name="Column618" dataDxfId="15766"/>
    <tableColumn id="619" xr3:uid="{C0A32C58-35F8-6842-8762-94BDD0078475}" name="Column619" dataDxfId="15765"/>
    <tableColumn id="620" xr3:uid="{3DEAF423-80A2-F440-BF42-B9F292D1D991}" name="Column620" dataDxfId="15764"/>
    <tableColumn id="621" xr3:uid="{D7C40661-5F6F-224F-92F7-EFCFD639F359}" name="Column621" dataDxfId="15763"/>
    <tableColumn id="622" xr3:uid="{AACDD6D0-6C20-2B47-A296-D6DEF1108BC2}" name="Column622" dataDxfId="15762"/>
    <tableColumn id="623" xr3:uid="{16F03C68-5C6B-4142-91BC-CC45ED2B6B93}" name="Column623" dataDxfId="15761"/>
    <tableColumn id="624" xr3:uid="{907A86E4-C21E-B843-ABAF-B704229B4227}" name="Column624" dataDxfId="15760"/>
    <tableColumn id="625" xr3:uid="{E63B04DB-52A0-7A47-969A-A35D5FC216CD}" name="Column625" dataDxfId="15759"/>
    <tableColumn id="626" xr3:uid="{38AB1B53-D335-1E40-B16A-68442EC3A6C4}" name="Column626" dataDxfId="15758"/>
    <tableColumn id="627" xr3:uid="{7744FA21-85C5-B44B-A057-E1A9A8458C84}" name="Column627" dataDxfId="15757"/>
    <tableColumn id="628" xr3:uid="{D29FCCBD-CB72-994C-B1D6-FF16066D8E43}" name="Column628" dataDxfId="15756"/>
    <tableColumn id="629" xr3:uid="{EF7163E3-9803-E741-A064-5D49EEDE9A48}" name="Column629" dataDxfId="15755"/>
    <tableColumn id="630" xr3:uid="{AB106628-A725-4C48-A382-B08C0566656A}" name="Column630" dataDxfId="15754"/>
    <tableColumn id="631" xr3:uid="{C6C842B9-0A12-334B-89FD-99D2DFB07AAC}" name="Column631" dataDxfId="15753"/>
    <tableColumn id="632" xr3:uid="{EC3324BA-0BFF-BB42-9727-C062E2E808D0}" name="Column632" dataDxfId="15752"/>
    <tableColumn id="633" xr3:uid="{7DE0C621-D441-1744-994A-1FFB7988BB24}" name="Column633" dataDxfId="15751"/>
    <tableColumn id="634" xr3:uid="{628D810F-F490-C445-B223-1BF93C9C85F0}" name="Column634" dataDxfId="15750"/>
    <tableColumn id="635" xr3:uid="{B3DA5212-466F-5248-A959-C83651EBD2D4}" name="Column635" dataDxfId="15749"/>
    <tableColumn id="636" xr3:uid="{C13C3AF2-4E60-F248-8FBA-E3E475F2CD4F}" name="Column636" dataDxfId="15748"/>
    <tableColumn id="637" xr3:uid="{D95B866D-BAB5-D845-96FE-6F01C18E1F30}" name="Column637" dataDxfId="15747"/>
    <tableColumn id="638" xr3:uid="{399413C2-EAA6-DF42-A3A2-F25D783421DF}" name="Column638" dataDxfId="15746"/>
    <tableColumn id="639" xr3:uid="{E57E0569-6510-B543-945F-12197DD0C31A}" name="Column639" dataDxfId="15745"/>
    <tableColumn id="640" xr3:uid="{4D794D58-3E0E-1A49-920C-6C82BCDFA601}" name="Column640" dataDxfId="15744"/>
    <tableColumn id="641" xr3:uid="{4F60FB1E-3B7A-9647-B623-CCA8E8374C6E}" name="Column641" dataDxfId="15743"/>
    <tableColumn id="642" xr3:uid="{61EE086F-AB9B-C845-9F23-B3152750FFB2}" name="Column642" dataDxfId="15742"/>
    <tableColumn id="643" xr3:uid="{EC8314E7-28C6-4C4B-8092-B7695DE459FA}" name="Column643" dataDxfId="15741"/>
    <tableColumn id="644" xr3:uid="{ECFDC241-F2CD-0E43-8CD2-A1D90575662D}" name="Column644" dataDxfId="15740"/>
    <tableColumn id="645" xr3:uid="{E456D771-8D51-E142-9A70-3E723511BA2B}" name="Column645" dataDxfId="15739"/>
    <tableColumn id="646" xr3:uid="{8B0AB863-F40B-0148-9EC8-0E6282B2D2D1}" name="Column646" dataDxfId="15738"/>
    <tableColumn id="647" xr3:uid="{B1979CFC-18A5-9347-BA1A-065F78F56FE0}" name="Column647" dataDxfId="15737"/>
    <tableColumn id="648" xr3:uid="{37E6B91B-DFBF-9A4F-9063-DA06674797E3}" name="Column648" dataDxfId="15736"/>
    <tableColumn id="649" xr3:uid="{1032EAF7-726D-634C-B860-2377B503CB4D}" name="Column649" dataDxfId="15735"/>
    <tableColumn id="650" xr3:uid="{DD1C7869-A12B-BB4C-AD4D-68843E1C7778}" name="Column650" dataDxfId="15734"/>
    <tableColumn id="651" xr3:uid="{58649111-E054-7946-99F1-6DD74F1E78C6}" name="Column651" dataDxfId="15733"/>
    <tableColumn id="652" xr3:uid="{1AAB65A7-3826-3243-ADB6-7402900CCB39}" name="Column652" dataDxfId="15732"/>
    <tableColumn id="653" xr3:uid="{45704BB2-1203-E643-8D93-A89A5A7FB0A9}" name="Column653" dataDxfId="15731"/>
    <tableColumn id="654" xr3:uid="{39DEA8ED-D47F-1A4A-AB26-A1CB9535ABAD}" name="Column654" dataDxfId="15730"/>
    <tableColumn id="655" xr3:uid="{67D90A93-E4C9-E741-B4F1-B8E60F1F9086}" name="Column655" dataDxfId="15729"/>
    <tableColumn id="656" xr3:uid="{2B623BDD-3C65-FC44-9597-824F2580D8ED}" name="Column656" dataDxfId="15728"/>
    <tableColumn id="657" xr3:uid="{A1D27B7F-5088-554F-8C8B-9C7CEB30D421}" name="Column657" dataDxfId="15727"/>
    <tableColumn id="658" xr3:uid="{42F40BFF-409A-8E4A-AD6A-516855E565D0}" name="Column658" dataDxfId="15726"/>
    <tableColumn id="659" xr3:uid="{EAAE98F0-873D-9141-94E0-C6839105073E}" name="Column659" dataDxfId="15725"/>
    <tableColumn id="660" xr3:uid="{C17F19C7-C0A5-D244-9723-EE289B3F49E2}" name="Column660" dataDxfId="15724"/>
    <tableColumn id="661" xr3:uid="{A628CE24-46DB-A44F-B94A-B3ED1C3B95E0}" name="Column661" dataDxfId="15723"/>
    <tableColumn id="662" xr3:uid="{88360A5B-485A-694A-A612-2EE7E8481FE1}" name="Column662" dataDxfId="15722"/>
    <tableColumn id="663" xr3:uid="{896DD127-1725-844C-9067-78483A665E64}" name="Column663" dataDxfId="15721"/>
    <tableColumn id="664" xr3:uid="{96E45B15-B373-DC4B-B709-ECAD21B9B608}" name="Column664" dataDxfId="15720"/>
    <tableColumn id="665" xr3:uid="{703FDD39-204E-AC44-AD4A-5A55A558B863}" name="Column665" dataDxfId="15719"/>
    <tableColumn id="666" xr3:uid="{B798D94E-0FC2-B447-928B-C8D8AFE14939}" name="Column666" dataDxfId="15718"/>
    <tableColumn id="667" xr3:uid="{EB40B59E-15D2-8947-A775-BDAEC6BC1E51}" name="Column667" dataDxfId="15717"/>
    <tableColumn id="668" xr3:uid="{19D3D133-F1E0-C446-9D6D-7379734739E5}" name="Column668" dataDxfId="15716"/>
    <tableColumn id="669" xr3:uid="{0517D3D3-E748-6E4D-BB86-29F5B1177494}" name="Column669" dataDxfId="15715"/>
    <tableColumn id="670" xr3:uid="{6700C207-B71A-2A40-A300-7712D6C76839}" name="Column670" dataDxfId="15714"/>
    <tableColumn id="671" xr3:uid="{04EFAFC7-9ECA-944D-8A3A-02E840F58A9C}" name="Column671" dataDxfId="15713"/>
    <tableColumn id="672" xr3:uid="{B192F07F-BAD2-E444-A18A-A26A358D7C3C}" name="Column672" dataDxfId="15712"/>
    <tableColumn id="673" xr3:uid="{20876ADB-EAE7-454C-AB78-50ABE80BF704}" name="Column673" dataDxfId="15711"/>
    <tableColumn id="674" xr3:uid="{50B7B480-7C1C-F94D-ADDC-71BC6BBC486D}" name="Column674" dataDxfId="15710"/>
    <tableColumn id="675" xr3:uid="{A5D4FA5B-42B7-E94D-A696-9851296652D7}" name="Column675" dataDxfId="15709"/>
    <tableColumn id="676" xr3:uid="{EABF922B-5320-7041-81DE-2CB80D95976C}" name="Column676" dataDxfId="15708"/>
    <tableColumn id="677" xr3:uid="{607BC3BC-E105-3D42-8437-F0E3CBF42CE8}" name="Column677" dataDxfId="15707"/>
    <tableColumn id="678" xr3:uid="{AE478D41-C29E-2F43-8894-A2AEE14D242C}" name="Column678" dataDxfId="15706"/>
    <tableColumn id="679" xr3:uid="{1E0936E2-24A0-DD4B-A55A-0C7C28F5DFA1}" name="Column679" dataDxfId="15705"/>
    <tableColumn id="680" xr3:uid="{89C22792-C0D3-5543-8934-EDADBF6CD0EB}" name="Column680" dataDxfId="15704"/>
    <tableColumn id="681" xr3:uid="{B9296D29-F9D8-8A4E-9684-852756595AD8}" name="Column681" dataDxfId="15703"/>
    <tableColumn id="682" xr3:uid="{AE7C1482-B4B0-9E43-8813-00E141147158}" name="Column682" dataDxfId="15702"/>
    <tableColumn id="683" xr3:uid="{B15F1A55-CA7B-6D4D-BA99-DE1A918FAFAA}" name="Column683" dataDxfId="15701"/>
    <tableColumn id="684" xr3:uid="{2B07D1C7-8A58-FD4C-BA10-BF3BDE71ED35}" name="Column684" dataDxfId="15700"/>
    <tableColumn id="685" xr3:uid="{724FCF91-9532-1F46-96F2-252C08628722}" name="Column685" dataDxfId="15699"/>
    <tableColumn id="686" xr3:uid="{13A8ABAB-D9BA-104E-8ACC-7D19FB1C2C92}" name="Column686" dataDxfId="15698"/>
    <tableColumn id="687" xr3:uid="{2E02B7B0-FB27-5A44-94F2-C4B8DF9C3932}" name="Column687" dataDxfId="15697"/>
    <tableColumn id="688" xr3:uid="{BC5321A5-9AA3-594C-9D79-68651DA81278}" name="Column688" dataDxfId="15696"/>
    <tableColumn id="689" xr3:uid="{8406F08E-F3BF-4B40-B5DA-4BF4FB932E50}" name="Column689" dataDxfId="15695"/>
    <tableColumn id="690" xr3:uid="{1DFE9BB0-DAFE-1745-904D-EAF96EA606DB}" name="Column690" dataDxfId="15694"/>
    <tableColumn id="691" xr3:uid="{9E13D473-8B80-3249-822B-058CA85960C5}" name="Column691" dataDxfId="15693"/>
    <tableColumn id="692" xr3:uid="{144E1EA6-D023-214D-B42D-77099E1114B7}" name="Column692" dataDxfId="15692"/>
    <tableColumn id="693" xr3:uid="{01672949-7E47-3248-A893-3B7AF2D70F7E}" name="Column693" dataDxfId="15691"/>
    <tableColumn id="694" xr3:uid="{FE10A32D-43E1-BB4B-883E-A9D3D4E9DB86}" name="Column694" dataDxfId="15690"/>
    <tableColumn id="695" xr3:uid="{276421D4-3BE3-C245-B077-8998EDE395A8}" name="Column695" dataDxfId="15689"/>
    <tableColumn id="696" xr3:uid="{FA43CEEA-2794-9346-8B31-326C1A472A04}" name="Column696" dataDxfId="15688"/>
    <tableColumn id="697" xr3:uid="{3BCB3FBA-AD11-0840-862C-23A1B205381C}" name="Column697" dataDxfId="15687"/>
    <tableColumn id="698" xr3:uid="{18739D9A-8720-D04C-8094-5DDE3639FEA2}" name="Column698" dataDxfId="15686"/>
    <tableColumn id="699" xr3:uid="{6C90B29B-3FAE-E54E-89FC-9D10923BFB46}" name="Column699" dataDxfId="15685"/>
    <tableColumn id="700" xr3:uid="{F2DB714D-7D2F-7E40-A486-1163A030FB47}" name="Column700" dataDxfId="15684"/>
    <tableColumn id="701" xr3:uid="{90188E21-CCEE-894F-B156-2FB03A75DC9B}" name="Column701" dataDxfId="15683"/>
    <tableColumn id="702" xr3:uid="{C55EAA3A-FA7D-944D-BD8C-802B64F9BA29}" name="Column702" dataDxfId="15682"/>
    <tableColumn id="703" xr3:uid="{4588EEAC-6C2C-DD48-9B17-A17C11332073}" name="Column703" dataDxfId="15681"/>
    <tableColumn id="704" xr3:uid="{FC2F8336-F9F1-394E-A140-15562D94982D}" name="Column704" dataDxfId="15680"/>
    <tableColumn id="705" xr3:uid="{6F369CFA-BCF4-3948-A9CF-65122E7721DE}" name="Column705" dataDxfId="15679"/>
    <tableColumn id="706" xr3:uid="{09700860-2964-DE4E-82B5-74D0BA60453F}" name="Column706" dataDxfId="15678"/>
    <tableColumn id="707" xr3:uid="{B4A3A4D6-6D3D-804D-ADBF-7F8EE014F94A}" name="Column707" dataDxfId="15677"/>
    <tableColumn id="708" xr3:uid="{BB98A607-08B4-8945-8ABF-F212ECC65C7C}" name="Column708" dataDxfId="15676"/>
    <tableColumn id="709" xr3:uid="{204E7B6F-4E18-3941-80E0-5CF37D5F313D}" name="Column709" dataDxfId="15675"/>
    <tableColumn id="710" xr3:uid="{5CA6BA7E-E621-DA4A-925E-6997F92B6B13}" name="Column710" dataDxfId="15674"/>
    <tableColumn id="711" xr3:uid="{C6095806-55BF-6441-8D03-C3B05CC2EBFC}" name="Column711" dataDxfId="15673"/>
    <tableColumn id="712" xr3:uid="{EC1FFFB7-6F4A-4143-BE24-B740E30C6C97}" name="Column712" dataDxfId="15672"/>
    <tableColumn id="713" xr3:uid="{3CFC3CDB-6B50-0041-B4D0-294B45BE1C9E}" name="Column713" dataDxfId="15671"/>
    <tableColumn id="714" xr3:uid="{06ACAE20-B530-9346-96F9-B3AB3B24572C}" name="Column714" dataDxfId="15670"/>
    <tableColumn id="715" xr3:uid="{3AE5B923-622C-5B4D-A1F7-8B01091FFFE9}" name="Column715" dataDxfId="15669"/>
    <tableColumn id="716" xr3:uid="{0CDEBBF8-91C4-7D4E-B532-29272914BFFD}" name="Column716" dataDxfId="15668"/>
    <tableColumn id="717" xr3:uid="{4C0FFC78-1AD2-AC46-B289-378876087B58}" name="Column717" dataDxfId="15667"/>
    <tableColumn id="718" xr3:uid="{5CE0DA36-58F9-D24B-BB4D-34FA31B3CD84}" name="Column718" dataDxfId="15666"/>
    <tableColumn id="719" xr3:uid="{3A604CA7-B0BE-0A4A-A830-435D1EC7F9AC}" name="Column719" dataDxfId="15665"/>
    <tableColumn id="720" xr3:uid="{153D6ECB-16CD-E047-A264-62B137D535FA}" name="Column720" dataDxfId="15664"/>
    <tableColumn id="721" xr3:uid="{CA0211FA-8666-7744-97E0-9C266A383F52}" name="Column721" dataDxfId="15663"/>
    <tableColumn id="722" xr3:uid="{8A94433F-94A4-7B49-B580-11B3B88C93F2}" name="Column722" dataDxfId="15662"/>
    <tableColumn id="723" xr3:uid="{E4C5F479-0285-7C47-A149-CDA3FB386F3F}" name="Column723" dataDxfId="15661"/>
    <tableColumn id="724" xr3:uid="{9C5BBD8D-5ADE-5742-B8EE-DD7B07D7FC20}" name="Column724" dataDxfId="15660"/>
    <tableColumn id="725" xr3:uid="{286F570C-8DB9-3940-B3D0-D4AFF30A4595}" name="Column725" dataDxfId="15659"/>
    <tableColumn id="726" xr3:uid="{44AFC424-99F7-9740-9AE0-6EBA7E302C3A}" name="Column726" dataDxfId="15658"/>
    <tableColumn id="727" xr3:uid="{1DA73296-7FCD-C14A-896C-0733C0379260}" name="Column727" dataDxfId="15657"/>
    <tableColumn id="728" xr3:uid="{B647CFA0-5CB3-E140-B39A-06B567313525}" name="Column728" dataDxfId="15656"/>
    <tableColumn id="729" xr3:uid="{6B75DE42-BC71-5841-B68B-3A8B0A727F02}" name="Column729" dataDxfId="15655"/>
    <tableColumn id="730" xr3:uid="{42A52213-1995-414D-B309-BD87F32CDDA7}" name="Column730" dataDxfId="15654"/>
    <tableColumn id="731" xr3:uid="{EEB20240-AC2B-544A-BC79-3ABCEA8FC477}" name="Column731" dataDxfId="15653"/>
    <tableColumn id="732" xr3:uid="{B0C4D107-569A-1540-AAD1-93DA4CFF6933}" name="Column732" dataDxfId="15652"/>
    <tableColumn id="733" xr3:uid="{C8C8D347-AC55-1A46-B386-1FC3FA8E3C89}" name="Column733" dataDxfId="15651"/>
    <tableColumn id="734" xr3:uid="{FBCFACC7-8717-7B4B-8B97-85615A23668A}" name="Column734" dataDxfId="15650"/>
    <tableColumn id="735" xr3:uid="{0AEC6FC1-372B-894C-B85C-336EC9AB85CC}" name="Column735" dataDxfId="15649"/>
    <tableColumn id="736" xr3:uid="{5EF16259-219F-ED44-ADF0-BFBF3A289110}" name="Column736" dataDxfId="15648"/>
    <tableColumn id="737" xr3:uid="{7C56196D-ACD4-1840-A691-0E525E261EEB}" name="Column737" dataDxfId="15647"/>
    <tableColumn id="738" xr3:uid="{C22D9C7A-929A-D04E-8501-60B536CE68ED}" name="Column738" dataDxfId="15646"/>
    <tableColumn id="739" xr3:uid="{5C33DA5E-55C2-0F41-A6DC-30F718A7C77F}" name="Column739" dataDxfId="15645"/>
    <tableColumn id="740" xr3:uid="{1282C21D-9B51-3943-A356-CA54E3183D39}" name="Column740" dataDxfId="15644"/>
    <tableColumn id="741" xr3:uid="{5C815ADF-2B7F-BC4D-B119-85DD4F6E4B91}" name="Column741" dataDxfId="15643"/>
    <tableColumn id="742" xr3:uid="{9255F94E-6108-354E-B997-E4562033E8C1}" name="Column742" dataDxfId="15642"/>
    <tableColumn id="743" xr3:uid="{22ECADCF-919B-C841-B82B-23FB99891B54}" name="Column743" dataDxfId="15641"/>
    <tableColumn id="744" xr3:uid="{07E5361E-76FE-AC4C-8981-978C5E2B0F4D}" name="Column744" dataDxfId="15640"/>
    <tableColumn id="745" xr3:uid="{FEDDDDF6-B2F9-0345-8E95-5888244A91F0}" name="Column745" dataDxfId="15639"/>
    <tableColumn id="746" xr3:uid="{DB8A4A6C-0A29-3F44-812B-FECAC58D3FC3}" name="Column746" dataDxfId="15638"/>
    <tableColumn id="747" xr3:uid="{8B7E0F3E-9AC4-EA4C-B385-06A85FB6C312}" name="Column747" dataDxfId="15637"/>
    <tableColumn id="748" xr3:uid="{CD60D84A-7635-544A-839C-651BE225C626}" name="Column748" dataDxfId="15636"/>
    <tableColumn id="749" xr3:uid="{0484E4B4-73DF-6C41-8EC8-F549172C853E}" name="Column749" dataDxfId="15635"/>
    <tableColumn id="750" xr3:uid="{D1D347D3-2CA4-2844-87FB-EA3C48C667D9}" name="Column750" dataDxfId="15634"/>
    <tableColumn id="751" xr3:uid="{01DF92D9-5B34-644A-8B7B-3CFFB47C8651}" name="Column751" dataDxfId="15633"/>
    <tableColumn id="752" xr3:uid="{19A3C323-5DD8-6345-9853-9B69035A6E3A}" name="Column752" dataDxfId="15632"/>
    <tableColumn id="753" xr3:uid="{FF66771B-F45D-424C-96A0-1067DCDE8122}" name="Column753" dataDxfId="15631"/>
    <tableColumn id="754" xr3:uid="{B2B4441D-5AAE-CE44-9008-2B8B7EA717F4}" name="Column754" dataDxfId="15630"/>
    <tableColumn id="755" xr3:uid="{E93ECBD9-D39C-8C4B-92EA-1AF8DD8D2788}" name="Column755" dataDxfId="15629"/>
    <tableColumn id="756" xr3:uid="{6F194C36-8BC1-9D44-9011-B918787A2545}" name="Column756" dataDxfId="15628"/>
    <tableColumn id="757" xr3:uid="{1533E739-EF95-454E-BCF8-64F70DBF9734}" name="Column757" dataDxfId="15627"/>
    <tableColumn id="758" xr3:uid="{379663A2-3230-2245-879B-4815871EA394}" name="Column758" dataDxfId="15626"/>
    <tableColumn id="759" xr3:uid="{87349E3C-A18C-8F43-8F9A-45102A88EF39}" name="Column759" dataDxfId="15625"/>
    <tableColumn id="760" xr3:uid="{113FA771-15BC-8F40-8DC8-02B75D436B3D}" name="Column760" dataDxfId="15624"/>
    <tableColumn id="761" xr3:uid="{661D5941-8744-CC43-B187-D5F915F3088B}" name="Column761" dataDxfId="15623"/>
    <tableColumn id="762" xr3:uid="{2B56077D-43E6-954D-93DD-7D59E652C099}" name="Column762" dataDxfId="15622"/>
    <tableColumn id="763" xr3:uid="{D4645160-9A2A-F04D-9A28-1B332C3496FF}" name="Column763" dataDxfId="15621"/>
    <tableColumn id="764" xr3:uid="{E8C36FDA-E309-7640-85E4-D2F3381DED4A}" name="Column764" dataDxfId="15620"/>
    <tableColumn id="765" xr3:uid="{DB2A647A-90ED-1A4D-99BD-D9AFFBD231A9}" name="Column765" dataDxfId="15619"/>
    <tableColumn id="766" xr3:uid="{4783F7A9-1F27-6047-B9EF-66FCB66EE269}" name="Column766" dataDxfId="15618"/>
    <tableColumn id="767" xr3:uid="{A887255B-0F7A-4846-BD1C-7C60A85597B1}" name="Column767" dataDxfId="15617"/>
    <tableColumn id="768" xr3:uid="{5E9271DF-D56D-2249-986C-A3ACD8871599}" name="Column768" dataDxfId="15616"/>
    <tableColumn id="769" xr3:uid="{94AC55C1-DE77-BE41-9B42-DB80CEA96E97}" name="Column769" dataDxfId="15615"/>
    <tableColumn id="770" xr3:uid="{A46748BF-01E5-6746-A40C-21402A3F6363}" name="Column770" dataDxfId="15614"/>
    <tableColumn id="771" xr3:uid="{6AA1706E-793F-A34F-BAB8-96150C04BB50}" name="Column771" dataDxfId="15613"/>
    <tableColumn id="772" xr3:uid="{66E4217B-B121-234D-B2FA-B41AB6385A25}" name="Column772" dataDxfId="15612"/>
    <tableColumn id="773" xr3:uid="{5543A988-1D54-1F42-8A56-9A6C7F94DA59}" name="Column773" dataDxfId="15611"/>
    <tableColumn id="774" xr3:uid="{4B41CB98-7D68-2842-86B3-248DC5C83997}" name="Column774" dataDxfId="15610"/>
    <tableColumn id="775" xr3:uid="{3D7A53AF-2513-2947-BD1C-A1CE209B445E}" name="Column775" dataDxfId="15609"/>
    <tableColumn id="776" xr3:uid="{B9562C48-F2AF-0A4D-8BC1-062519B26F2A}" name="Column776" dataDxfId="15608"/>
    <tableColumn id="777" xr3:uid="{9E793C93-BBBF-F84D-9A0C-45F891438DB1}" name="Column777" dataDxfId="15607"/>
    <tableColumn id="778" xr3:uid="{0EC445AE-2A83-384A-9A4C-DF2DC238EE34}" name="Column778" dataDxfId="15606"/>
    <tableColumn id="779" xr3:uid="{B5BFDB97-F0DF-0F42-A7C8-CA35CE91BE2A}" name="Column779" dataDxfId="15605"/>
    <tableColumn id="780" xr3:uid="{2D2ADAEF-5829-8948-AF68-15FBF8A78FAE}" name="Column780" dataDxfId="15604"/>
    <tableColumn id="781" xr3:uid="{EBCD077F-02BD-DD48-B1C8-E00D376563DE}" name="Column781" dataDxfId="15603"/>
    <tableColumn id="782" xr3:uid="{BB639EAC-4CD6-7C44-9699-C9AC822CD0E9}" name="Column782" dataDxfId="15602"/>
    <tableColumn id="783" xr3:uid="{532D858C-8787-444F-BED1-A63C2B794D49}" name="Column783" dataDxfId="15601"/>
    <tableColumn id="784" xr3:uid="{3ACF7B62-7929-B843-9AF3-030CE24AD6C6}" name="Column784" dataDxfId="15600"/>
    <tableColumn id="785" xr3:uid="{DE02F556-E742-0F4B-A89E-FEB50CEF6F46}" name="Column785" dataDxfId="15599"/>
    <tableColumn id="786" xr3:uid="{D07B67FB-07AB-024C-A1C8-19292590AB7A}" name="Column786" dataDxfId="15598"/>
    <tableColumn id="787" xr3:uid="{0AD6F87E-EC0A-4146-8A10-5B6F1BF4A0C1}" name="Column787" dataDxfId="15597"/>
    <tableColumn id="788" xr3:uid="{E29DADED-5F36-A040-BEF9-D7EE29FCA826}" name="Column788" dataDxfId="15596"/>
    <tableColumn id="789" xr3:uid="{1D7EA9F7-543E-0C44-87BA-775FD531E7D4}" name="Column789" dataDxfId="15595"/>
    <tableColumn id="790" xr3:uid="{FE01DEED-E103-CF49-A9EE-F9C9B5E97CDF}" name="Column790" dataDxfId="15594"/>
    <tableColumn id="791" xr3:uid="{4AE3EC5A-F950-4845-A31F-26D6D8BA7770}" name="Column791" dataDxfId="15593"/>
    <tableColumn id="792" xr3:uid="{B3F6BE0D-FDC6-5649-B98D-06A70CA9CFF3}" name="Column792" dataDxfId="15592"/>
    <tableColumn id="793" xr3:uid="{BC10548E-DDCE-C34F-A7CC-12FC72E72F95}" name="Column793" dataDxfId="15591"/>
    <tableColumn id="794" xr3:uid="{A2D9A145-41A9-614B-B2FB-F44326E9F567}" name="Column794" dataDxfId="15590"/>
    <tableColumn id="795" xr3:uid="{B90CA44D-94D8-F549-91A0-AB9A3B604555}" name="Column795" dataDxfId="15589"/>
    <tableColumn id="796" xr3:uid="{32FD325E-F871-9C4C-87CC-A91C62964988}" name="Column796" dataDxfId="15588"/>
    <tableColumn id="797" xr3:uid="{21AE43B6-ED99-2A40-BB08-BD891FACBEA1}" name="Column797" dataDxfId="15587"/>
    <tableColumn id="798" xr3:uid="{DA914C64-17C2-7949-B8B7-EFC3F359D727}" name="Column798" dataDxfId="15586"/>
    <tableColumn id="799" xr3:uid="{E6E82F3E-1708-4E41-9953-54AFE9A728FF}" name="Column799" dataDxfId="15585"/>
    <tableColumn id="800" xr3:uid="{37B76693-1443-C94E-88A3-0F0C7F2D463E}" name="Column800" dataDxfId="15584"/>
    <tableColumn id="801" xr3:uid="{47D689A7-9857-3B47-9B8B-832EE6851A20}" name="Column801" dataDxfId="15583"/>
    <tableColumn id="802" xr3:uid="{090F3F3E-FB0E-BB45-A7D2-25A46AF9F7EF}" name="Column802" dataDxfId="15582"/>
    <tableColumn id="803" xr3:uid="{19251BE0-35D8-3042-901E-0A0F3155B4BB}" name="Column803" dataDxfId="15581"/>
    <tableColumn id="804" xr3:uid="{AFCA768E-FA87-BA4B-BE64-EFACAE396E07}" name="Column804" dataDxfId="15580"/>
    <tableColumn id="805" xr3:uid="{57A279CB-369E-5444-9829-D05E8922C67D}" name="Column805" dataDxfId="15579"/>
    <tableColumn id="806" xr3:uid="{37CBD7AA-3D7B-6345-9D5E-CE95340C4C3E}" name="Column806" dataDxfId="15578"/>
    <tableColumn id="807" xr3:uid="{C4F7D3DF-7662-7441-ACDD-B32A61595F24}" name="Column807" dataDxfId="15577"/>
    <tableColumn id="808" xr3:uid="{3906464D-1D8D-7E4C-8A43-AF9B820E173E}" name="Column808" dataDxfId="15576"/>
    <tableColumn id="809" xr3:uid="{13A094B2-4764-A249-9EDA-8B7016FF3781}" name="Column809" dataDxfId="15575"/>
    <tableColumn id="810" xr3:uid="{4DFEC3B0-BAFB-3448-8C3C-A717131AE3F2}" name="Column810" dataDxfId="15574"/>
    <tableColumn id="811" xr3:uid="{28092FDF-2090-7D4F-8669-71191A2A1508}" name="Column811" dataDxfId="15573"/>
    <tableColumn id="812" xr3:uid="{C3BEC751-FF3E-AA40-8E76-8A7687AA641B}" name="Column812" dataDxfId="15572"/>
    <tableColumn id="813" xr3:uid="{14498EE7-E78A-CF40-8DF8-0461763C7133}" name="Column813" dataDxfId="15571"/>
    <tableColumn id="814" xr3:uid="{29041EB2-30B3-0A49-AB56-D4DC4B1A75E1}" name="Column814" dataDxfId="15570"/>
    <tableColumn id="815" xr3:uid="{9D2F7459-E99E-FB4E-AAEF-C91CF324B915}" name="Column815" dataDxfId="15569"/>
    <tableColumn id="816" xr3:uid="{830A32AC-B9A1-2044-9259-1B02671BD56E}" name="Column816" dataDxfId="15568"/>
    <tableColumn id="817" xr3:uid="{FED2A27F-FAF6-D743-B0D7-95D578C36AA3}" name="Column817" dataDxfId="15567"/>
    <tableColumn id="818" xr3:uid="{EEDBBA0A-D2F4-C64F-B9FF-03183478ECF6}" name="Column818" dataDxfId="15566"/>
    <tableColumn id="819" xr3:uid="{9C37000D-5291-EE4E-B342-39732C8F99E4}" name="Column819" dataDxfId="15565"/>
    <tableColumn id="820" xr3:uid="{BE8455C4-2744-9847-8190-564A9ECEF847}" name="Column820" dataDxfId="15564"/>
    <tableColumn id="821" xr3:uid="{F2567111-44A6-674C-9E44-C371523CFFF5}" name="Column821" dataDxfId="15563"/>
    <tableColumn id="822" xr3:uid="{44BAAF4C-8EA4-A349-B26E-9DA896C0DC12}" name="Column822" dataDxfId="15562"/>
    <tableColumn id="823" xr3:uid="{FF5FF331-8E21-6344-B0CA-7284BFC757E6}" name="Column823" dataDxfId="15561"/>
    <tableColumn id="824" xr3:uid="{954DF87F-5549-2540-BBCF-9943639BF483}" name="Column824" dataDxfId="15560"/>
    <tableColumn id="825" xr3:uid="{51593BA9-BFAB-6B43-BBEF-2F66BF5C3EFD}" name="Column825" dataDxfId="15559"/>
    <tableColumn id="826" xr3:uid="{5D76F069-B5BA-8A4B-A9E1-72D4575F4704}" name="Column826" dataDxfId="15558"/>
    <tableColumn id="827" xr3:uid="{F69F13DA-2BA9-C942-89D8-26AA4F7CAFA1}" name="Column827" dataDxfId="15557"/>
    <tableColumn id="828" xr3:uid="{56CDE376-49E1-2745-B3E4-3D14E5F348A5}" name="Column828" dataDxfId="15556"/>
    <tableColumn id="829" xr3:uid="{38A8A209-3A36-0E46-A230-8E2B7498A529}" name="Column829" dataDxfId="15555"/>
    <tableColumn id="830" xr3:uid="{B1C9D274-051A-014B-B712-A7FC9B12C617}" name="Column830" dataDxfId="15554"/>
    <tableColumn id="831" xr3:uid="{231D6DC6-2AAA-BB4A-96CF-EA564B9421ED}" name="Column831" dataDxfId="15553"/>
    <tableColumn id="832" xr3:uid="{32AE9F01-9898-3E49-9FCC-AE14CC9E831A}" name="Column832" dataDxfId="15552"/>
    <tableColumn id="833" xr3:uid="{A46891B3-E3D3-744B-8E6C-B44FCDE78FE4}" name="Column833" dataDxfId="15551"/>
    <tableColumn id="834" xr3:uid="{E6754F22-5EA9-4B44-B076-8B2F6B8FD7E7}" name="Column834" dataDxfId="15550"/>
    <tableColumn id="835" xr3:uid="{08666273-CA6B-D04A-932F-305948F3BDBB}" name="Column835" dataDxfId="15549"/>
    <tableColumn id="836" xr3:uid="{C5F32A02-5214-4A4A-BE7C-E6301FD859B8}" name="Column836" dataDxfId="15548"/>
    <tableColumn id="837" xr3:uid="{1C8A012D-406A-E14D-9291-44518F7754F0}" name="Column837" dataDxfId="15547"/>
    <tableColumn id="838" xr3:uid="{64966D97-3E2E-014D-BDD2-EB83F9765D7E}" name="Column838" dataDxfId="15546"/>
    <tableColumn id="839" xr3:uid="{6EDDBC0E-8C9E-B24C-B035-DF8516514A99}" name="Column839" dataDxfId="15545"/>
    <tableColumn id="840" xr3:uid="{B4E33901-9C88-6D4D-A2B1-80C626C1D3DE}" name="Column840" dataDxfId="15544"/>
    <tableColumn id="841" xr3:uid="{A7F51B3D-C0E0-6F45-87AF-AD827BD36E5F}" name="Column841" dataDxfId="15543"/>
    <tableColumn id="842" xr3:uid="{D5E08264-1599-424A-A04C-D7442AD4EF49}" name="Column842" dataDxfId="15542"/>
    <tableColumn id="843" xr3:uid="{C07B020F-E705-0248-BB3D-5B88FB140A56}" name="Column843" dataDxfId="15541"/>
    <tableColumn id="844" xr3:uid="{ADB7E36F-F377-EF4A-B917-52A19BB908E4}" name="Column844" dataDxfId="15540"/>
    <tableColumn id="845" xr3:uid="{5E24D559-5171-074E-8A39-145F40B67DDF}" name="Column845" dataDxfId="15539"/>
    <tableColumn id="846" xr3:uid="{477B0C11-CFB5-DB48-87F4-BB575609D09E}" name="Column846" dataDxfId="15538"/>
    <tableColumn id="847" xr3:uid="{A1141309-2847-324B-9936-BB79622A712D}" name="Column847" dataDxfId="15537"/>
    <tableColumn id="848" xr3:uid="{D9A4DF3A-06F0-E448-B10B-1EE4DCFCB031}" name="Column848" dataDxfId="15536"/>
    <tableColumn id="849" xr3:uid="{84C94C66-22A2-4541-BFA3-92F05B97B6D5}" name="Column849" dataDxfId="15535"/>
    <tableColumn id="850" xr3:uid="{B2C77A4F-83DE-3240-A51E-BD6AE7C26FFF}" name="Column850" dataDxfId="15534"/>
    <tableColumn id="851" xr3:uid="{0A7E7FD8-D047-AA4C-8C76-E4BA9446BB18}" name="Column851" dataDxfId="15533"/>
    <tableColumn id="852" xr3:uid="{37093F16-69F9-514A-AE85-38A80A88C063}" name="Column852" dataDxfId="15532"/>
    <tableColumn id="853" xr3:uid="{E8C844CB-F9E3-3948-8A76-95D981115AF7}" name="Column853" dataDxfId="15531"/>
    <tableColumn id="854" xr3:uid="{4F1EC862-4E69-DE41-8ABE-15FB927A8A7B}" name="Column854" dataDxfId="15530"/>
    <tableColumn id="855" xr3:uid="{47DDEEA3-38B6-7B48-9F27-06475C66DB41}" name="Column855" dataDxfId="15529"/>
    <tableColumn id="856" xr3:uid="{146E1A47-51BD-0245-B717-CB8F8F54525A}" name="Column856" dataDxfId="15528"/>
    <tableColumn id="857" xr3:uid="{615151D8-5DF2-B747-9324-3FBB6DA219F4}" name="Column857" dataDxfId="15527"/>
    <tableColumn id="858" xr3:uid="{68376228-0948-2248-9C8E-FE724FCD9AD9}" name="Column858" dataDxfId="15526"/>
    <tableColumn id="859" xr3:uid="{8C1FDE9A-FE12-2741-93EF-C4552D0D3063}" name="Column859" dataDxfId="15525"/>
    <tableColumn id="860" xr3:uid="{11AE6A0D-9327-C441-BDED-D2AD912CC549}" name="Column860" dataDxfId="15524"/>
    <tableColumn id="861" xr3:uid="{69E9083B-22DA-EA41-8F77-0414C51646FF}" name="Column861" dataDxfId="15523"/>
    <tableColumn id="862" xr3:uid="{B6E3576D-5F8B-234D-AE5D-837B5AE3BAC1}" name="Column862" dataDxfId="15522"/>
    <tableColumn id="863" xr3:uid="{3FA066CE-14F1-AE48-99A6-980814D707AB}" name="Column863" dataDxfId="15521"/>
    <tableColumn id="864" xr3:uid="{1268FFAC-86CC-754E-906B-410EF9CC82C7}" name="Column864" dataDxfId="15520"/>
    <tableColumn id="865" xr3:uid="{73A17745-F2B9-774C-B87B-9EF7053126B5}" name="Column865" dataDxfId="15519"/>
    <tableColumn id="866" xr3:uid="{91BE2290-97FC-3F46-A4B9-DE01222FF8F8}" name="Column866" dataDxfId="15518"/>
    <tableColumn id="867" xr3:uid="{1F2AFE8F-6840-EC4B-A19C-9A5F1143C382}" name="Column867" dataDxfId="15517"/>
    <tableColumn id="868" xr3:uid="{AA2835FB-DCBB-FC41-B308-C5FD58A8CD78}" name="Column868" dataDxfId="15516"/>
    <tableColumn id="869" xr3:uid="{B7F2DD39-2D3D-C246-8B63-7FA5ABFA2A60}" name="Column869" dataDxfId="15515"/>
    <tableColumn id="870" xr3:uid="{B171BD05-B0F6-7A40-A38A-E0F4A1D423D5}" name="Column870" dataDxfId="15514"/>
    <tableColumn id="871" xr3:uid="{BAC40991-C2BC-B142-B44E-333294EF02E7}" name="Column871" dataDxfId="15513"/>
    <tableColumn id="872" xr3:uid="{0A4E3F3C-4CE8-8C46-A3CD-84797580243D}" name="Column872" dataDxfId="15512"/>
    <tableColumn id="873" xr3:uid="{4A6F04A9-935F-5847-9AC8-205616823DA0}" name="Column873" dataDxfId="15511"/>
    <tableColumn id="874" xr3:uid="{5FD28D01-5627-5A40-B7FA-C8056F23BC32}" name="Column874" dataDxfId="15510"/>
    <tableColumn id="875" xr3:uid="{979BC5EC-EB36-1647-92F9-72D27E469DDC}" name="Column875" dataDxfId="15509"/>
    <tableColumn id="876" xr3:uid="{128D528E-C990-B642-A65D-5A2FA96CAE73}" name="Column876" dataDxfId="15508"/>
    <tableColumn id="877" xr3:uid="{4153FFF8-99C3-D949-A3D7-2206F8EAC77D}" name="Column877" dataDxfId="15507"/>
    <tableColumn id="878" xr3:uid="{2F5CD9E5-F53A-534C-9D8F-C9C7F147F896}" name="Column878" dataDxfId="15506"/>
    <tableColumn id="879" xr3:uid="{45AA398B-80C8-3943-8A10-01C2CE015286}" name="Column879" dataDxfId="15505"/>
    <tableColumn id="880" xr3:uid="{DA948F2B-4A7B-D443-BAD7-55CEFFBE4D75}" name="Column880" dataDxfId="15504"/>
    <tableColumn id="881" xr3:uid="{BA69D692-B061-924E-BABF-FCB950A69364}" name="Column881" dataDxfId="15503"/>
    <tableColumn id="882" xr3:uid="{83358D0E-1DA9-A44B-93DB-9D49794E6F78}" name="Column882" dataDxfId="15502"/>
    <tableColumn id="883" xr3:uid="{1F3418E4-083A-6343-9045-B7AF5249D4FB}" name="Column883" dataDxfId="15501"/>
    <tableColumn id="884" xr3:uid="{1A0D5ADB-B76B-7740-8024-5EC534669A32}" name="Column884" dataDxfId="15500"/>
    <tableColumn id="885" xr3:uid="{98AD66B5-2E45-3145-ACF7-383119DD0FEB}" name="Column885" dataDxfId="15499"/>
    <tableColumn id="886" xr3:uid="{3F91DE07-7553-6B4A-9D0B-D3A68668EFBE}" name="Column886" dataDxfId="15498"/>
    <tableColumn id="887" xr3:uid="{BFA76BD4-7C27-C74C-9AB1-809ED88A805A}" name="Column887" dataDxfId="15497"/>
    <tableColumn id="888" xr3:uid="{34166434-DF09-6B40-A43E-C8D01C2680E7}" name="Column888" dataDxfId="15496"/>
    <tableColumn id="889" xr3:uid="{7254D8D4-0168-BC45-A0A2-0A591665AE75}" name="Column889" dataDxfId="15495"/>
    <tableColumn id="890" xr3:uid="{37F1C3F8-E15F-474B-9BAA-32A4D6113872}" name="Column890" dataDxfId="15494"/>
    <tableColumn id="891" xr3:uid="{DDFF9D0B-6143-AD4C-AC78-B2B262EA7A1A}" name="Column891" dataDxfId="15493"/>
    <tableColumn id="892" xr3:uid="{28946EEB-92F9-0648-AF50-D680EF3DE7BE}" name="Column892" dataDxfId="15492"/>
    <tableColumn id="893" xr3:uid="{FDF064BC-631B-C443-9DBA-4492C3457AF4}" name="Column893" dataDxfId="15491"/>
    <tableColumn id="894" xr3:uid="{73F9EF09-70DF-364E-9CA0-1D43BE4ABA2D}" name="Column894" dataDxfId="15490"/>
    <tableColumn id="895" xr3:uid="{2614923E-F003-E949-9D15-8B5F2E1F1BB4}" name="Column895" dataDxfId="15489"/>
    <tableColumn id="896" xr3:uid="{E0DC05FA-B3F0-1746-9DCC-6CD744A1E922}" name="Column896" dataDxfId="15488"/>
    <tableColumn id="897" xr3:uid="{2D96CD77-55F9-FA4F-A7AC-E71013955021}" name="Column897" dataDxfId="15487"/>
    <tableColumn id="898" xr3:uid="{B3487C22-56F8-4B49-B429-D313D0DF2FE9}" name="Column898" dataDxfId="15486"/>
    <tableColumn id="899" xr3:uid="{DFB34232-2627-CD4E-A984-60360267BFDA}" name="Column899" dataDxfId="15485"/>
    <tableColumn id="900" xr3:uid="{E5FADE41-DB16-794E-9AC6-80C5AD4669FB}" name="Column900" dataDxfId="15484"/>
    <tableColumn id="901" xr3:uid="{81FFEBF7-F50E-A741-8E93-B03FC3734379}" name="Column901" dataDxfId="15483"/>
    <tableColumn id="902" xr3:uid="{0BFA179A-DA9C-CB4F-B8B7-6E1EB93745E3}" name="Column902" dataDxfId="15482"/>
    <tableColumn id="903" xr3:uid="{651D9484-6DC6-2947-91E3-E587CC7F5555}" name="Column903" dataDxfId="15481"/>
    <tableColumn id="904" xr3:uid="{443E76F5-0FB8-D64D-86DE-892AEE34A644}" name="Column904" dataDxfId="15480"/>
    <tableColumn id="905" xr3:uid="{68309642-D6E4-B348-9CE3-2E6BC77DA98D}" name="Column905" dataDxfId="15479"/>
    <tableColumn id="906" xr3:uid="{DE6A58DF-F6BF-1B40-81CE-C116D310381F}" name="Column906" dataDxfId="15478"/>
    <tableColumn id="907" xr3:uid="{3EB16C1E-1EC1-FD4D-903A-F7162C9AF662}" name="Column907" dataDxfId="15477"/>
    <tableColumn id="908" xr3:uid="{797C1A97-9222-8A44-9195-47547AE83C42}" name="Column908" dataDxfId="15476"/>
    <tableColumn id="909" xr3:uid="{4075E1A9-BFDE-2343-AAFF-147D04820527}" name="Column909" dataDxfId="15475"/>
    <tableColumn id="910" xr3:uid="{80B48726-FD00-6D4D-9D3B-A047486AEC31}" name="Column910" dataDxfId="15474"/>
    <tableColumn id="911" xr3:uid="{790CA333-8B38-5E47-98CD-A0B50F0AA5D3}" name="Column911" dataDxfId="15473"/>
    <tableColumn id="912" xr3:uid="{D34BEE6A-D06A-4D4A-9C27-AEAD2CD2E167}" name="Column912" dataDxfId="15472"/>
    <tableColumn id="913" xr3:uid="{6E6B1AE4-79E1-B740-9BA9-E66C2E0ECAC6}" name="Column913" dataDxfId="15471"/>
    <tableColumn id="914" xr3:uid="{4006191C-8257-6347-8E75-0941E32493B0}" name="Column914" dataDxfId="15470"/>
    <tableColumn id="915" xr3:uid="{37A09057-89D6-834F-9959-24DC82F52480}" name="Column915" dataDxfId="15469"/>
    <tableColumn id="916" xr3:uid="{DD71C002-4D7E-C641-B5B2-B14222C767EC}" name="Column916" dataDxfId="15468"/>
    <tableColumn id="917" xr3:uid="{D9313EC9-AC6E-5745-B9B8-9D3805BCE945}" name="Column917" dataDxfId="15467"/>
    <tableColumn id="918" xr3:uid="{62CBB124-F0FA-4143-864A-481DDD51389A}" name="Column918" dataDxfId="15466"/>
    <tableColumn id="919" xr3:uid="{C070C877-CBF8-7E48-A1A3-DDB23E88334C}" name="Column919" dataDxfId="15465"/>
    <tableColumn id="920" xr3:uid="{2CF8FC1B-06A1-2F4B-9ED3-DC482A7EF2AF}" name="Column920" dataDxfId="15464"/>
    <tableColumn id="921" xr3:uid="{E9FB1F81-8676-6441-A007-E2DB8F58BE34}" name="Column921" dataDxfId="15463"/>
    <tableColumn id="922" xr3:uid="{BB8533C7-0A46-0E49-BAF6-3855C39E5897}" name="Column922" dataDxfId="15462"/>
    <tableColumn id="923" xr3:uid="{34A0713E-9CD9-D741-BF27-82E06259A1EF}" name="Column923" dataDxfId="15461"/>
    <tableColumn id="924" xr3:uid="{4A90CEB1-E56A-D947-83CC-358E87B9AAB7}" name="Column924" dataDxfId="15460"/>
    <tableColumn id="925" xr3:uid="{B8D9BB97-8A3C-3240-BB54-A99F85FC0DAF}" name="Column925" dataDxfId="15459"/>
    <tableColumn id="926" xr3:uid="{780FB7B8-E264-6D44-9E9C-94C14308544B}" name="Column926" dataDxfId="15458"/>
    <tableColumn id="927" xr3:uid="{D2DFB428-AD31-314B-9991-64E7EB0EFA44}" name="Column927" dataDxfId="15457"/>
    <tableColumn id="928" xr3:uid="{A5A98A90-1725-C245-9D13-A2A3ECB13767}" name="Column928" dataDxfId="15456"/>
    <tableColumn id="929" xr3:uid="{8CD6D1E9-733C-5D48-8026-CDCF204C94E4}" name="Column929" dataDxfId="15455"/>
    <tableColumn id="930" xr3:uid="{370CBF7F-75B7-E448-80EB-EC7161114344}" name="Column930" dataDxfId="15454"/>
    <tableColumn id="931" xr3:uid="{0BAB4C34-DC68-B441-B1FD-93953EA01CEC}" name="Column931" dataDxfId="15453"/>
    <tableColumn id="932" xr3:uid="{884094E5-817C-AB43-B019-BC1D513B8C1E}" name="Column932" dataDxfId="15452"/>
    <tableColumn id="933" xr3:uid="{94666851-7838-C04D-A81F-DCD452A4C548}" name="Column933" dataDxfId="15451"/>
    <tableColumn id="934" xr3:uid="{DA22D2CC-CEB7-324E-92D2-1C6FF4846B79}" name="Column934" dataDxfId="15450"/>
    <tableColumn id="935" xr3:uid="{A53BBA9C-1944-5046-95BF-9BE4D49D029E}" name="Column935" dataDxfId="15449"/>
    <tableColumn id="936" xr3:uid="{EAFFCE6A-1BD7-D54C-9FA7-FFD6D009BD2F}" name="Column936" dataDxfId="15448"/>
    <tableColumn id="937" xr3:uid="{705ED2AF-DE80-B942-BA23-DF9EA297FB8C}" name="Column937" dataDxfId="15447"/>
    <tableColumn id="938" xr3:uid="{A98FD850-85C1-4441-ABEA-1517F2522C01}" name="Column938" dataDxfId="15446"/>
    <tableColumn id="939" xr3:uid="{1F0C892A-5AFB-5843-9061-A533C81224C0}" name="Column939" dataDxfId="15445"/>
    <tableColumn id="940" xr3:uid="{1D7E1F7B-A3D2-044A-9281-171242218C80}" name="Column940" dataDxfId="15444"/>
    <tableColumn id="941" xr3:uid="{E7CA9803-0976-5544-BEC0-B2A501CA9EC0}" name="Column941" dataDxfId="15443"/>
    <tableColumn id="942" xr3:uid="{C786937A-8B5F-0443-BBFD-A84D15BE127B}" name="Column942" dataDxfId="15442"/>
    <tableColumn id="943" xr3:uid="{3B915878-9B35-DB48-AED9-D7A76F18F9F4}" name="Column943" dataDxfId="15441"/>
    <tableColumn id="944" xr3:uid="{13C853A9-B86F-B449-B60E-F6282551C207}" name="Column944" dataDxfId="15440"/>
    <tableColumn id="945" xr3:uid="{1D12F51E-D5D2-044F-B31B-A1727628B051}" name="Column945" dataDxfId="15439"/>
    <tableColumn id="946" xr3:uid="{2BC11978-CCAC-D44C-9EA1-BA466C959806}" name="Column946" dataDxfId="15438"/>
    <tableColumn id="947" xr3:uid="{F6C748E5-B984-4F4C-B335-38E931AF754F}" name="Column947" dataDxfId="15437"/>
    <tableColumn id="948" xr3:uid="{B40AF118-8DC5-4148-AE14-56AF99C11D54}" name="Column948" dataDxfId="15436"/>
    <tableColumn id="949" xr3:uid="{26B6ADCF-1C50-5F4C-952C-34A3639A0936}" name="Column949" dataDxfId="15435"/>
    <tableColumn id="950" xr3:uid="{2928A73F-4189-8A43-B282-BB6A9F93C6F9}" name="Column950" dataDxfId="15434"/>
    <tableColumn id="951" xr3:uid="{2E037DE5-5920-3245-A9B5-7B01D7CC8848}" name="Column951" dataDxfId="15433"/>
    <tableColumn id="952" xr3:uid="{9BF50248-336F-234F-8DA9-1C719BCD9B70}" name="Column952" dataDxfId="15432"/>
    <tableColumn id="953" xr3:uid="{99ACBAC6-462D-594B-B124-F6B564A7D733}" name="Column953" dataDxfId="15431"/>
    <tableColumn id="954" xr3:uid="{4ABA6368-15B1-4E46-BA3D-687BA8791910}" name="Column954" dataDxfId="15430"/>
    <tableColumn id="955" xr3:uid="{838AE967-B83A-1249-9336-A52642ED1A1C}" name="Column955" dataDxfId="15429"/>
    <tableColumn id="956" xr3:uid="{E63205C1-B215-3540-9296-7E51185199FC}" name="Column956" dataDxfId="15428"/>
    <tableColumn id="957" xr3:uid="{9DA53589-DEE3-CE47-9032-FF30A60CEDEF}" name="Column957" dataDxfId="15427"/>
    <tableColumn id="958" xr3:uid="{894208AF-4299-7049-BFC0-B2D47445E874}" name="Column958" dataDxfId="15426"/>
    <tableColumn id="959" xr3:uid="{B04E5E21-D025-0D4D-8F50-FF485A2E649D}" name="Column959" dataDxfId="15425"/>
    <tableColumn id="960" xr3:uid="{F33B98D6-69C6-CF40-A71B-5DBC613B803C}" name="Column960" dataDxfId="15424"/>
    <tableColumn id="961" xr3:uid="{1368DCE2-9783-6045-91D5-0A9EA38D149D}" name="Column961" dataDxfId="15423"/>
    <tableColumn id="962" xr3:uid="{468D0652-A9FA-B34E-8EB0-4838E2DE4903}" name="Column962" dataDxfId="15422"/>
    <tableColumn id="963" xr3:uid="{35ECD0BE-B8F3-DF48-815C-9EC90E18F53A}" name="Column963" dataDxfId="15421"/>
    <tableColumn id="964" xr3:uid="{8FEF0D70-49F4-374D-9815-0DF0719BD0A6}" name="Column964" dataDxfId="15420"/>
    <tableColumn id="965" xr3:uid="{854957F7-A660-3446-93E1-7DE9453E2FE4}" name="Column965" dataDxfId="15419"/>
    <tableColumn id="966" xr3:uid="{A682B9BC-4108-BD4A-9465-DF86BB712214}" name="Column966" dataDxfId="15418"/>
    <tableColumn id="967" xr3:uid="{BDE5CBD4-B51A-6746-B86D-A6BA12CC4083}" name="Column967" dataDxfId="15417"/>
    <tableColumn id="968" xr3:uid="{55E11C20-773D-8D4F-87E5-02F4A817ADAB}" name="Column968" dataDxfId="15416"/>
    <tableColumn id="969" xr3:uid="{2D4049D8-E11F-8449-A373-EE65E91C96B6}" name="Column969" dataDxfId="15415"/>
    <tableColumn id="970" xr3:uid="{BEB8ED5A-05AB-A042-BECE-627640DA1371}" name="Column970" dataDxfId="15414"/>
    <tableColumn id="971" xr3:uid="{40AADD22-603A-154F-B584-FA93F904AFBC}" name="Column971" dataDxfId="15413"/>
    <tableColumn id="972" xr3:uid="{56AAEFC5-11F6-4042-B5F6-D0200CDAFED6}" name="Column972" dataDxfId="15412"/>
    <tableColumn id="973" xr3:uid="{D559589D-B129-ED4D-B962-EC8AD9ED9DD4}" name="Column973" dataDxfId="15411"/>
    <tableColumn id="974" xr3:uid="{224B195D-B2F2-A249-959E-239559532458}" name="Column974" dataDxfId="15410"/>
    <tableColumn id="975" xr3:uid="{B02D1A59-CF74-EE4D-BDD6-0A5312ABFC81}" name="Column975" dataDxfId="15409"/>
    <tableColumn id="976" xr3:uid="{55BE0DB4-D238-6E41-A6B4-B8C8B81CC705}" name="Column976" dataDxfId="15408"/>
    <tableColumn id="977" xr3:uid="{8EEDC421-8D8D-F049-8D94-47DF8D12DBA4}" name="Column977" dataDxfId="15407"/>
    <tableColumn id="978" xr3:uid="{9F07FC6F-9574-7F4A-BFC2-A7F31E63B525}" name="Column978" dataDxfId="15406"/>
    <tableColumn id="979" xr3:uid="{2654A05C-0515-5F40-AD55-7885DEBA3AF6}" name="Column979" dataDxfId="15405"/>
    <tableColumn id="980" xr3:uid="{8DD74964-1351-554D-B910-43E426065690}" name="Column980" dataDxfId="15404"/>
    <tableColumn id="981" xr3:uid="{FDBF35EC-A40D-4C4A-95E2-7FD92B39F9E2}" name="Column981" dataDxfId="15403"/>
    <tableColumn id="982" xr3:uid="{438F9487-B324-8644-B7C2-FAB72CFE060E}" name="Column982" dataDxfId="15402"/>
    <tableColumn id="983" xr3:uid="{DE205F5C-F46C-7041-9EF1-BAF5150D1B4A}" name="Column983" dataDxfId="15401"/>
    <tableColumn id="984" xr3:uid="{3AEBD57B-4B2D-AD42-BE41-71FAECA31598}" name="Column984" dataDxfId="15400"/>
    <tableColumn id="985" xr3:uid="{807DFC81-E79E-9D44-8980-0400C929509C}" name="Column985" dataDxfId="15399"/>
    <tableColumn id="986" xr3:uid="{582F2171-AA5F-774A-A09F-701DADEC8A14}" name="Column986" dataDxfId="15398"/>
    <tableColumn id="987" xr3:uid="{4A5B13C4-78FD-6C4D-82B5-8C8175CE7EF2}" name="Column987" dataDxfId="15397"/>
    <tableColumn id="988" xr3:uid="{7B504366-6A88-E74F-9972-7BF346B7077A}" name="Column988" dataDxfId="15396"/>
    <tableColumn id="989" xr3:uid="{F9367233-470F-9047-BEC7-1375B7F67ACB}" name="Column989" dataDxfId="15395"/>
    <tableColumn id="990" xr3:uid="{99D5A2E2-09DE-F942-A883-C4D621EAEDDF}" name="Column990" dataDxfId="15394"/>
    <tableColumn id="991" xr3:uid="{E10863FA-5563-FB44-9215-860A4674FEE4}" name="Column991" dataDxfId="15393"/>
    <tableColumn id="992" xr3:uid="{6CBE8323-6B5C-954B-B660-B59A2A27F1F5}" name="Column992" dataDxfId="15392"/>
    <tableColumn id="993" xr3:uid="{AE8C916B-7C06-404E-8A9D-1A0283A0C08B}" name="Column993" dataDxfId="15391"/>
    <tableColumn id="994" xr3:uid="{C7424466-C57E-8F4B-8EA5-E56A1E8E9E50}" name="Column994" dataDxfId="15390"/>
    <tableColumn id="995" xr3:uid="{E702645E-4D11-014A-86AC-C12287333795}" name="Column995" dataDxfId="15389"/>
    <tableColumn id="996" xr3:uid="{536D71C4-974B-6B43-82D4-48ACA07D2B9B}" name="Column996" dataDxfId="15388"/>
    <tableColumn id="997" xr3:uid="{2DCA0BA8-F3A6-4344-986D-AFD6650820B0}" name="Column997" dataDxfId="15387"/>
    <tableColumn id="998" xr3:uid="{C0050B54-68EC-0548-BE66-ABD3430F26FF}" name="Column998" dataDxfId="15386"/>
    <tableColumn id="999" xr3:uid="{6E66702A-7BFF-0141-B539-014C6DF98779}" name="Column999" dataDxfId="15385"/>
    <tableColumn id="1000" xr3:uid="{58FA92C3-0A03-BD4B-AA5C-BCA6294AC4DE}" name="Column1000" dataDxfId="15384"/>
    <tableColumn id="1001" xr3:uid="{51D867FA-CF42-1244-BAE0-8FB215743D29}" name="Column1001" dataDxfId="15383"/>
    <tableColumn id="1002" xr3:uid="{C19E5E17-6303-654B-84C3-62C3AA32512F}" name="Column1002" dataDxfId="15382"/>
    <tableColumn id="1003" xr3:uid="{9EB404D9-4543-E44F-8A44-66FA160D18B4}" name="Column1003" dataDxfId="15381"/>
    <tableColumn id="1004" xr3:uid="{8B80A19D-226B-8242-9670-F30A7798868F}" name="Column1004" dataDxfId="15380"/>
    <tableColumn id="1005" xr3:uid="{AC0DE0BB-6DE1-1B45-BF36-341AA098ECB9}" name="Column1005" dataDxfId="15379"/>
    <tableColumn id="1006" xr3:uid="{10E52481-C3C4-914D-86D7-12C78BEDCAFC}" name="Column1006" dataDxfId="15378"/>
    <tableColumn id="1007" xr3:uid="{E2AA205A-105D-BD4D-9B98-676F1B323347}" name="Column1007" dataDxfId="15377"/>
    <tableColumn id="1008" xr3:uid="{B8E2CB6D-7A50-404D-B3A6-F1622219B8D6}" name="Column1008" dataDxfId="15376"/>
    <tableColumn id="1009" xr3:uid="{02C7FA9E-B11A-4F4E-B0E2-6FA12FF8BD20}" name="Column1009" dataDxfId="15375"/>
    <tableColumn id="1010" xr3:uid="{DEA99C7C-F7C8-F94F-B3D9-8971505EE65F}" name="Column1010" dataDxfId="15374"/>
    <tableColumn id="1011" xr3:uid="{1AF47B56-C506-D74F-8352-AA8B92FF6394}" name="Column1011" dataDxfId="15373"/>
    <tableColumn id="1012" xr3:uid="{37A30339-DA6D-084B-9483-17B9B4B52357}" name="Column1012" dataDxfId="15372"/>
    <tableColumn id="1013" xr3:uid="{1D9077D7-57F1-FD40-B64A-665ACA3842CC}" name="Column1013" dataDxfId="15371"/>
    <tableColumn id="1014" xr3:uid="{0D42EEEE-22DC-0541-BBA9-1950E27A78AA}" name="Column1014" dataDxfId="15370"/>
    <tableColumn id="1015" xr3:uid="{722EEBDF-D3EE-A349-87B9-5E6178F310F4}" name="Column1015" dataDxfId="15369"/>
    <tableColumn id="1016" xr3:uid="{7790752B-78F2-4D41-9551-972A2D42B64F}" name="Column1016" dataDxfId="15368"/>
    <tableColumn id="1017" xr3:uid="{98BFC119-E10A-0D47-AA56-965B2FCF5794}" name="Column1017" dataDxfId="15367"/>
    <tableColumn id="1018" xr3:uid="{BEE4AD41-FFD0-9542-B390-D5B642F9C157}" name="Column1018" dataDxfId="15366"/>
    <tableColumn id="1019" xr3:uid="{B54AB100-4E74-1846-8F57-9654F4CBC3B5}" name="Column1019" dataDxfId="15365"/>
    <tableColumn id="1020" xr3:uid="{31698D14-5017-9548-B06C-FBEE86F5A7C4}" name="Column1020" dataDxfId="15364"/>
    <tableColumn id="1021" xr3:uid="{63BF3F87-6104-BC4B-8DBD-CC4B5FC8133E}" name="Column1021" dataDxfId="15363"/>
    <tableColumn id="1022" xr3:uid="{9E8974DE-5843-744C-83F8-7706A78A0D14}" name="Column1022" dataDxfId="15362"/>
    <tableColumn id="1023" xr3:uid="{2CA3C9DB-3A0C-B04D-A2F9-CD1183405B9D}" name="Column1023" dataDxfId="15361"/>
    <tableColumn id="1024" xr3:uid="{ECBF8589-BF3B-5540-B2FF-C18CF8FAE1B3}" name="Column1024" dataDxfId="15360"/>
    <tableColumn id="1025" xr3:uid="{42C3340E-70D6-3740-A96C-777558261AD3}" name="Column1025" dataDxfId="15359"/>
    <tableColumn id="1026" xr3:uid="{56854C03-5CBA-AA48-A5D9-FD5DAF4D0173}" name="Column1026" dataDxfId="15358"/>
    <tableColumn id="1027" xr3:uid="{7914B1A0-CC27-724C-B371-622945595620}" name="Column1027" dataDxfId="15357"/>
    <tableColumn id="1028" xr3:uid="{B423A79F-CEC7-DC44-AF85-B8CE954E7661}" name="Column1028" dataDxfId="15356"/>
    <tableColumn id="1029" xr3:uid="{B44D8DF5-2C44-BB43-B7F4-DD8DD93FB320}" name="Column1029" dataDxfId="15355"/>
    <tableColumn id="1030" xr3:uid="{1B2EA100-D1B3-F14A-A7F0-249C8E9C387E}" name="Column1030" dataDxfId="15354"/>
    <tableColumn id="1031" xr3:uid="{E0351189-8E22-A24D-A96A-EDD6280331A3}" name="Column1031" dataDxfId="15353"/>
    <tableColumn id="1032" xr3:uid="{93151452-DF7D-F443-9850-08CA3DFE7935}" name="Column1032" dataDxfId="15352"/>
    <tableColumn id="1033" xr3:uid="{FBCFF85A-9EDD-7344-9155-BB3B92D09AEC}" name="Column1033" dataDxfId="15351"/>
    <tableColumn id="1034" xr3:uid="{D80B8AD7-3573-4E45-B294-6CF26ECD2071}" name="Column1034" dataDxfId="15350"/>
    <tableColumn id="1035" xr3:uid="{17836C97-D551-BE4C-8B36-0F0254FB68DF}" name="Column1035" dataDxfId="15349"/>
    <tableColumn id="1036" xr3:uid="{38A52BC5-478B-DD4B-9FE8-3DA27429C5EB}" name="Column1036" dataDxfId="15348"/>
    <tableColumn id="1037" xr3:uid="{0F2568A0-2469-C846-986E-555631744443}" name="Column1037" dataDxfId="15347"/>
    <tableColumn id="1038" xr3:uid="{4F3499F8-8DAC-B147-A903-722CBDC3E69F}" name="Column1038" dataDxfId="15346"/>
    <tableColumn id="1039" xr3:uid="{B8943EA1-629F-674E-9DE8-1A264901DF4A}" name="Column1039" dataDxfId="15345"/>
    <tableColumn id="1040" xr3:uid="{B45E9A36-9F95-AB4D-A0B0-1355F1C3BFEB}" name="Column1040" dataDxfId="15344"/>
    <tableColumn id="1041" xr3:uid="{190093FA-9AE5-8443-85DE-76884E8E3B75}" name="Column1041" dataDxfId="15343"/>
    <tableColumn id="1042" xr3:uid="{F17616E9-94D3-154D-B602-EE18B7C271CC}" name="Column1042" dataDxfId="15342"/>
    <tableColumn id="1043" xr3:uid="{AD6C7ED2-C875-B548-873B-1EAF598E755D}" name="Column1043" dataDxfId="15341"/>
    <tableColumn id="1044" xr3:uid="{E0FFD938-A2F4-C248-BA22-0E8EA6EE0A6C}" name="Column1044" dataDxfId="15340"/>
    <tableColumn id="1045" xr3:uid="{89572B7D-50E5-F142-BC8E-B7501AC3BCD7}" name="Column1045" dataDxfId="15339"/>
    <tableColumn id="1046" xr3:uid="{66BAB3F7-AF1C-F14F-A89A-3EFAE39A36ED}" name="Column1046" dataDxfId="15338"/>
    <tableColumn id="1047" xr3:uid="{3C4C5AA0-9B57-6448-AEA1-523A52C54AD5}" name="Column1047" dataDxfId="15337"/>
    <tableColumn id="1048" xr3:uid="{76E179B9-53F8-D348-B600-E1DC632BF13A}" name="Column1048" dataDxfId="15336"/>
    <tableColumn id="1049" xr3:uid="{27AB3EAC-F576-B44A-8576-755CF96AE21F}" name="Column1049" dataDxfId="15335"/>
    <tableColumn id="1050" xr3:uid="{4E02723F-B25E-3748-BBE4-3893779B7334}" name="Column1050" dataDxfId="15334"/>
    <tableColumn id="1051" xr3:uid="{75125F63-7638-C548-BC31-D36C596DB80A}" name="Column1051" dataDxfId="15333"/>
    <tableColumn id="1052" xr3:uid="{2AA96DDD-BEC4-E940-A3FD-7C2DAF7AB757}" name="Column1052" dataDxfId="15332"/>
    <tableColumn id="1053" xr3:uid="{3FD43243-ABF5-F845-BB3F-34A599CE9EC5}" name="Column1053" dataDxfId="15331"/>
    <tableColumn id="1054" xr3:uid="{BCD4E003-29D1-BC4D-9275-F65777987179}" name="Column1054" dataDxfId="15330"/>
    <tableColumn id="1055" xr3:uid="{B39038CF-1F0F-9D4D-9555-F32BA0CF5CEF}" name="Column1055" dataDxfId="15329"/>
    <tableColumn id="1056" xr3:uid="{B39F6476-A726-7748-89A6-910C4331646D}" name="Column1056" dataDxfId="15328"/>
    <tableColumn id="1057" xr3:uid="{DBA29F39-3799-564D-A44E-646545212C77}" name="Column1057" dataDxfId="15327"/>
    <tableColumn id="1058" xr3:uid="{5AD0BD96-FDEF-C34B-A54C-13C627424C88}" name="Column1058" dataDxfId="15326"/>
    <tableColumn id="1059" xr3:uid="{B2BABFE1-BC92-494E-9F88-AC62B31FBDD5}" name="Column1059" dataDxfId="15325"/>
    <tableColumn id="1060" xr3:uid="{CA27D9A5-71B6-F14A-93A1-CBC290ECF8BC}" name="Column1060" dataDxfId="15324"/>
    <tableColumn id="1061" xr3:uid="{89FC1407-EA04-CD4F-9FA1-08C3B37EAD48}" name="Column1061" dataDxfId="15323"/>
    <tableColumn id="1062" xr3:uid="{C229377E-55A9-F744-A8FA-673EF3A82ECB}" name="Column1062" dataDxfId="15322"/>
    <tableColumn id="1063" xr3:uid="{B607A6DE-9683-D540-8E06-238B96968DF1}" name="Column1063" dataDxfId="15321"/>
    <tableColumn id="1064" xr3:uid="{5736A6EF-6B70-EA40-ACF0-1E5C1BEE0EF6}" name="Column1064" dataDxfId="15320"/>
    <tableColumn id="1065" xr3:uid="{42A3162C-0968-3D49-ADE6-044AB16E8BB6}" name="Column1065" dataDxfId="15319"/>
    <tableColumn id="1066" xr3:uid="{82AAC534-049D-894C-8C9C-DEBA0976FDB5}" name="Column1066" dataDxfId="15318"/>
    <tableColumn id="1067" xr3:uid="{92C14945-AFAB-8944-9E38-6217B5C24862}" name="Column1067" dataDxfId="15317"/>
    <tableColumn id="1068" xr3:uid="{AC5861FA-30F3-7645-9E2D-5CF06B411D87}" name="Column1068" dataDxfId="15316"/>
    <tableColumn id="1069" xr3:uid="{15C0470E-E9AD-CE49-B303-D658A88E9D42}" name="Column1069" dataDxfId="15315"/>
    <tableColumn id="1070" xr3:uid="{F9DF7D99-55BE-4247-8864-197346BB1DF0}" name="Column1070" dataDxfId="15314"/>
    <tableColumn id="1071" xr3:uid="{E2D7B1A3-1018-3741-B5AE-47DC3635F62A}" name="Column1071" dataDxfId="15313"/>
    <tableColumn id="1072" xr3:uid="{235D65C2-154C-354A-B672-4FBCAFA4A9F1}" name="Column1072" dataDxfId="15312"/>
    <tableColumn id="1073" xr3:uid="{3F999C76-DB17-5742-90D0-6406A5896816}" name="Column1073" dataDxfId="15311"/>
    <tableColumn id="1074" xr3:uid="{147BED69-4E8E-E24B-ACB4-4801C0ADF15D}" name="Column1074" dataDxfId="15310"/>
    <tableColumn id="1075" xr3:uid="{FB350774-0CD9-2C4D-B7EB-4C0FA61F4B41}" name="Column1075" dataDxfId="15309"/>
    <tableColumn id="1076" xr3:uid="{D75CB2DF-E8D6-BC45-89F0-769BA8A3EB4B}" name="Column1076" dataDxfId="15308"/>
    <tableColumn id="1077" xr3:uid="{72B9994D-61CC-A34F-BCBE-AEA0FA5DA8A7}" name="Column1077" dataDxfId="15307"/>
    <tableColumn id="1078" xr3:uid="{64277211-36BC-5D4E-B8E8-0B7D7400CE57}" name="Column1078" dataDxfId="15306"/>
    <tableColumn id="1079" xr3:uid="{CA40451D-D582-F449-A7D6-FF4E1E8C0D90}" name="Column1079" dataDxfId="15305"/>
    <tableColumn id="1080" xr3:uid="{70A172E4-7232-D344-B540-703A6E668C1A}" name="Column1080" dataDxfId="15304"/>
    <tableColumn id="1081" xr3:uid="{444B5BA4-A535-CF40-8834-F4F84266023F}" name="Column1081" dataDxfId="15303"/>
    <tableColumn id="1082" xr3:uid="{E7A603C3-7602-F149-80EC-1F06F05F5A19}" name="Column1082" dataDxfId="15302"/>
    <tableColumn id="1083" xr3:uid="{56FC200A-A69F-E040-9B12-EB7F93FF6208}" name="Column1083" dataDxfId="15301"/>
    <tableColumn id="1084" xr3:uid="{564E6178-F1FC-8B4B-ACF3-73E3942B7D68}" name="Column1084" dataDxfId="15300"/>
    <tableColumn id="1085" xr3:uid="{26569462-52DF-4F42-862A-896ADC8DFF93}" name="Column1085" dataDxfId="15299"/>
    <tableColumn id="1086" xr3:uid="{A8723F54-3ACC-EC41-AC0C-0EC7BC366909}" name="Column1086" dataDxfId="15298"/>
    <tableColumn id="1087" xr3:uid="{0482037A-3BF5-C84E-B39F-92CF51A32282}" name="Column1087" dataDxfId="15297"/>
    <tableColumn id="1088" xr3:uid="{6099BB8D-28C6-9345-AE75-FA268DC189FA}" name="Column1088" dataDxfId="15296"/>
    <tableColumn id="1089" xr3:uid="{9222EE78-0B8E-0447-872F-EA555C933C7D}" name="Column1089" dataDxfId="15295"/>
    <tableColumn id="1090" xr3:uid="{3DEEBBD1-2C70-D244-BB3C-F0CD97D9CEB3}" name="Column1090" dataDxfId="15294"/>
    <tableColumn id="1091" xr3:uid="{4002D28B-69CC-3E46-BF40-C25C6D13BF14}" name="Column1091" dataDxfId="15293"/>
    <tableColumn id="1092" xr3:uid="{8C4F8FE1-0467-9941-A6C7-33F0D05EF32A}" name="Column1092" dataDxfId="15292"/>
    <tableColumn id="1093" xr3:uid="{874A351F-DEEE-CF4D-AC02-3758954D41D3}" name="Column1093" dataDxfId="15291"/>
    <tableColumn id="1094" xr3:uid="{C0EE8140-474A-7940-91E4-E8F1AA5CE9A1}" name="Column1094" dataDxfId="15290"/>
    <tableColumn id="1095" xr3:uid="{818E0CA1-35E2-BF44-A493-592C61EF6D8B}" name="Column1095" dataDxfId="15289"/>
    <tableColumn id="1096" xr3:uid="{132E7AA4-F46B-EA4C-8494-FD0EF564B924}" name="Column1096" dataDxfId="15288"/>
    <tableColumn id="1097" xr3:uid="{4DCA45F8-AD7D-4D45-A747-486A752BF8FC}" name="Column1097" dataDxfId="15287"/>
    <tableColumn id="1098" xr3:uid="{7FB46C88-BAF7-454F-BDED-A58DCCBC4420}" name="Column1098" dataDxfId="15286"/>
    <tableColumn id="1099" xr3:uid="{A5EF5F4C-DABB-3A4C-95EA-EA3504129946}" name="Column1099" dataDxfId="15285"/>
    <tableColumn id="1100" xr3:uid="{003B0E57-F386-9647-B1F4-38D4A5EA17D0}" name="Column1100" dataDxfId="15284"/>
    <tableColumn id="1101" xr3:uid="{3A228BFC-3CC5-9D40-AAB4-22F963F6DA21}" name="Column1101" dataDxfId="15283"/>
    <tableColumn id="1102" xr3:uid="{54EFC1F2-90C6-A248-AD9D-6F1C62B2F968}" name="Column1102" dataDxfId="15282"/>
    <tableColumn id="1103" xr3:uid="{59697ADE-CAF1-A545-A2BA-FE79D9D7C6E1}" name="Column1103" dataDxfId="15281"/>
    <tableColumn id="1104" xr3:uid="{95C2FBA9-624E-D64F-96EC-BDBDA424142C}" name="Column1104" dataDxfId="15280"/>
    <tableColumn id="1105" xr3:uid="{ED6CA31C-328F-D54B-9FE0-E005B9A3D736}" name="Column1105" dataDxfId="15279"/>
    <tableColumn id="1106" xr3:uid="{1C13D2C7-31EB-8E45-BD08-3585F9E1F238}" name="Column1106" dataDxfId="15278"/>
    <tableColumn id="1107" xr3:uid="{CAF81A49-498B-A74C-81B9-1A7012685C14}" name="Column1107" dataDxfId="15277"/>
    <tableColumn id="1108" xr3:uid="{679DC800-413D-6A48-BFA3-EAC10A8F316C}" name="Column1108" dataDxfId="15276"/>
    <tableColumn id="1109" xr3:uid="{159DADC4-53A0-F542-8D26-BD09DA459B35}" name="Column1109" dataDxfId="15275"/>
    <tableColumn id="1110" xr3:uid="{16294692-5946-2A4F-AE0F-72CC09FFCC20}" name="Column1110" dataDxfId="15274"/>
    <tableColumn id="1111" xr3:uid="{170D23BE-80A8-1945-9984-03E7F272C850}" name="Column1111" dataDxfId="15273"/>
    <tableColumn id="1112" xr3:uid="{775AC7D9-7B85-A04C-AE4A-278CC4B16B15}" name="Column1112" dataDxfId="15272"/>
    <tableColumn id="1113" xr3:uid="{AD2473FE-2FAD-4C4A-93DD-7F064F7E7D92}" name="Column1113" dataDxfId="15271"/>
    <tableColumn id="1114" xr3:uid="{B4D46823-324C-DE40-80C6-F3A1420E0539}" name="Column1114" dataDxfId="15270"/>
    <tableColumn id="1115" xr3:uid="{EEABF7B1-22A1-5046-BBB2-C0E0BBB9F142}" name="Column1115" dataDxfId="15269"/>
    <tableColumn id="1116" xr3:uid="{90B00824-14A0-D044-921E-B3D4629558B5}" name="Column1116" dataDxfId="15268"/>
    <tableColumn id="1117" xr3:uid="{788D516A-FFAC-4944-A9B9-2CA90960658A}" name="Column1117" dataDxfId="15267"/>
    <tableColumn id="1118" xr3:uid="{149879AD-4EF9-6744-8591-AB7636647F89}" name="Column1118" dataDxfId="15266"/>
    <tableColumn id="1119" xr3:uid="{E0209EA8-2001-5142-9B00-4A99E137FFE4}" name="Column1119" dataDxfId="15265"/>
    <tableColumn id="1120" xr3:uid="{C7F5AD78-E45E-7B40-BE27-5DF0F43DC148}" name="Column1120" dataDxfId="15264"/>
    <tableColumn id="1121" xr3:uid="{C2523505-9AD8-D942-BD2A-3E491976416B}" name="Column1121" dataDxfId="15263"/>
    <tableColumn id="1122" xr3:uid="{A99B90E1-76B4-2D42-92C7-819F2F0128E8}" name="Column1122" dataDxfId="15262"/>
    <tableColumn id="1123" xr3:uid="{B4DFDDF8-C063-324F-846B-788996A04CBB}" name="Column1123" dataDxfId="15261"/>
    <tableColumn id="1124" xr3:uid="{635ED9AF-0E4C-BB4E-8FE4-076E6AC9A218}" name="Column1124" dataDxfId="15260"/>
    <tableColumn id="1125" xr3:uid="{A808C3AE-13E3-B94D-B61B-6546EAC8087A}" name="Column1125" dataDxfId="15259"/>
    <tableColumn id="1126" xr3:uid="{C4CF2F40-B7A8-6540-A1A5-73B31E4AEE79}" name="Column1126" dataDxfId="15258"/>
    <tableColumn id="1127" xr3:uid="{0A32D5C9-B5BC-4E4F-838B-EC516C6A0DB4}" name="Column1127" dataDxfId="15257"/>
    <tableColumn id="1128" xr3:uid="{C1028FE4-D662-5A4E-80CF-7F6DC2667D3C}" name="Column1128" dataDxfId="15256"/>
    <tableColumn id="1129" xr3:uid="{E867A3CB-5FB9-624A-92C1-DE56F56B3E52}" name="Column1129" dataDxfId="15255"/>
    <tableColumn id="1130" xr3:uid="{6D98F87E-DEF7-FA42-944C-E84B7D9B47CD}" name="Column1130" dataDxfId="15254"/>
    <tableColumn id="1131" xr3:uid="{37B13981-70E2-7E44-9D45-70948E298537}" name="Column1131" dataDxfId="15253"/>
    <tableColumn id="1132" xr3:uid="{D646CBDF-4BA4-E74F-B50A-2B4EFF2972BA}" name="Column1132" dataDxfId="15252"/>
    <tableColumn id="1133" xr3:uid="{CCABB45F-954C-2247-8C22-1B72D7BA0A51}" name="Column1133" dataDxfId="15251"/>
    <tableColumn id="1134" xr3:uid="{111CB953-9821-0546-95CD-967A65AD7D20}" name="Column1134" dataDxfId="15250"/>
    <tableColumn id="1135" xr3:uid="{70F55F45-71FE-CF43-BEDB-43E2FDF6541A}" name="Column1135" dataDxfId="15249"/>
    <tableColumn id="1136" xr3:uid="{EA4C9B32-D297-C047-BDE3-2C4D4F15166B}" name="Column1136" dataDxfId="15248"/>
    <tableColumn id="1137" xr3:uid="{C50D4299-86DC-F740-A462-ECE8FC460DB9}" name="Column1137" dataDxfId="15247"/>
    <tableColumn id="1138" xr3:uid="{386550B6-938A-D847-9FCB-9C6EF10ECB14}" name="Column1138" dataDxfId="15246"/>
    <tableColumn id="1139" xr3:uid="{D54AD03B-5C1A-4D45-94F5-9434772DE644}" name="Column1139" dataDxfId="15245"/>
    <tableColumn id="1140" xr3:uid="{6B964434-CBEB-8C4C-9A62-9DBAF297D53E}" name="Column1140" dataDxfId="15244"/>
    <tableColumn id="1141" xr3:uid="{19A14651-4191-9645-BE54-3776B6E87D4E}" name="Column1141" dataDxfId="15243"/>
    <tableColumn id="1142" xr3:uid="{E62040B5-136A-4649-B7F5-6341C8BF1EBC}" name="Column1142" dataDxfId="15242"/>
    <tableColumn id="1143" xr3:uid="{D2C42DE4-F922-7E42-81E9-3210814B1194}" name="Column1143" dataDxfId="15241"/>
    <tableColumn id="1144" xr3:uid="{2B9A0978-2187-BC4C-A185-ACD15A0E400E}" name="Column1144" dataDxfId="15240"/>
    <tableColumn id="1145" xr3:uid="{D119ED51-F20E-FA44-A855-733E10415EF2}" name="Column1145" dataDxfId="15239"/>
    <tableColumn id="1146" xr3:uid="{9883C3A6-20E8-2A4A-86D6-50FBD72936DA}" name="Column1146" dataDxfId="15238"/>
    <tableColumn id="1147" xr3:uid="{A8537E23-6A29-C44D-B599-EF88CF1E4DE2}" name="Column1147" dataDxfId="15237"/>
    <tableColumn id="1148" xr3:uid="{F85704E6-12BE-6146-BD30-B76A5FB91816}" name="Column1148" dataDxfId="15236"/>
    <tableColumn id="1149" xr3:uid="{A1B9C659-8B7D-8F49-9F76-E8C4A49EB47C}" name="Column1149" dataDxfId="15235"/>
    <tableColumn id="1150" xr3:uid="{5DBACA02-187B-5649-86EB-4CBDA32AA939}" name="Column1150" dataDxfId="15234"/>
    <tableColumn id="1151" xr3:uid="{E9D7D6F7-BA8B-914F-96E1-3AB8FAB6289B}" name="Column1151" dataDxfId="15233"/>
    <tableColumn id="1152" xr3:uid="{27A7C5E7-9307-3149-A488-DEF121398310}" name="Column1152" dataDxfId="15232"/>
    <tableColumn id="1153" xr3:uid="{D29307F9-A363-BA4D-805A-DF4B424F3277}" name="Column1153" dataDxfId="15231"/>
    <tableColumn id="1154" xr3:uid="{51F4D350-B22E-6648-AD67-7D371A1ECD6B}" name="Column1154" dataDxfId="15230"/>
    <tableColumn id="1155" xr3:uid="{5889E7BD-A3FB-594F-B224-E363A81B0E63}" name="Column1155" dataDxfId="15229"/>
    <tableColumn id="1156" xr3:uid="{22750D68-493A-3C4E-AF2D-31A44B761BB7}" name="Column1156" dataDxfId="15228"/>
    <tableColumn id="1157" xr3:uid="{376A9E91-F8CD-764F-BD67-56E56B9FF610}" name="Column1157" dataDxfId="15227"/>
    <tableColumn id="1158" xr3:uid="{0FDC56BA-5279-4E46-8853-FB1F3824123A}" name="Column1158" dataDxfId="15226"/>
    <tableColumn id="1159" xr3:uid="{791CB5AD-83F3-7E48-B215-E3713DD08B68}" name="Column1159" dataDxfId="15225"/>
    <tableColumn id="1160" xr3:uid="{B128457B-0596-2B4F-BDC9-6CBE3CCDD210}" name="Column1160" dataDxfId="15224"/>
    <tableColumn id="1161" xr3:uid="{961A8E99-2572-B04C-BA43-0BBD44CB4BE4}" name="Column1161" dataDxfId="15223"/>
    <tableColumn id="1162" xr3:uid="{9229D4B3-A630-9E47-85CE-075E3343C7FB}" name="Column1162" dataDxfId="15222"/>
    <tableColumn id="1163" xr3:uid="{8B80A3A7-C62A-194B-B19E-558408E6FC8D}" name="Column1163" dataDxfId="15221"/>
    <tableColumn id="1164" xr3:uid="{C45363A2-F05B-EB47-B5F0-2A894132F73D}" name="Column1164" dataDxfId="15220"/>
    <tableColumn id="1165" xr3:uid="{59C5A509-0581-7C44-965D-E89E4BD8AF1A}" name="Column1165" dataDxfId="15219"/>
    <tableColumn id="1166" xr3:uid="{1942C51F-EA7A-804F-9C21-27A216792F1D}" name="Column1166" dataDxfId="15218"/>
    <tableColumn id="1167" xr3:uid="{A3D356E2-CC13-DB44-9033-17C1FB687A1D}" name="Column1167" dataDxfId="15217"/>
    <tableColumn id="1168" xr3:uid="{85EE06FE-8B08-464D-8A6F-A1B0C22A7223}" name="Column1168" dataDxfId="15216"/>
    <tableColumn id="1169" xr3:uid="{1B738978-73E5-554C-8C79-81A24AA8504F}" name="Column1169" dataDxfId="15215"/>
    <tableColumn id="1170" xr3:uid="{2F00F6EC-6D87-B04C-B3A2-305DC707EFB7}" name="Column1170" dataDxfId="15214"/>
    <tableColumn id="1171" xr3:uid="{5BE2533F-A0FA-7144-BE08-2FFFADF91581}" name="Column1171" dataDxfId="15213"/>
    <tableColumn id="1172" xr3:uid="{E730E34C-8737-FC44-97F1-EEE4603F1D88}" name="Column1172" dataDxfId="15212"/>
    <tableColumn id="1173" xr3:uid="{70D8E547-C260-E84D-9BA2-CB9AB0C793BE}" name="Column1173" dataDxfId="15211"/>
    <tableColumn id="1174" xr3:uid="{7977DB11-6FA6-A44D-BCE2-EE2F6A30C326}" name="Column1174" dataDxfId="15210"/>
    <tableColumn id="1175" xr3:uid="{2078535C-013E-4541-8169-87582B87357A}" name="Column1175" dataDxfId="15209"/>
    <tableColumn id="1176" xr3:uid="{EC8D80B8-2242-5B43-AB8A-94720DC1EC0B}" name="Column1176" dataDxfId="15208"/>
    <tableColumn id="1177" xr3:uid="{D291DF03-BBCD-734A-BCAE-80BF151211B5}" name="Column1177" dataDxfId="15207"/>
    <tableColumn id="1178" xr3:uid="{CA7FC93E-9EE8-2443-B96B-82E79F3E5266}" name="Column1178" dataDxfId="15206"/>
    <tableColumn id="1179" xr3:uid="{6BB6246E-4502-9D43-ADFA-EB764AF463E2}" name="Column1179" dataDxfId="15205"/>
    <tableColumn id="1180" xr3:uid="{82123A18-8780-0543-BD5B-5B5BAA8F8B1B}" name="Column1180" dataDxfId="15204"/>
    <tableColumn id="1181" xr3:uid="{05814EB7-C555-714B-AA5D-E3E1522AAB32}" name="Column1181" dataDxfId="15203"/>
    <tableColumn id="1182" xr3:uid="{E5860C9D-884C-EC4F-9ABE-91E520ADF6A1}" name="Column1182" dataDxfId="15202"/>
    <tableColumn id="1183" xr3:uid="{957C009B-F6DD-1B45-8EDC-B1CC21AC8AE8}" name="Column1183" dataDxfId="15201"/>
    <tableColumn id="1184" xr3:uid="{7ABB6897-C86E-9B4E-92F4-3B076A81378B}" name="Column1184" dataDxfId="15200"/>
    <tableColumn id="1185" xr3:uid="{6221BBDB-8467-714C-A032-1403F5F3095D}" name="Column1185" dataDxfId="15199"/>
    <tableColumn id="1186" xr3:uid="{9F854B03-5256-D040-B1BC-6C460683EF13}" name="Column1186" dataDxfId="15198"/>
    <tableColumn id="1187" xr3:uid="{F0BC6B5A-B1D3-8145-A10B-1D913C108AEE}" name="Column1187" dataDxfId="15197"/>
    <tableColumn id="1188" xr3:uid="{982C21B4-C636-BA4E-80D7-593E2DB251E9}" name="Column1188" dataDxfId="15196"/>
    <tableColumn id="1189" xr3:uid="{6D98AAF2-0EFD-D241-A518-28906AF75471}" name="Column1189" dataDxfId="15195"/>
    <tableColumn id="1190" xr3:uid="{4E34724A-D027-3A4E-A8AF-80AEB0BED028}" name="Column1190" dataDxfId="15194"/>
    <tableColumn id="1191" xr3:uid="{EF77A36C-8E65-6F4F-B1A1-451388A762E7}" name="Column1191" dataDxfId="15193"/>
    <tableColumn id="1192" xr3:uid="{B12527DB-22B0-5549-8910-38350D210E87}" name="Column1192" dataDxfId="15192"/>
    <tableColumn id="1193" xr3:uid="{398953E4-E26A-C547-8D77-108AB5344753}" name="Column1193" dataDxfId="15191"/>
    <tableColumn id="1194" xr3:uid="{887D09F6-DE52-D64E-918E-A67E3EA9E24F}" name="Column1194" dataDxfId="15190"/>
    <tableColumn id="1195" xr3:uid="{A3274CA7-5FB4-0849-9738-778214858B9E}" name="Column1195" dataDxfId="15189"/>
    <tableColumn id="1196" xr3:uid="{FAD9D9D6-31B6-0743-98D4-253801F7DFB5}" name="Column1196" dataDxfId="15188"/>
    <tableColumn id="1197" xr3:uid="{D6462988-FC1A-5548-97EF-23FFF072694B}" name="Column1197" dataDxfId="15187"/>
    <tableColumn id="1198" xr3:uid="{04CDBB14-C4B5-554B-B452-68591AA3F195}" name="Column1198" dataDxfId="15186"/>
    <tableColumn id="1199" xr3:uid="{B86D645E-3AD2-5F4C-8FE5-CFED74670B13}" name="Column1199" dataDxfId="15185"/>
    <tableColumn id="1200" xr3:uid="{2968F878-7C76-F844-A756-26D8AB718DAC}" name="Column1200" dataDxfId="15184"/>
    <tableColumn id="1201" xr3:uid="{860C84A6-B1E3-3241-86EE-CA18D1BB083C}" name="Column1201" dataDxfId="15183"/>
    <tableColumn id="1202" xr3:uid="{5C2179EC-44BC-4141-94B7-B03902194F75}" name="Column1202" dataDxfId="15182"/>
    <tableColumn id="1203" xr3:uid="{398F25BA-7343-A54D-B2A5-32EB2B49F15C}" name="Column1203" dataDxfId="15181"/>
    <tableColumn id="1204" xr3:uid="{23722C88-4E17-6F40-B3F7-FADF665BE2B4}" name="Column1204" dataDxfId="15180"/>
    <tableColumn id="1205" xr3:uid="{E33B5CA7-965F-F24C-8DBA-5F4DFCC0F724}" name="Column1205" dataDxfId="15179"/>
    <tableColumn id="1206" xr3:uid="{20FC4A09-9B77-C44E-907B-CDEA1880A35E}" name="Column1206" dataDxfId="15178"/>
    <tableColumn id="1207" xr3:uid="{18363227-40CD-F649-B223-F82AF5C89309}" name="Column1207" dataDxfId="15177"/>
    <tableColumn id="1208" xr3:uid="{4124A159-9AAB-814B-8D9F-697F20D43A07}" name="Column1208" dataDxfId="15176"/>
    <tableColumn id="1209" xr3:uid="{FC4A11F5-2C26-8D4C-935D-F363D4205A31}" name="Column1209" dataDxfId="15175"/>
    <tableColumn id="1210" xr3:uid="{677A72D3-58E4-9F4F-8648-013AF446AC06}" name="Column1210" dataDxfId="15174"/>
    <tableColumn id="1211" xr3:uid="{D18F79E7-5FFC-EF4D-8471-4641DD7093E3}" name="Column1211" dataDxfId="15173"/>
    <tableColumn id="1212" xr3:uid="{A9D69C1A-4076-9747-8306-5787C636F86D}" name="Column1212" dataDxfId="15172"/>
    <tableColumn id="1213" xr3:uid="{89C2978E-259F-C245-80B3-8476E020A535}" name="Column1213" dataDxfId="15171"/>
    <tableColumn id="1214" xr3:uid="{95489B2D-03A6-9944-A5BD-0886D8D5FF87}" name="Column1214" dataDxfId="15170"/>
    <tableColumn id="1215" xr3:uid="{F7E8F4BC-89A6-3C49-94FF-D778D663EF23}" name="Column1215" dataDxfId="15169"/>
    <tableColumn id="1216" xr3:uid="{3C89703C-7303-3145-9933-BA47950CD9E8}" name="Column1216" dataDxfId="15168"/>
    <tableColumn id="1217" xr3:uid="{766ECF30-53BA-B941-981E-0ED3FA7140FE}" name="Column1217" dataDxfId="15167"/>
    <tableColumn id="1218" xr3:uid="{E5E70B2E-28ED-7143-9C23-6FFE1015F167}" name="Column1218" dataDxfId="15166"/>
    <tableColumn id="1219" xr3:uid="{6435396C-706B-3C4E-BF9F-B046AF19C41E}" name="Column1219" dataDxfId="15165"/>
    <tableColumn id="1220" xr3:uid="{216F75D7-A7CB-3F4B-9EE1-97DED2B9EC04}" name="Column1220" dataDxfId="15164"/>
    <tableColumn id="1221" xr3:uid="{3DCD6272-D93E-3149-8B9E-DE883EBC991E}" name="Column1221" dataDxfId="15163"/>
    <tableColumn id="1222" xr3:uid="{28D99EEB-17D4-6947-9B73-8F993E3B16BB}" name="Column1222" dataDxfId="15162"/>
    <tableColumn id="1223" xr3:uid="{EC6C42C1-BE73-834E-9057-1A9EC737252C}" name="Column1223" dataDxfId="15161"/>
    <tableColumn id="1224" xr3:uid="{57694A3D-8C71-A340-9846-C61B8864177B}" name="Column1224" dataDxfId="15160"/>
    <tableColumn id="1225" xr3:uid="{9B69C382-AE2A-AE4D-8841-8EE7BEC3B777}" name="Column1225" dataDxfId="15159"/>
    <tableColumn id="1226" xr3:uid="{2400B1E4-D72D-FE42-AC79-E9ED9C1BA444}" name="Column1226" dataDxfId="15158"/>
    <tableColumn id="1227" xr3:uid="{EE7DD227-A7F4-804B-BBC8-249A3990F335}" name="Column1227" dataDxfId="15157"/>
    <tableColumn id="1228" xr3:uid="{0F0EEBFB-10AD-A641-971C-A6DC24DF90EF}" name="Column1228" dataDxfId="15156"/>
    <tableColumn id="1229" xr3:uid="{DF8E88DF-9512-9745-9BED-ED453A67FCDB}" name="Column1229" dataDxfId="15155"/>
    <tableColumn id="1230" xr3:uid="{105E6E5E-8665-3746-9D50-B82ED91A9D45}" name="Column1230" dataDxfId="15154"/>
    <tableColumn id="1231" xr3:uid="{E99532CC-33F4-E149-9D04-B51311C0CFF0}" name="Column1231" dataDxfId="15153"/>
    <tableColumn id="1232" xr3:uid="{A3C79254-F58D-F842-BEE0-FD5FAE64F42C}" name="Column1232" dataDxfId="15152"/>
    <tableColumn id="1233" xr3:uid="{2EFFA00F-18D2-1F4B-9327-B7F61AC7AD56}" name="Column1233" dataDxfId="15151"/>
    <tableColumn id="1234" xr3:uid="{8E30FC74-CE77-FA40-92B2-6D268E4DC767}" name="Column1234" dataDxfId="15150"/>
    <tableColumn id="1235" xr3:uid="{B9DD73FB-D212-D54D-A246-AA03A85F5E80}" name="Column1235" dataDxfId="15149"/>
    <tableColumn id="1236" xr3:uid="{9E9C19F1-DBF3-7545-B05B-F81872C5C5C6}" name="Column1236" dataDxfId="15148"/>
    <tableColumn id="1237" xr3:uid="{D5A3BB3F-2C7F-6245-A3E6-0EB373912FDC}" name="Column1237" dataDxfId="15147"/>
    <tableColumn id="1238" xr3:uid="{77DCB0AC-DF4C-EC40-8AE8-79250135594B}" name="Column1238" dataDxfId="15146"/>
    <tableColumn id="1239" xr3:uid="{A6351316-6E6C-6A4E-A7E9-B6945F96D8A3}" name="Column1239" dataDxfId="15145"/>
    <tableColumn id="1240" xr3:uid="{3E42A2AE-3551-5844-8A7A-06F621D827AE}" name="Column1240" dataDxfId="15144"/>
    <tableColumn id="1241" xr3:uid="{8ED0FBC8-AA69-9443-8297-C06EB9E6960D}" name="Column1241" dataDxfId="15143"/>
    <tableColumn id="1242" xr3:uid="{E5549AE5-2B87-3644-AF6A-9559705E9205}" name="Column1242" dataDxfId="15142"/>
    <tableColumn id="1243" xr3:uid="{D0563CC6-2282-0640-BF1B-13650FBD9E8A}" name="Column1243" dataDxfId="15141"/>
    <tableColumn id="1244" xr3:uid="{1C0D1B20-42BF-CD43-ABD7-A1DE97CC11F9}" name="Column1244" dataDxfId="15140"/>
    <tableColumn id="1245" xr3:uid="{ED7AEB2D-B0D1-444A-BD13-8B4802F9DCBF}" name="Column1245" dataDxfId="15139"/>
    <tableColumn id="1246" xr3:uid="{0EA83963-69D3-834A-80BD-12F5C2DA22C6}" name="Column1246" dataDxfId="15138"/>
    <tableColumn id="1247" xr3:uid="{7FC4C2E0-270F-2E46-9BDD-EA2CD0FDF6BF}" name="Column1247" dataDxfId="15137"/>
    <tableColumn id="1248" xr3:uid="{0EEBF84C-D0CA-4043-AF63-63E645990E95}" name="Column1248" dataDxfId="15136"/>
    <tableColumn id="1249" xr3:uid="{55308D81-E123-DD42-A423-0E5ADCFEA0FC}" name="Column1249" dataDxfId="15135"/>
    <tableColumn id="1250" xr3:uid="{F16628A4-914C-B442-917D-E3F227D6596E}" name="Column1250" dataDxfId="15134"/>
    <tableColumn id="1251" xr3:uid="{7C19382E-AC96-F94E-AD62-19A3F6F50EB4}" name="Column1251" dataDxfId="15133"/>
    <tableColumn id="1252" xr3:uid="{AFF509CF-7006-2C4B-8BB7-478B3255D8F6}" name="Column1252" dataDxfId="15132"/>
    <tableColumn id="1253" xr3:uid="{7902E03D-BA57-3848-9833-69627C704621}" name="Column1253" dataDxfId="15131"/>
    <tableColumn id="1254" xr3:uid="{77B36BD0-B3E0-7242-8602-A7993CB6313E}" name="Column1254" dataDxfId="15130"/>
    <tableColumn id="1255" xr3:uid="{BDB39462-B721-9E4F-A427-FA87B9F3B0AA}" name="Column1255" dataDxfId="15129"/>
    <tableColumn id="1256" xr3:uid="{C6622D79-A3BE-4544-BDDE-2A98236F240B}" name="Column1256" dataDxfId="15128"/>
    <tableColumn id="1257" xr3:uid="{DE191490-E515-BF4D-A425-9E5AC467AB7D}" name="Column1257" dataDxfId="15127"/>
    <tableColumn id="1258" xr3:uid="{1590B965-3F37-4F4C-A28E-62B4AD710FE0}" name="Column1258" dataDxfId="15126"/>
    <tableColumn id="1259" xr3:uid="{EA6884F2-B814-2246-B4E4-DEA6B6390820}" name="Column1259" dataDxfId="15125"/>
    <tableColumn id="1260" xr3:uid="{0744C7E7-EF41-1E41-85B7-4DED49C3F367}" name="Column1260" dataDxfId="15124"/>
    <tableColumn id="1261" xr3:uid="{3E4A2760-1C5B-2D4A-8009-7779F26218E3}" name="Column1261" dataDxfId="15123"/>
    <tableColumn id="1262" xr3:uid="{90C21323-85C0-CC4F-9A88-CD17FD08BCA0}" name="Column1262" dataDxfId="15122"/>
    <tableColumn id="1263" xr3:uid="{7D2C50CA-4AAB-0F4E-BA15-DA4D2A4197F6}" name="Column1263" dataDxfId="15121"/>
    <tableColumn id="1264" xr3:uid="{990B7763-C229-A84E-B892-FB421E0E019D}" name="Column1264" dataDxfId="15120"/>
    <tableColumn id="1265" xr3:uid="{3BDB3BF8-62EF-8349-8723-8BA92535C2D5}" name="Column1265" dataDxfId="15119"/>
    <tableColumn id="1266" xr3:uid="{9A40BA13-2200-F746-92B8-9DDE9DDEC2C5}" name="Column1266" dataDxfId="15118"/>
    <tableColumn id="1267" xr3:uid="{2CC409F0-498C-E04D-9F17-EC89B83A69DB}" name="Column1267" dataDxfId="15117"/>
    <tableColumn id="1268" xr3:uid="{5792176D-35FE-5B49-9697-43340E41BE9B}" name="Column1268" dataDxfId="15116"/>
    <tableColumn id="1269" xr3:uid="{5E9EAD17-CE87-3144-A70C-CF49B6C7DFD1}" name="Column1269" dataDxfId="15115"/>
    <tableColumn id="1270" xr3:uid="{FA08D853-3F7F-5F4A-92FC-9ED917A39D62}" name="Column1270" dataDxfId="15114"/>
    <tableColumn id="1271" xr3:uid="{A1596208-1CDD-1E4B-9C47-0BC9E1543811}" name="Column1271" dataDxfId="15113"/>
    <tableColumn id="1272" xr3:uid="{0FBE7353-FA27-7B4C-81AC-035746EE3BF4}" name="Column1272" dataDxfId="15112"/>
    <tableColumn id="1273" xr3:uid="{0775A253-F0BD-7748-BCC8-BFBD4BFD461F}" name="Column1273" dataDxfId="15111"/>
    <tableColumn id="1274" xr3:uid="{23E23E0B-49E1-884C-8D11-6E8EA75E8DAB}" name="Column1274" dataDxfId="15110"/>
    <tableColumn id="1275" xr3:uid="{3B6BF022-784A-B840-A3DD-BBAA50ED73C6}" name="Column1275" dataDxfId="15109"/>
    <tableColumn id="1276" xr3:uid="{80EB64FB-F93D-BC40-B7E2-8432153C288A}" name="Column1276" dataDxfId="15108"/>
    <tableColumn id="1277" xr3:uid="{F6B8EE5E-148F-874A-900D-74CAB822E186}" name="Column1277" dataDxfId="15107"/>
    <tableColumn id="1278" xr3:uid="{9464676D-46EE-A442-8047-D928E698A548}" name="Column1278" dataDxfId="15106"/>
    <tableColumn id="1279" xr3:uid="{5DDBA34F-F8D3-524F-9190-A0291C33EF67}" name="Column1279" dataDxfId="15105"/>
    <tableColumn id="1280" xr3:uid="{217B2585-4B7F-CB47-9E8B-22C67814A86F}" name="Column1280" dataDxfId="15104"/>
    <tableColumn id="1281" xr3:uid="{803671EC-62F6-A244-A2A5-CA41FD87EE6F}" name="Column1281" dataDxfId="15103"/>
    <tableColumn id="1282" xr3:uid="{C2AB2507-6666-1947-B747-017DC5BF5EFF}" name="Column1282" dataDxfId="15102"/>
    <tableColumn id="1283" xr3:uid="{AF57F156-2A11-0C41-ACEF-942D1BCC7C88}" name="Column1283" dataDxfId="15101"/>
    <tableColumn id="1284" xr3:uid="{583E9DBD-67FD-1E45-820F-1394171C808D}" name="Column1284" dataDxfId="15100"/>
    <tableColumn id="1285" xr3:uid="{1BC85349-C9C2-864D-B51C-747890FA79E2}" name="Column1285" dataDxfId="15099"/>
    <tableColumn id="1286" xr3:uid="{597ECCCB-F3AB-914E-B6BD-CD0933FD6C4F}" name="Column1286" dataDxfId="15098"/>
    <tableColumn id="1287" xr3:uid="{C5B79DD5-E39A-2440-A0E8-9C83ED077B2E}" name="Column1287" dataDxfId="15097"/>
    <tableColumn id="1288" xr3:uid="{859672B6-4888-EF41-95B6-8D3F61D32386}" name="Column1288" dataDxfId="15096"/>
    <tableColumn id="1289" xr3:uid="{4C7EEEE0-5214-B547-9356-E22E943E7076}" name="Column1289" dataDxfId="15095"/>
    <tableColumn id="1290" xr3:uid="{6244BE18-D397-3148-B026-016C072F7E87}" name="Column1290" dataDxfId="15094"/>
    <tableColumn id="1291" xr3:uid="{16CE42D9-8C8E-1D40-A2B0-BE2313F29A6E}" name="Column1291" dataDxfId="15093"/>
    <tableColumn id="1292" xr3:uid="{E0B5F9EF-999C-3649-9EF1-9261C7BDD7A6}" name="Column1292" dataDxfId="15092"/>
    <tableColumn id="1293" xr3:uid="{59B71E5F-1489-5445-8B29-5F563142EAD4}" name="Column1293" dataDxfId="15091"/>
    <tableColumn id="1294" xr3:uid="{E7056026-D62F-4449-BB53-F5521524DAF5}" name="Column1294" dataDxfId="15090"/>
    <tableColumn id="1295" xr3:uid="{8984D030-FC6D-284E-A3CE-6A1C263587F3}" name="Column1295" dataDxfId="15089"/>
    <tableColumn id="1296" xr3:uid="{E3D0BC5A-FBFA-2540-B05D-81C690BCB49A}" name="Column1296" dataDxfId="15088"/>
    <tableColumn id="1297" xr3:uid="{A33C2366-BC08-5944-8AC7-0D71B67E78D6}" name="Column1297" dataDxfId="15087"/>
    <tableColumn id="1298" xr3:uid="{92D6BBA0-E5CE-084E-B6B3-299C39BCC194}" name="Column1298" dataDxfId="15086"/>
    <tableColumn id="1299" xr3:uid="{6E989034-B9B9-BB4A-BADE-EF8C6E7AC7C9}" name="Column1299" dataDxfId="15085"/>
    <tableColumn id="1300" xr3:uid="{C454FA13-E6AD-DA46-86BD-18E27C44A433}" name="Column1300" dataDxfId="15084"/>
    <tableColumn id="1301" xr3:uid="{E2BA7705-2B46-2740-8A02-0C9A46119F48}" name="Column1301" dataDxfId="15083"/>
    <tableColumn id="1302" xr3:uid="{BE82DBFB-5F3F-DB47-94BA-A040690FC94F}" name="Column1302" dataDxfId="15082"/>
    <tableColumn id="1303" xr3:uid="{E41CD427-7F98-DA45-A695-669B2D730847}" name="Column1303" dataDxfId="15081"/>
    <tableColumn id="1304" xr3:uid="{DF5250C7-9395-E444-9496-570F44A4648C}" name="Column1304" dataDxfId="15080"/>
    <tableColumn id="1305" xr3:uid="{091AEF44-D70A-CA42-BCE4-6F32F4896376}" name="Column1305" dataDxfId="15079"/>
    <tableColumn id="1306" xr3:uid="{9AD44C7C-D5B2-924D-82D2-B5F8FB899580}" name="Column1306" dataDxfId="15078"/>
    <tableColumn id="1307" xr3:uid="{913278B2-ECF3-AF4C-A1B3-CB95979D0EFD}" name="Column1307" dataDxfId="15077"/>
    <tableColumn id="1308" xr3:uid="{2FDF6D2D-8445-764D-B47B-676089A7B2AF}" name="Column1308" dataDxfId="15076"/>
    <tableColumn id="1309" xr3:uid="{D48DAF3D-DF6A-0940-B13A-19C4B23BD716}" name="Column1309" dataDxfId="15075"/>
    <tableColumn id="1310" xr3:uid="{F9D02885-9F38-1445-AC6C-ED6321633B28}" name="Column1310" dataDxfId="15074"/>
    <tableColumn id="1311" xr3:uid="{24FB0BF2-C53E-3E48-BAE9-8C447AAE1911}" name="Column1311" dataDxfId="15073"/>
    <tableColumn id="1312" xr3:uid="{29E9E5C5-C597-B847-9CDE-6931230EA557}" name="Column1312" dataDxfId="15072"/>
    <tableColumn id="1313" xr3:uid="{1D92E704-22DE-F34F-807B-D781F2E86902}" name="Column1313" dataDxfId="15071"/>
    <tableColumn id="1314" xr3:uid="{CD1EB357-4336-9D40-8794-D4AB3C18612A}" name="Column1314" dataDxfId="15070"/>
    <tableColumn id="1315" xr3:uid="{445CB69B-027B-7D44-BDAB-6440D7A820B5}" name="Column1315" dataDxfId="15069"/>
    <tableColumn id="1316" xr3:uid="{73FABC57-5A4C-FD4D-AD08-14CF28512D18}" name="Column1316" dataDxfId="15068"/>
    <tableColumn id="1317" xr3:uid="{F44466FF-B2C6-974A-8C31-9255D093B272}" name="Column1317" dataDxfId="15067"/>
    <tableColumn id="1318" xr3:uid="{812C55D3-CC73-0B47-A2FC-949BF748ADDA}" name="Column1318" dataDxfId="15066"/>
    <tableColumn id="1319" xr3:uid="{CD7112F1-983C-6D41-904D-A5113F75D39F}" name="Column1319" dataDxfId="15065"/>
    <tableColumn id="1320" xr3:uid="{CD7E52A1-BD36-8B48-B196-13C3392BA974}" name="Column1320" dataDxfId="15064"/>
    <tableColumn id="1321" xr3:uid="{CB0BA583-D154-ED43-A1CC-123957000189}" name="Column1321" dataDxfId="15063"/>
    <tableColumn id="1322" xr3:uid="{119CD789-5A6E-214B-A9DA-D1B15A82CFE9}" name="Column1322" dataDxfId="15062"/>
    <tableColumn id="1323" xr3:uid="{F2277FBC-C5CC-0742-B580-5FE7D70F3FAE}" name="Column1323" dataDxfId="15061"/>
    <tableColumn id="1324" xr3:uid="{85EDAED6-492B-5740-9D2E-0353E70BBA06}" name="Column1324" dataDxfId="15060"/>
    <tableColumn id="1325" xr3:uid="{F0CC7482-B279-FE45-BEA4-4B4AC4967DF0}" name="Column1325" dataDxfId="15059"/>
    <tableColumn id="1326" xr3:uid="{3342875A-40A5-194B-88A9-0F81BF24CD4F}" name="Column1326" dataDxfId="15058"/>
    <tableColumn id="1327" xr3:uid="{7F0905E7-EA82-0C4B-A777-809F17561765}" name="Column1327" dataDxfId="15057"/>
    <tableColumn id="1328" xr3:uid="{03C9ED59-2949-2A4F-AD6A-CEF03F573FF7}" name="Column1328" dataDxfId="15056"/>
    <tableColumn id="1329" xr3:uid="{F4C305F6-BF28-9F4E-8079-5EECC4531D86}" name="Column1329" dataDxfId="15055"/>
    <tableColumn id="1330" xr3:uid="{CD6C18CD-1004-9748-BD96-A621D5298A13}" name="Column1330" dataDxfId="15054"/>
    <tableColumn id="1331" xr3:uid="{9CD91F94-6BB6-0549-AFCA-FFD3E938242E}" name="Column1331" dataDxfId="15053"/>
    <tableColumn id="1332" xr3:uid="{1D5F1830-30B5-D642-A48C-98BE5E0D4945}" name="Column1332" dataDxfId="15052"/>
    <tableColumn id="1333" xr3:uid="{D43580B1-1568-2D45-9692-5F2407843A62}" name="Column1333" dataDxfId="15051"/>
    <tableColumn id="1334" xr3:uid="{1547D475-ED6E-CF43-8DED-55BC96FE41B4}" name="Column1334" dataDxfId="15050"/>
    <tableColumn id="1335" xr3:uid="{5CB45484-0E4A-944D-B3DF-331E16A4421D}" name="Column1335" dataDxfId="15049"/>
    <tableColumn id="1336" xr3:uid="{D3502FA3-7E03-7A4A-956E-14273624AF71}" name="Column1336" dataDxfId="15048"/>
    <tableColumn id="1337" xr3:uid="{C2FEB588-8F77-E042-83F7-3D138072F647}" name="Column1337" dataDxfId="15047"/>
    <tableColumn id="1338" xr3:uid="{DE0D9CCD-9465-174B-8185-7E5ABA7382DE}" name="Column1338" dataDxfId="15046"/>
    <tableColumn id="1339" xr3:uid="{7CEACD80-04DD-3F45-9B88-35DCC2B81800}" name="Column1339" dataDxfId="15045"/>
    <tableColumn id="1340" xr3:uid="{DBB9C616-C726-8B48-AFBD-1FF9ED055E0A}" name="Column1340" dataDxfId="15044"/>
    <tableColumn id="1341" xr3:uid="{26EC95BF-E5F6-8945-949A-2FDF31B874E9}" name="Column1341" dataDxfId="15043"/>
    <tableColumn id="1342" xr3:uid="{9D8E44F0-7A8F-5B40-AA71-D2762FC0C4D0}" name="Column1342" dataDxfId="15042"/>
    <tableColumn id="1343" xr3:uid="{72290138-4532-1A4F-A79C-57156D626865}" name="Column1343" dataDxfId="15041"/>
    <tableColumn id="1344" xr3:uid="{B9DCBCFC-0893-1A49-9676-F19C678B6D52}" name="Column1344" dataDxfId="15040"/>
    <tableColumn id="1345" xr3:uid="{C5F355D9-8980-1F4E-A4A8-9C3AAE5E0F48}" name="Column1345" dataDxfId="15039"/>
    <tableColumn id="1346" xr3:uid="{AE88AC5C-6A61-1048-9679-F8EEE84EBDC6}" name="Column1346" dataDxfId="15038"/>
    <tableColumn id="1347" xr3:uid="{6BF3E0A2-C397-7446-BB29-BA2AE2B49E3B}" name="Column1347" dataDxfId="15037"/>
    <tableColumn id="1348" xr3:uid="{23D51A95-6B1E-894B-8778-B275D1A76052}" name="Column1348" dataDxfId="15036"/>
    <tableColumn id="1349" xr3:uid="{DC337A7D-797A-844F-9E5E-8B43A7B0FD31}" name="Column1349" dataDxfId="15035"/>
    <tableColumn id="1350" xr3:uid="{9F48E16A-AE8E-744E-86E9-3D5446E87E9D}" name="Column1350" dataDxfId="15034"/>
    <tableColumn id="1351" xr3:uid="{3150D55C-7C32-354C-BF93-5077090CD020}" name="Column1351" dataDxfId="15033"/>
    <tableColumn id="1352" xr3:uid="{10C4F94E-7E28-BA49-A147-8A4B5F2A3C28}" name="Column1352" dataDxfId="15032"/>
    <tableColumn id="1353" xr3:uid="{92DEB3B0-29FB-6846-B737-DD0FC7466CA5}" name="Column1353" dataDxfId="15031"/>
    <tableColumn id="1354" xr3:uid="{51D7D2FF-6D12-904F-8498-255FFF2535DB}" name="Column1354" dataDxfId="15030"/>
    <tableColumn id="1355" xr3:uid="{2954C1BC-0FF6-1F4A-9D15-09064A9F51C8}" name="Column1355" dataDxfId="15029"/>
    <tableColumn id="1356" xr3:uid="{0B855BCC-3366-094F-B378-17EAB0AC046F}" name="Column1356" dataDxfId="15028"/>
    <tableColumn id="1357" xr3:uid="{17801F65-C76B-4647-92D6-D404BF9F2CEC}" name="Column1357" dataDxfId="15027"/>
    <tableColumn id="1358" xr3:uid="{4D04F50A-3B65-A54F-9513-A32457812316}" name="Column1358" dataDxfId="15026"/>
    <tableColumn id="1359" xr3:uid="{D1BEA798-688C-BB40-9A3E-6141FB13A6B0}" name="Column1359" dataDxfId="15025"/>
    <tableColumn id="1360" xr3:uid="{79E884E3-245F-154B-8F9E-22E97714F632}" name="Column1360" dataDxfId="15024"/>
    <tableColumn id="1361" xr3:uid="{EBABA8EB-B551-B346-83F5-0C6C68CDE87D}" name="Column1361" dataDxfId="15023"/>
    <tableColumn id="1362" xr3:uid="{4F38F515-3ED1-EB4E-BEE8-75C1D9C02E85}" name="Column1362" dataDxfId="15022"/>
    <tableColumn id="1363" xr3:uid="{5B3A85E8-1F9A-0B47-B20E-C8C95FCE75C1}" name="Column1363" dataDxfId="15021"/>
    <tableColumn id="1364" xr3:uid="{54E95C96-A04F-624A-A3FD-212FFC75846E}" name="Column1364" dataDxfId="15020"/>
    <tableColumn id="1365" xr3:uid="{C671BA17-C5C2-2F4C-879A-C2829D400828}" name="Column1365" dataDxfId="15019"/>
    <tableColumn id="1366" xr3:uid="{18000388-B682-D849-9949-DF44B944B3ED}" name="Column1366" dataDxfId="15018"/>
    <tableColumn id="1367" xr3:uid="{409A7723-68AC-C64E-991F-88DD1E0DF249}" name="Column1367" dataDxfId="15017"/>
    <tableColumn id="1368" xr3:uid="{C2641558-BE19-5D44-AA82-B5F80B643A04}" name="Column1368" dataDxfId="15016"/>
    <tableColumn id="1369" xr3:uid="{2FFA7745-ED98-504F-A6A6-A30E445FAB68}" name="Column1369" dataDxfId="15015"/>
    <tableColumn id="1370" xr3:uid="{088FF952-1D71-D94A-8D87-AF9B261E1908}" name="Column1370" dataDxfId="15014"/>
    <tableColumn id="1371" xr3:uid="{F8FF9E97-B4D5-C840-97A7-3743C1991036}" name="Column1371" dataDxfId="15013"/>
    <tableColumn id="1372" xr3:uid="{8BF59BCE-98F6-794F-897E-5D3F26C4C049}" name="Column1372" dataDxfId="15012"/>
    <tableColumn id="1373" xr3:uid="{A1438035-1013-1449-B9B6-4A3BA23190F3}" name="Column1373" dataDxfId="15011"/>
    <tableColumn id="1374" xr3:uid="{539365B8-BA77-FA49-8D1A-300BD7DD0CF4}" name="Column1374" dataDxfId="15010"/>
    <tableColumn id="1375" xr3:uid="{BE89EDA0-7496-5047-9C43-FA81F88041FB}" name="Column1375" dataDxfId="15009"/>
    <tableColumn id="1376" xr3:uid="{8CC1F7F7-F717-9D45-AA41-2C53C963AF7A}" name="Column1376" dataDxfId="15008"/>
    <tableColumn id="1377" xr3:uid="{2E6A069A-8851-4045-ABFB-3049C4518FA3}" name="Column1377" dataDxfId="15007"/>
    <tableColumn id="1378" xr3:uid="{9304B42D-0DDB-0649-849E-E5D8DD7F16D3}" name="Column1378" dataDxfId="15006"/>
    <tableColumn id="1379" xr3:uid="{C821D780-BE03-DE46-A299-56C58A9EABEC}" name="Column1379" dataDxfId="15005"/>
    <tableColumn id="1380" xr3:uid="{94CBFA0F-EAB3-E545-A633-09B9A25F207E}" name="Column1380" dataDxfId="15004"/>
    <tableColumn id="1381" xr3:uid="{48EE6DEA-00C4-B34A-B845-2250A05F217D}" name="Column1381" dataDxfId="15003"/>
    <tableColumn id="1382" xr3:uid="{53D4676C-9618-2A47-B6CE-E5815285ABE4}" name="Column1382" dataDxfId="15002"/>
    <tableColumn id="1383" xr3:uid="{38DA330C-E2E7-904E-9917-55B71A0896C6}" name="Column1383" dataDxfId="15001"/>
    <tableColumn id="1384" xr3:uid="{DABB4D2D-6E68-674F-B7EC-FA2448A2C87F}" name="Column1384" dataDxfId="15000"/>
    <tableColumn id="1385" xr3:uid="{7CA72411-A3A1-9F4E-95A3-6A45F07A9ED9}" name="Column1385" dataDxfId="14999"/>
    <tableColumn id="1386" xr3:uid="{233F6D0D-7E50-E94E-A8F6-F75469D44396}" name="Column1386" dataDxfId="14998"/>
    <tableColumn id="1387" xr3:uid="{2EBDF540-86D5-3C4A-9216-95178B0077FA}" name="Column1387" dataDxfId="14997"/>
    <tableColumn id="1388" xr3:uid="{581524AE-25EA-FD45-9E30-A8648DFDAE07}" name="Column1388" dataDxfId="14996"/>
    <tableColumn id="1389" xr3:uid="{9E5E81E1-B996-7647-B500-C448F390DC0C}" name="Column1389" dataDxfId="14995"/>
    <tableColumn id="1390" xr3:uid="{6B490F8F-CFA5-F444-AA44-BD560779CC2F}" name="Column1390" dataDxfId="14994"/>
    <tableColumn id="1391" xr3:uid="{2476499F-20C3-CE4A-89DE-D75A8F6E6FE0}" name="Column1391" dataDxfId="14993"/>
    <tableColumn id="1392" xr3:uid="{B5A00F0A-F07B-9F4A-8B42-D636B8C463D9}" name="Column1392" dataDxfId="14992"/>
    <tableColumn id="1393" xr3:uid="{332CCE4B-D62A-204D-A40C-104182BADC46}" name="Column1393" dataDxfId="14991"/>
    <tableColumn id="1394" xr3:uid="{29B87622-A0C9-484D-B901-CAD944C106AE}" name="Column1394" dataDxfId="14990"/>
    <tableColumn id="1395" xr3:uid="{E40A27C6-73E1-5843-B42B-250EB9A42AC9}" name="Column1395" dataDxfId="14989"/>
    <tableColumn id="1396" xr3:uid="{E4E7FB96-2A0B-8443-97CA-C2C882E31A79}" name="Column1396" dataDxfId="14988"/>
    <tableColumn id="1397" xr3:uid="{5E0B4EAA-43C4-194A-BD09-70D4AE780B5B}" name="Column1397" dataDxfId="14987"/>
    <tableColumn id="1398" xr3:uid="{CC2C2511-F981-A249-8EB1-E8CF53E7BB43}" name="Column1398" dataDxfId="14986"/>
    <tableColumn id="1399" xr3:uid="{5F53A9CD-F028-4145-AE0A-47994ED8FC50}" name="Column1399" dataDxfId="14985"/>
    <tableColumn id="1400" xr3:uid="{158F1CB0-73CD-1F48-84BE-E588EC6696D7}" name="Column1400" dataDxfId="14984"/>
    <tableColumn id="1401" xr3:uid="{D3B6B001-F442-6044-ADC7-22F1E90C3F5E}" name="Column1401" dataDxfId="14983"/>
    <tableColumn id="1402" xr3:uid="{9C908852-23BE-A74A-8F83-BF5609BF92BB}" name="Column1402" dataDxfId="14982"/>
    <tableColumn id="1403" xr3:uid="{3174DC04-D82D-D44E-96BC-E0D5F8008EC8}" name="Column1403" dataDxfId="14981"/>
    <tableColumn id="1404" xr3:uid="{43E8B3AF-60FD-BC49-8798-C4DF83749259}" name="Column1404" dataDxfId="14980"/>
    <tableColumn id="1405" xr3:uid="{3738085F-28F7-5849-8299-EF1F32007384}" name="Column1405" dataDxfId="14979"/>
    <tableColumn id="1406" xr3:uid="{3CDC9BF6-FCB0-E247-94F2-F2C3BA97510E}" name="Column1406" dataDxfId="14978"/>
    <tableColumn id="1407" xr3:uid="{825EB5D0-1432-EE45-A301-48115CFCC1A5}" name="Column1407" dataDxfId="14977"/>
    <tableColumn id="1408" xr3:uid="{04CBCBAF-B657-9447-ADE2-6263B01E205B}" name="Column1408" dataDxfId="14976"/>
    <tableColumn id="1409" xr3:uid="{424E9E07-5620-9A48-886B-05C31661A3C9}" name="Column1409" dataDxfId="14975"/>
    <tableColumn id="1410" xr3:uid="{F20CA212-DDF0-3647-AAD8-AD0561603B29}" name="Column1410" dataDxfId="14974"/>
    <tableColumn id="1411" xr3:uid="{B014FA99-A409-3245-9ACF-2B9A557B3AF5}" name="Column1411" dataDxfId="14973"/>
    <tableColumn id="1412" xr3:uid="{FD131B98-0C15-024A-BECC-3CBFD24DD7D7}" name="Column1412" dataDxfId="14972"/>
    <tableColumn id="1413" xr3:uid="{12C7269D-E512-C64D-B55E-28B55B3B1194}" name="Column1413" dataDxfId="14971"/>
    <tableColumn id="1414" xr3:uid="{1807A714-A838-5A41-A88A-D4D531FA9BE0}" name="Column1414" dataDxfId="14970"/>
    <tableColumn id="1415" xr3:uid="{DA5669AB-04F3-B74D-A011-043753EA5DF2}" name="Column1415" dataDxfId="14969"/>
    <tableColumn id="1416" xr3:uid="{808143CE-1546-C240-A9E5-62F50F63453D}" name="Column1416" dataDxfId="14968"/>
    <tableColumn id="1417" xr3:uid="{F9ACA5B8-2367-B34D-AF41-DA2FCDFF0917}" name="Column1417" dataDxfId="14967"/>
    <tableColumn id="1418" xr3:uid="{D2D7C2F6-0D5C-E943-828F-8853E676730E}" name="Column1418" dataDxfId="14966"/>
    <tableColumn id="1419" xr3:uid="{E537D7E0-6DA8-054E-BF7E-DBCB5369C807}" name="Column1419" dataDxfId="14965"/>
    <tableColumn id="1420" xr3:uid="{0C5E5648-06E9-1F40-8A27-3E6D1E4C3E48}" name="Column1420" dataDxfId="14964"/>
    <tableColumn id="1421" xr3:uid="{C01B2228-60A6-1C43-B7FA-A71400CF0E43}" name="Column1421" dataDxfId="14963"/>
    <tableColumn id="1422" xr3:uid="{8CADF200-3E3F-A449-85DA-89781642A0F8}" name="Column1422" dataDxfId="14962"/>
    <tableColumn id="1423" xr3:uid="{1399B31E-C830-0C41-AC26-D8F2CE3998D4}" name="Column1423" dataDxfId="14961"/>
    <tableColumn id="1424" xr3:uid="{CA8FF9B2-6330-C44D-9784-5FFCC3E9501F}" name="Column1424" dataDxfId="14960"/>
    <tableColumn id="1425" xr3:uid="{C72A5B3D-33DD-8F42-B41C-65AD05EF8833}" name="Column1425" dataDxfId="14959"/>
    <tableColumn id="1426" xr3:uid="{440B776B-07C4-E941-8411-05A372E148FA}" name="Column1426" dataDxfId="14958"/>
    <tableColumn id="1427" xr3:uid="{ED0A5CF0-91A9-AC49-84BD-56DB0B4CFF95}" name="Column1427" dataDxfId="14957"/>
    <tableColumn id="1428" xr3:uid="{A9BFC4EF-DBA9-7242-ADAE-CEA78B990EDB}" name="Column1428" dataDxfId="14956"/>
    <tableColumn id="1429" xr3:uid="{B5B00E24-6326-1A4D-BB6C-7348117861CA}" name="Column1429" dataDxfId="14955"/>
    <tableColumn id="1430" xr3:uid="{935D1A3B-3E81-1F4B-B7A0-7E39B9AA25AE}" name="Column1430" dataDxfId="14954"/>
    <tableColumn id="1431" xr3:uid="{81A71DC5-38D7-D848-A1E5-9CD1A046153B}" name="Column1431" dataDxfId="14953"/>
    <tableColumn id="1432" xr3:uid="{F32C6AEE-CE1A-BE4A-98FA-D0EC2BD67CA9}" name="Column1432" dataDxfId="14952"/>
    <tableColumn id="1433" xr3:uid="{8F859CB2-DE27-F141-8C89-91B49ADC62E9}" name="Column1433" dataDxfId="14951"/>
    <tableColumn id="1434" xr3:uid="{7F9EEAB3-93B0-E64D-BB82-09D42592F914}" name="Column1434" dataDxfId="14950"/>
    <tableColumn id="1435" xr3:uid="{4279FDAA-A86D-DE41-BFDF-C8A7845C7724}" name="Column1435" dataDxfId="14949"/>
    <tableColumn id="1436" xr3:uid="{9B3E60F5-4E6D-114A-A4C9-F5B444AD36DB}" name="Column1436" dataDxfId="14948"/>
    <tableColumn id="1437" xr3:uid="{A2603FBB-389D-DA4E-836D-795E1D950963}" name="Column1437" dataDxfId="14947"/>
    <tableColumn id="1438" xr3:uid="{20BBEBA6-77E2-1C4C-8B72-6B51BC48770F}" name="Column1438" dataDxfId="14946"/>
    <tableColumn id="1439" xr3:uid="{7EEFD6AC-723B-FB4F-A9D4-23F24DFB0227}" name="Column1439" dataDxfId="14945"/>
    <tableColumn id="1440" xr3:uid="{148E3CF8-234D-0D43-99F9-5E34A46A9733}" name="Column1440" dataDxfId="14944"/>
    <tableColumn id="1441" xr3:uid="{FD72F1EA-19E9-A74F-ADC9-5180742A1EBD}" name="Column1441" dataDxfId="14943"/>
    <tableColumn id="1442" xr3:uid="{24BDC428-2D32-FF47-A22C-45C7F8F71A4C}" name="Column1442" dataDxfId="14942"/>
    <tableColumn id="1443" xr3:uid="{BAA00706-286D-2F48-BA49-FCB00C100FB7}" name="Column1443" dataDxfId="14941"/>
    <tableColumn id="1444" xr3:uid="{EABE0C33-2D31-804E-9935-C4FBC478709A}" name="Column1444" dataDxfId="14940"/>
    <tableColumn id="1445" xr3:uid="{0A0A7329-EBDC-8C41-87C1-81D07B16A43B}" name="Column1445" dataDxfId="14939"/>
    <tableColumn id="1446" xr3:uid="{59DD1CDA-3455-EE40-92BA-29A9C62882A7}" name="Column1446" dataDxfId="14938"/>
    <tableColumn id="1447" xr3:uid="{2525EAA4-EEF6-F348-AF38-ADE714AAB39E}" name="Column1447" dataDxfId="14937"/>
    <tableColumn id="1448" xr3:uid="{E22D5F5C-157D-564D-A26A-139D3ACDF1F5}" name="Column1448" dataDxfId="14936"/>
    <tableColumn id="1449" xr3:uid="{F66EE59E-5A1D-A242-91D0-0553C75E4278}" name="Column1449" dataDxfId="14935"/>
    <tableColumn id="1450" xr3:uid="{B5518E6B-6829-C947-B887-7165477B0A36}" name="Column1450" dataDxfId="14934"/>
    <tableColumn id="1451" xr3:uid="{8D500512-2FB9-E247-86E4-47624A94264C}" name="Column1451" dataDxfId="14933"/>
    <tableColumn id="1452" xr3:uid="{E163899A-DADC-B54C-B5A8-B2E0EA5836D0}" name="Column1452" dataDxfId="14932"/>
    <tableColumn id="1453" xr3:uid="{C88CB653-8206-EE41-B46C-06CC30956B46}" name="Column1453" dataDxfId="14931"/>
    <tableColumn id="1454" xr3:uid="{9B0B80DF-A0BD-BC4F-A810-6A093B626789}" name="Column1454" dataDxfId="14930"/>
    <tableColumn id="1455" xr3:uid="{F1B74618-BC09-CC4B-A88F-26DAC6463483}" name="Column1455" dataDxfId="14929"/>
    <tableColumn id="1456" xr3:uid="{51BF9ED0-70C2-5644-9CFA-AE4C5D26D9B1}" name="Column1456" dataDxfId="14928"/>
    <tableColumn id="1457" xr3:uid="{C3562D22-79F9-CE46-9287-2EE98F434DC4}" name="Column1457" dataDxfId="14927"/>
    <tableColumn id="1458" xr3:uid="{1C1745DC-DF4F-EE42-B0F5-C806920D8750}" name="Column1458" dataDxfId="14926"/>
    <tableColumn id="1459" xr3:uid="{4F6949CE-7C9C-424D-83D8-317F8183D651}" name="Column1459" dataDxfId="14925"/>
    <tableColumn id="1460" xr3:uid="{0BDCADAF-A68E-AC43-BB5E-0EA6E6902762}" name="Column1460" dataDxfId="14924"/>
    <tableColumn id="1461" xr3:uid="{106E5613-8A30-1B4D-ABBF-D52E15D5B70F}" name="Column1461" dataDxfId="14923"/>
    <tableColumn id="1462" xr3:uid="{8A3DACEC-E49E-2C4C-9A73-AAD31E00DB5C}" name="Column1462" dataDxfId="14922"/>
    <tableColumn id="1463" xr3:uid="{78BA6828-8A9E-EB4A-900C-F824A32CCC37}" name="Column1463" dataDxfId="14921"/>
    <tableColumn id="1464" xr3:uid="{CE75976C-8D1B-CF45-8D1B-0FB79BB2463F}" name="Column1464" dataDxfId="14920"/>
    <tableColumn id="1465" xr3:uid="{E5A8A33A-68D5-1141-BC65-DC6A9E7F28F7}" name="Column1465" dataDxfId="14919"/>
    <tableColumn id="1466" xr3:uid="{C8051B36-2F45-7747-9A19-722097DB5033}" name="Column1466" dataDxfId="14918"/>
    <tableColumn id="1467" xr3:uid="{8D83911B-56D3-A548-9AE1-8467563E50DE}" name="Column1467" dataDxfId="14917"/>
    <tableColumn id="1468" xr3:uid="{1D91A3D5-F4BB-234D-9E65-4AD2CB9DD34F}" name="Column1468" dataDxfId="14916"/>
    <tableColumn id="1469" xr3:uid="{0BAB4CF5-46DC-9741-8B90-72524E1536A4}" name="Column1469" dataDxfId="14915"/>
    <tableColumn id="1470" xr3:uid="{72752930-5995-8A48-84AE-C10C7552DB02}" name="Column1470" dataDxfId="14914"/>
    <tableColumn id="1471" xr3:uid="{FEDA358A-8C32-5945-BE8E-66FAF924908E}" name="Column1471" dataDxfId="14913"/>
    <tableColumn id="1472" xr3:uid="{0D05C67A-8345-F24F-B45F-8D6CB29BD59D}" name="Column1472" dataDxfId="14912"/>
    <tableColumn id="1473" xr3:uid="{987A59FE-3A70-5B42-B6BD-FB84A0D45B42}" name="Column1473" dataDxfId="14911"/>
    <tableColumn id="1474" xr3:uid="{50BB05C1-FE9F-DC40-9E1C-4DABAB47ADF7}" name="Column1474" dataDxfId="14910"/>
    <tableColumn id="1475" xr3:uid="{E11D4FAB-8332-9044-9C8E-1BA00EA9E355}" name="Column1475" dataDxfId="14909"/>
    <tableColumn id="1476" xr3:uid="{48DFBAE7-0409-9846-A94D-96F0C6A8C7DD}" name="Column1476" dataDxfId="14908"/>
    <tableColumn id="1477" xr3:uid="{C312D8F7-AB8E-B045-9FB5-67A48B765900}" name="Column1477" dataDxfId="14907"/>
    <tableColumn id="1478" xr3:uid="{D02AAFA7-3A32-824D-967E-F83EFF861CE8}" name="Column1478" dataDxfId="14906"/>
    <tableColumn id="1479" xr3:uid="{CB886F6E-527C-FB4C-844F-785725E5421B}" name="Column1479" dataDxfId="14905"/>
    <tableColumn id="1480" xr3:uid="{11C35061-200E-F94A-A944-AFCED51B5544}" name="Column1480" dataDxfId="14904"/>
    <tableColumn id="1481" xr3:uid="{721A2B17-85C0-A44B-89EC-838D6E237408}" name="Column1481" dataDxfId="14903"/>
    <tableColumn id="1482" xr3:uid="{FB930BC5-62C2-9142-9066-B647A944F63F}" name="Column1482" dataDxfId="14902"/>
    <tableColumn id="1483" xr3:uid="{621E0D26-36E1-564A-8B4A-69F412D294F3}" name="Column1483" dataDxfId="14901"/>
    <tableColumn id="1484" xr3:uid="{C4EA1AB8-0699-D949-9C16-ADB2343C8A9F}" name="Column1484" dataDxfId="14900"/>
    <tableColumn id="1485" xr3:uid="{94857BE4-93A3-5C4B-85F1-68B89A8CA9FE}" name="Column1485" dataDxfId="14899"/>
    <tableColumn id="1486" xr3:uid="{CB47D30B-C4F9-AC4F-9B77-194B8FB121F1}" name="Column1486" dataDxfId="14898"/>
    <tableColumn id="1487" xr3:uid="{F10A4722-8F6C-1949-8420-E6C8F8EB7048}" name="Column1487" dataDxfId="14897"/>
    <tableColumn id="1488" xr3:uid="{181D21D2-DAC1-FF47-AD0C-44B322EF3767}" name="Column1488" dataDxfId="14896"/>
    <tableColumn id="1489" xr3:uid="{6CB4295D-4D16-BB49-A5FF-606A0A5AF497}" name="Column1489" dataDxfId="14895"/>
    <tableColumn id="1490" xr3:uid="{085F38A9-317F-AB45-9DE7-DD2645A918A1}" name="Column1490" dataDxfId="14894"/>
    <tableColumn id="1491" xr3:uid="{CF3BB76C-683E-D44B-BA96-9F382CA489D5}" name="Column1491" dataDxfId="14893"/>
    <tableColumn id="1492" xr3:uid="{B86410EC-CF97-2D46-8232-B492452C57CF}" name="Column1492" dataDxfId="14892"/>
    <tableColumn id="1493" xr3:uid="{0E7B289F-5438-7B46-8F93-281910EDFD69}" name="Column1493" dataDxfId="14891"/>
    <tableColumn id="1494" xr3:uid="{3FE70690-AE03-C54C-AE93-7D679501407B}" name="Column1494" dataDxfId="14890"/>
    <tableColumn id="1495" xr3:uid="{9276C9FD-7F2A-A443-A6E4-2854920B4907}" name="Column1495" dataDxfId="14889"/>
    <tableColumn id="1496" xr3:uid="{21D7DAFD-A6AD-7542-B2D6-CBAF8F686BCE}" name="Column1496" dataDxfId="14888"/>
    <tableColumn id="1497" xr3:uid="{D1B6767D-FBBF-184D-8CB4-0FA134B8CA61}" name="Column1497" dataDxfId="14887"/>
    <tableColumn id="1498" xr3:uid="{D2D187E5-6015-2E4A-B278-C8287BD96DD1}" name="Column1498" dataDxfId="14886"/>
    <tableColumn id="1499" xr3:uid="{6DA3F26E-EB18-9C43-A44E-1A0D82F82FFA}" name="Column1499" dataDxfId="14885"/>
    <tableColumn id="1500" xr3:uid="{89320FE3-8FA5-454A-A818-617821C6044F}" name="Column1500" dataDxfId="14884"/>
    <tableColumn id="1501" xr3:uid="{6FAE0190-18BD-2742-863A-C9A32765BAFE}" name="Column1501" dataDxfId="14883"/>
    <tableColumn id="1502" xr3:uid="{970700D9-C79C-DA44-8CD8-9C620459468A}" name="Column1502" dataDxfId="14882"/>
    <tableColumn id="1503" xr3:uid="{0CE1753B-047B-AC47-A4A4-BAD22CCBC188}" name="Column1503" dataDxfId="14881"/>
    <tableColumn id="1504" xr3:uid="{5F522740-33F5-B045-9A45-8CFBD52452CB}" name="Column1504" dataDxfId="14880"/>
    <tableColumn id="1505" xr3:uid="{5F22FAC8-0CAE-6E4A-8B5C-4C5E2293ED33}" name="Column1505" dataDxfId="14879"/>
    <tableColumn id="1506" xr3:uid="{93D5492E-82C4-7149-9B3F-71508B810C1B}" name="Column1506" dataDxfId="14878"/>
    <tableColumn id="1507" xr3:uid="{473886CB-849C-3D41-A6F7-D84123AE123E}" name="Column1507" dataDxfId="14877"/>
    <tableColumn id="1508" xr3:uid="{2949CA45-972A-114C-9BA6-D0C8580DC34D}" name="Column1508" dataDxfId="14876"/>
    <tableColumn id="1509" xr3:uid="{9ECBFE82-CEB3-BA4F-B4B8-001C2B72E4C6}" name="Column1509" dataDxfId="14875"/>
    <tableColumn id="1510" xr3:uid="{1A9A9828-FC9A-5A46-924A-5F2F9E2DC9F7}" name="Column1510" dataDxfId="14874"/>
    <tableColumn id="1511" xr3:uid="{8FE7E216-EC6A-E741-A5F2-3AB989117AA4}" name="Column1511" dataDxfId="14873"/>
    <tableColumn id="1512" xr3:uid="{F847C2C2-65F0-9B46-AFD7-1FB8F61E7ED8}" name="Column1512" dataDxfId="14872"/>
    <tableColumn id="1513" xr3:uid="{0DD4EA11-4E20-2046-AC90-848AD6456695}" name="Column1513" dataDxfId="14871"/>
    <tableColumn id="1514" xr3:uid="{F21C96E1-1F96-3242-939B-072220630C45}" name="Column1514" dataDxfId="14870"/>
    <tableColumn id="1515" xr3:uid="{EA661B89-9822-F644-977C-494375DF17E5}" name="Column1515" dataDxfId="14869"/>
    <tableColumn id="1516" xr3:uid="{0C956CF1-ACB1-1641-A505-92D2C41738C1}" name="Column1516" dataDxfId="14868"/>
    <tableColumn id="1517" xr3:uid="{76333E2A-EAB6-7B4C-BBB3-5BB0A0F240F0}" name="Column1517" dataDxfId="14867"/>
    <tableColumn id="1518" xr3:uid="{FB3743B6-C14A-BB4B-986F-F67E573495B6}" name="Column1518" dataDxfId="14866"/>
    <tableColumn id="1519" xr3:uid="{748B44F9-5310-8844-8DE4-025E31AD3F21}" name="Column1519" dataDxfId="14865"/>
    <tableColumn id="1520" xr3:uid="{55E2C83E-DE13-024D-A3C0-BA34BECA74A1}" name="Column1520" dataDxfId="14864"/>
    <tableColumn id="1521" xr3:uid="{76386CBB-60D0-FB48-92DD-333373D612A7}" name="Column1521" dataDxfId="14863"/>
    <tableColumn id="1522" xr3:uid="{243DC4D6-2B30-8C4E-AE2F-7E2EFFBB8F6E}" name="Column1522" dataDxfId="14862"/>
    <tableColumn id="1523" xr3:uid="{162E65D9-6940-0344-AB47-05C7AB63D1D2}" name="Column1523" dataDxfId="14861"/>
    <tableColumn id="1524" xr3:uid="{535CD913-8945-E84C-A261-60EE7A5401D3}" name="Column1524" dataDxfId="14860"/>
    <tableColumn id="1525" xr3:uid="{8347C34B-D657-4F47-9709-9879EDA0398E}" name="Column1525" dataDxfId="14859"/>
    <tableColumn id="1526" xr3:uid="{A2E3A56A-C441-2B4D-B1BC-2C5A6E3E352D}" name="Column1526" dataDxfId="14858"/>
    <tableColumn id="1527" xr3:uid="{80307F5D-4217-0046-A8B3-2F3589D09445}" name="Column1527" dataDxfId="14857"/>
    <tableColumn id="1528" xr3:uid="{01644C5F-D3CF-5D46-8E34-90BF337D3243}" name="Column1528" dataDxfId="14856"/>
    <tableColumn id="1529" xr3:uid="{86F3C81D-A8B6-FE4B-91AF-D3A5F875170C}" name="Column1529" dataDxfId="14855"/>
    <tableColumn id="1530" xr3:uid="{AEC295FF-FFCF-094B-8D56-961CCC81D162}" name="Column1530" dataDxfId="14854"/>
    <tableColumn id="1531" xr3:uid="{0699C99E-005E-6545-866B-E50D0AB05142}" name="Column1531" dataDxfId="14853"/>
    <tableColumn id="1532" xr3:uid="{F0BE99EE-A3FE-1344-9DBB-7585ADCC41FC}" name="Column1532" dataDxfId="14852"/>
    <tableColumn id="1533" xr3:uid="{8FCFAAA4-6102-BB45-980E-F7E02CF4CA43}" name="Column1533" dataDxfId="14851"/>
    <tableColumn id="1534" xr3:uid="{9D691052-6956-D040-84F8-7BC111AF2B25}" name="Column1534" dataDxfId="14850"/>
    <tableColumn id="1535" xr3:uid="{43034E2E-B332-364C-9623-0FF565DE7BF3}" name="Column1535" dataDxfId="14849"/>
    <tableColumn id="1536" xr3:uid="{ED4E2A63-4D67-004D-9181-7D995C5DFA83}" name="Column1536" dataDxfId="14848"/>
    <tableColumn id="1537" xr3:uid="{7933581D-CDF2-9246-AD60-BB415F600710}" name="Column1537" dataDxfId="14847"/>
    <tableColumn id="1538" xr3:uid="{456B736E-7DCA-DA4B-85CC-7158A52D6310}" name="Column1538" dataDxfId="14846"/>
    <tableColumn id="1539" xr3:uid="{DF75DABC-370F-1941-B7EC-6CB7E95B53E3}" name="Column1539" dataDxfId="14845"/>
    <tableColumn id="1540" xr3:uid="{D2245BD8-AE0B-5B4B-921E-4C7BD6FFE1E9}" name="Column1540" dataDxfId="14844"/>
    <tableColumn id="1541" xr3:uid="{F08C8100-500F-4E4F-AEC7-A1521493ABFE}" name="Column1541" dataDxfId="14843"/>
    <tableColumn id="1542" xr3:uid="{B34F091E-1942-E04F-A70D-2B55226C3618}" name="Column1542" dataDxfId="14842"/>
    <tableColumn id="1543" xr3:uid="{66F028EF-B825-0B40-879D-224FBA43F035}" name="Column1543" dataDxfId="14841"/>
    <tableColumn id="1544" xr3:uid="{BC1F8AA8-46E6-0B4B-9AA8-C7EAC2404A7F}" name="Column1544" dataDxfId="14840"/>
    <tableColumn id="1545" xr3:uid="{F8B9AA7F-3EE0-1C47-8CFC-81CFD8238137}" name="Column1545" dataDxfId="14839"/>
    <tableColumn id="1546" xr3:uid="{A444A958-5F5E-2043-BC42-F05878FCBFAE}" name="Column1546" dataDxfId="14838"/>
    <tableColumn id="1547" xr3:uid="{BBA2F91D-C928-EF4D-9C75-7640B1660226}" name="Column1547" dataDxfId="14837"/>
    <tableColumn id="1548" xr3:uid="{0FBF421F-1BAC-7647-A8CC-CB8228A6E80C}" name="Column1548" dataDxfId="14836"/>
    <tableColumn id="1549" xr3:uid="{36CC69AF-4D91-C44B-9ED6-1B2C323B9B27}" name="Column1549" dataDxfId="14835"/>
    <tableColumn id="1550" xr3:uid="{3A96572C-8F57-E647-A136-8670C4113E83}" name="Column1550" dataDxfId="14834"/>
    <tableColumn id="1551" xr3:uid="{1D6FCA90-BB88-124B-BF4F-10A438D92009}" name="Column1551" dataDxfId="14833"/>
    <tableColumn id="1552" xr3:uid="{108949E3-4315-2748-AA40-731C3BC8D789}" name="Column1552" dataDxfId="14832"/>
    <tableColumn id="1553" xr3:uid="{E5711EDF-54EA-AB4F-982D-D832FE9E3A40}" name="Column1553" dataDxfId="14831"/>
    <tableColumn id="1554" xr3:uid="{055DF9D3-4F72-EE4A-A8B7-463D68AC40BB}" name="Column1554" dataDxfId="14830"/>
    <tableColumn id="1555" xr3:uid="{75BAA48A-09A0-3C4F-8D29-28E9325ECCEB}" name="Column1555" dataDxfId="14829"/>
    <tableColumn id="1556" xr3:uid="{FA0FC8E8-0CF8-BA40-88D4-F66A56D825E3}" name="Column1556" dataDxfId="14828"/>
    <tableColumn id="1557" xr3:uid="{31BF8A29-5B77-D549-820E-DE9042ED1901}" name="Column1557" dataDxfId="14827"/>
    <tableColumn id="1558" xr3:uid="{D0FB3E87-94CA-EC44-BCAA-1E8CE8504BE9}" name="Column1558" dataDxfId="14826"/>
    <tableColumn id="1559" xr3:uid="{E3C27466-C989-5F44-9663-4DED6CA37D41}" name="Column1559" dataDxfId="14825"/>
    <tableColumn id="1560" xr3:uid="{606CF819-75DA-4548-84D2-A4515750F699}" name="Column1560" dataDxfId="14824"/>
    <tableColumn id="1561" xr3:uid="{A1C63B7C-9576-BD4B-8B10-430FB8419909}" name="Column1561" dataDxfId="14823"/>
    <tableColumn id="1562" xr3:uid="{5DBB7404-6F1B-114F-8218-62A45EEAC849}" name="Column1562" dataDxfId="14822"/>
    <tableColumn id="1563" xr3:uid="{B65E4F0C-F2A6-F842-A066-05418382E92F}" name="Column1563" dataDxfId="14821"/>
    <tableColumn id="1564" xr3:uid="{A3A351C4-4ACD-0542-BFEF-77955647FCF4}" name="Column1564" dataDxfId="14820"/>
    <tableColumn id="1565" xr3:uid="{7DEE8D27-1C7A-8D49-B64A-BBDB0F2550A1}" name="Column1565" dataDxfId="14819"/>
    <tableColumn id="1566" xr3:uid="{14BBC7F5-24FE-DC46-8752-18FFC66D5510}" name="Column1566" dataDxfId="14818"/>
    <tableColumn id="1567" xr3:uid="{A33F8E3A-7BE0-A34F-A89C-B2E170693765}" name="Column1567" dataDxfId="14817"/>
    <tableColumn id="1568" xr3:uid="{DE208D3C-560A-854F-8D72-A47A36EE4BE1}" name="Column1568" dataDxfId="14816"/>
    <tableColumn id="1569" xr3:uid="{F1DC5950-4861-244D-A7C9-6FF9D3C988EC}" name="Column1569" dataDxfId="14815"/>
    <tableColumn id="1570" xr3:uid="{A0F4FB3F-42A9-2749-8CDE-6F6B6539CABB}" name="Column1570" dataDxfId="14814"/>
    <tableColumn id="1571" xr3:uid="{EB9EAA90-1A21-324B-BCCA-519C14D3458D}" name="Column1571" dataDxfId="14813"/>
    <tableColumn id="1572" xr3:uid="{5621AB33-B513-154C-8EDD-B7A31BD98033}" name="Column1572" dataDxfId="14812"/>
    <tableColumn id="1573" xr3:uid="{3AC64FC9-AA54-4947-8022-A48A51FCDFC1}" name="Column1573" dataDxfId="14811"/>
    <tableColumn id="1574" xr3:uid="{66ECC080-ED1E-E74C-A4C8-8492FDDB52FB}" name="Column1574" dataDxfId="14810"/>
    <tableColumn id="1575" xr3:uid="{7C8B22FF-978F-0445-A1B8-D679D505E06E}" name="Column1575" dataDxfId="14809"/>
    <tableColumn id="1576" xr3:uid="{FFE9AF3C-C064-664C-88BE-1E61921A5839}" name="Column1576" dataDxfId="14808"/>
    <tableColumn id="1577" xr3:uid="{AE5DDA9F-D6F9-FD48-A0E7-FF2AC3A808C6}" name="Column1577" dataDxfId="14807"/>
    <tableColumn id="1578" xr3:uid="{ED6BE63F-A4AF-6840-A4D9-CAA9A8951496}" name="Column1578" dataDxfId="14806"/>
    <tableColumn id="1579" xr3:uid="{F3280769-A794-4E4F-BE3C-3FD042D6DCF6}" name="Column1579" dataDxfId="14805"/>
    <tableColumn id="1580" xr3:uid="{A418B281-BF59-984D-815A-CE2AB98EBCF2}" name="Column1580" dataDxfId="14804"/>
    <tableColumn id="1581" xr3:uid="{99D84E04-32C8-954F-A979-77CD67267018}" name="Column1581" dataDxfId="14803"/>
    <tableColumn id="1582" xr3:uid="{D3AE2F54-812D-7B47-A4A5-211288BFFD4D}" name="Column1582" dataDxfId="14802"/>
    <tableColumn id="1583" xr3:uid="{219E86CD-9BDB-1C46-8B9E-5B2581601BFB}" name="Column1583" dataDxfId="14801"/>
    <tableColumn id="1584" xr3:uid="{B6EBCABC-0DC1-DD4B-9063-EA8AD9C98619}" name="Column1584" dataDxfId="14800"/>
    <tableColumn id="1585" xr3:uid="{E60CA0CC-39FD-984B-8C0E-DB9FEFB474A9}" name="Column1585" dataDxfId="14799"/>
    <tableColumn id="1586" xr3:uid="{F97E64FF-C9C2-4C4C-9698-5202A2800F0A}" name="Column1586" dataDxfId="14798"/>
    <tableColumn id="1587" xr3:uid="{A16E0148-8F41-D84E-807E-56F8551B9F3A}" name="Column1587" dataDxfId="14797"/>
    <tableColumn id="1588" xr3:uid="{DFE16EA1-FA9B-844E-BD7A-9A08018544A8}" name="Column1588" dataDxfId="14796"/>
    <tableColumn id="1589" xr3:uid="{0F9CCB74-E2F1-7D44-AAD1-2DC71AD2A3F8}" name="Column1589" dataDxfId="14795"/>
    <tableColumn id="1590" xr3:uid="{81F4481B-55FE-D142-8C02-3A70D33DBF8D}" name="Column1590" dataDxfId="14794"/>
    <tableColumn id="1591" xr3:uid="{824F22F9-BF2A-2E45-831C-E296F35BE25F}" name="Column1591" dataDxfId="14793"/>
    <tableColumn id="1592" xr3:uid="{D9C3B136-D279-AE49-8F9D-11C9344C7A8C}" name="Column1592" dataDxfId="14792"/>
    <tableColumn id="1593" xr3:uid="{1B75E6E1-E509-5748-B6D4-1B8B414697F5}" name="Column1593" dataDxfId="14791"/>
    <tableColumn id="1594" xr3:uid="{CCA31E5A-432E-C041-8E58-ACA0D16D72B2}" name="Column1594" dataDxfId="14790"/>
    <tableColumn id="1595" xr3:uid="{7B5B74B0-0774-5348-B17E-06CAF95D6038}" name="Column1595" dataDxfId="14789"/>
    <tableColumn id="1596" xr3:uid="{A36449CE-14AB-E143-825E-70A1DA35AC90}" name="Column1596" dataDxfId="14788"/>
    <tableColumn id="1597" xr3:uid="{5A84F46A-970A-E240-A9EF-7D18F5484BED}" name="Column1597" dataDxfId="14787"/>
    <tableColumn id="1598" xr3:uid="{0B77C4FA-6C68-9E45-81B7-C614EF1DE145}" name="Column1598" dataDxfId="14786"/>
    <tableColumn id="1599" xr3:uid="{BB2807C2-4A42-B640-8D8F-D45CC658F32F}" name="Column1599" dataDxfId="14785"/>
    <tableColumn id="1600" xr3:uid="{28A14DB4-2113-E548-BEC3-9EA6DF73B0B3}" name="Column1600" dataDxfId="14784"/>
    <tableColumn id="1601" xr3:uid="{5DAEC4C6-F8FF-3E48-BAA2-DB596A5BB152}" name="Column1601" dataDxfId="14783"/>
    <tableColumn id="1602" xr3:uid="{2D9A46C3-B0C3-9D49-8D7B-55194879DB88}" name="Column1602" dataDxfId="14782"/>
    <tableColumn id="1603" xr3:uid="{C943DB5B-D678-F24B-90B7-079925790C96}" name="Column1603" dataDxfId="14781"/>
    <tableColumn id="1604" xr3:uid="{4B518DD5-CFC6-1641-9C70-F4B24244118E}" name="Column1604" dataDxfId="14780"/>
    <tableColumn id="1605" xr3:uid="{7DA570B8-88EB-9D4B-889C-6477109CC05E}" name="Column1605" dataDxfId="14779"/>
    <tableColumn id="1606" xr3:uid="{764FA33A-947B-624D-B5DB-2D487FD38BE7}" name="Column1606" dataDxfId="14778"/>
    <tableColumn id="1607" xr3:uid="{BA347D7B-9A20-044D-8F5E-055CE79C898C}" name="Column1607" dataDxfId="14777"/>
    <tableColumn id="1608" xr3:uid="{3A3999F2-0805-9F45-987D-22023270EF47}" name="Column1608" dataDxfId="14776"/>
    <tableColumn id="1609" xr3:uid="{67CFF046-ED10-764E-BEFD-C05D2B9DB092}" name="Column1609" dataDxfId="14775"/>
    <tableColumn id="1610" xr3:uid="{C19D75B7-E607-FC48-AB83-4AF97CF2B332}" name="Column1610" dataDxfId="14774"/>
    <tableColumn id="1611" xr3:uid="{B9239548-66EC-8348-89DE-34AF4C67DAE3}" name="Column1611" dataDxfId="14773"/>
    <tableColumn id="1612" xr3:uid="{EDA48679-4E5D-FC41-A629-C3217CB57D30}" name="Column1612" dataDxfId="14772"/>
    <tableColumn id="1613" xr3:uid="{696AEBFD-F88F-FE46-9020-C73C4ADB8667}" name="Column1613" dataDxfId="14771"/>
    <tableColumn id="1614" xr3:uid="{A9400307-0EBC-4F48-8D6A-9C4386A67384}" name="Column1614" dataDxfId="14770"/>
    <tableColumn id="1615" xr3:uid="{4DD4AC88-691A-D745-8870-D20B9A3E34F3}" name="Column1615" dataDxfId="14769"/>
    <tableColumn id="1616" xr3:uid="{1D6DC1D9-C3B4-7542-914F-1BFDFCCD4C64}" name="Column1616" dataDxfId="14768"/>
    <tableColumn id="1617" xr3:uid="{89818229-D70E-744D-8ECF-63EDB543A583}" name="Column1617" dataDxfId="14767"/>
    <tableColumn id="1618" xr3:uid="{BDB0EE39-B687-8046-A929-1AA792A301F6}" name="Column1618" dataDxfId="14766"/>
    <tableColumn id="1619" xr3:uid="{CEFECB5C-E4F0-2B43-A1C5-51E686A12CD5}" name="Column1619" dataDxfId="14765"/>
    <tableColumn id="1620" xr3:uid="{37716307-4950-204A-B2A7-0117D6A53B98}" name="Column1620" dataDxfId="14764"/>
    <tableColumn id="1621" xr3:uid="{0117C487-D454-1044-BEDF-AF6F63FB54D9}" name="Column1621" dataDxfId="14763"/>
    <tableColumn id="1622" xr3:uid="{67457D5F-B531-6B4A-B88B-A78A4EDA7341}" name="Column1622" dataDxfId="14762"/>
    <tableColumn id="1623" xr3:uid="{D86CC309-5F6F-8047-858D-F44365666358}" name="Column1623" dataDxfId="14761"/>
    <tableColumn id="1624" xr3:uid="{B24B311B-75FF-A842-945F-C080B9B598F9}" name="Column1624" dataDxfId="14760"/>
    <tableColumn id="1625" xr3:uid="{6E6E265A-83A9-BC41-8075-DCE52D5F6762}" name="Column1625" dataDxfId="14759"/>
    <tableColumn id="1626" xr3:uid="{26947DE8-B15A-DE49-931D-603E9FDC2D34}" name="Column1626" dataDxfId="14758"/>
    <tableColumn id="1627" xr3:uid="{B8D2E88E-7915-CE4C-B265-EEDFE5D6A8BD}" name="Column1627" dataDxfId="14757"/>
    <tableColumn id="1628" xr3:uid="{90D75519-9FC0-F64E-8958-EAD860B43E3C}" name="Column1628" dataDxfId="14756"/>
    <tableColumn id="1629" xr3:uid="{5FDF7396-1FDA-7C45-8652-FD985427C8FC}" name="Column1629" dataDxfId="14755"/>
    <tableColumn id="1630" xr3:uid="{B00581BA-34B1-AC49-BD07-5AEFD26E27F2}" name="Column1630" dataDxfId="14754"/>
    <tableColumn id="1631" xr3:uid="{AD0CCA48-2B00-D94A-A716-CBB159EC706D}" name="Column1631" dataDxfId="14753"/>
    <tableColumn id="1632" xr3:uid="{C4167FD8-ECFC-C743-85DC-8FAC4752643D}" name="Column1632" dataDxfId="14752"/>
    <tableColumn id="1633" xr3:uid="{F5F21580-9D47-C946-843A-703B8C0EA6CD}" name="Column1633" dataDxfId="14751"/>
    <tableColumn id="1634" xr3:uid="{D174C730-0577-E046-BA0D-86D8E1AAA4FD}" name="Column1634" dataDxfId="14750"/>
    <tableColumn id="1635" xr3:uid="{E13EA8EA-29F2-C247-9480-94B3B1E5F46D}" name="Column1635" dataDxfId="14749"/>
    <tableColumn id="1636" xr3:uid="{F04BECEE-106D-CA43-B468-2E029F7BC4A1}" name="Column1636" dataDxfId="14748"/>
    <tableColumn id="1637" xr3:uid="{AF3A9693-A300-BB40-8EDA-9E9D57DE71C5}" name="Column1637" dataDxfId="14747"/>
    <tableColumn id="1638" xr3:uid="{8B125CF1-67E3-434F-910A-1F7A115D2E4B}" name="Column1638" dataDxfId="14746"/>
    <tableColumn id="1639" xr3:uid="{C3CF3B51-8253-DC49-8412-7944D56CAFC5}" name="Column1639" dataDxfId="14745"/>
    <tableColumn id="1640" xr3:uid="{B6958A12-232B-DE40-BB54-B1153B494A14}" name="Column1640" dataDxfId="14744"/>
    <tableColumn id="1641" xr3:uid="{2166A2D0-4F91-A545-85B8-AF3179B485E6}" name="Column1641" dataDxfId="14743"/>
    <tableColumn id="1642" xr3:uid="{5D301D16-D44C-794E-8145-86C6FD7C2278}" name="Column1642" dataDxfId="14742"/>
    <tableColumn id="1643" xr3:uid="{14832DA8-F33D-7F47-B4CB-21D36AFC1B56}" name="Column1643" dataDxfId="14741"/>
    <tableColumn id="1644" xr3:uid="{80E13D9D-5777-124F-9CF5-84B5B8667173}" name="Column1644" dataDxfId="14740"/>
    <tableColumn id="1645" xr3:uid="{AAA550B6-6079-8545-A226-E3AD07419003}" name="Column1645" dataDxfId="14739"/>
    <tableColumn id="1646" xr3:uid="{CE17A3FF-C791-C14D-8E65-F2F76E026C6A}" name="Column1646" dataDxfId="14738"/>
    <tableColumn id="1647" xr3:uid="{9B116016-D6BB-C945-A9A2-544F30A01A74}" name="Column1647" dataDxfId="14737"/>
    <tableColumn id="1648" xr3:uid="{CB954E7C-551D-F14E-9F0C-D2C00E2A5A2E}" name="Column1648" dataDxfId="14736"/>
    <tableColumn id="1649" xr3:uid="{5FDA1993-BB0E-BB45-AB9B-C250805F6EB9}" name="Column1649" dataDxfId="14735"/>
    <tableColumn id="1650" xr3:uid="{25643B10-71D6-0641-A1F6-74284C26BCE1}" name="Column1650" dataDxfId="14734"/>
    <tableColumn id="1651" xr3:uid="{7DEA36A5-A949-8644-AA1C-37D5FAA8B077}" name="Column1651" dataDxfId="14733"/>
    <tableColumn id="1652" xr3:uid="{522C459A-2400-F441-B99B-535261B21481}" name="Column1652" dataDxfId="14732"/>
    <tableColumn id="1653" xr3:uid="{20B87F7C-E565-3F4D-BD74-5942C5BEB3C1}" name="Column1653" dataDxfId="14731"/>
    <tableColumn id="1654" xr3:uid="{98415CF9-EE4D-EE47-9C58-313D4EA176A8}" name="Column1654" dataDxfId="14730"/>
    <tableColumn id="1655" xr3:uid="{00742568-E5CB-E244-9368-649513062CD0}" name="Column1655" dataDxfId="14729"/>
    <tableColumn id="1656" xr3:uid="{00DC488D-989A-6846-BCF8-0BA4C94BD532}" name="Column1656" dataDxfId="14728"/>
    <tableColumn id="1657" xr3:uid="{05DFF781-5F60-B748-A973-DE86F74992F3}" name="Column1657" dataDxfId="14727"/>
    <tableColumn id="1658" xr3:uid="{CC38E8CA-F379-1741-9611-92BC8406332A}" name="Column1658" dataDxfId="14726"/>
    <tableColumn id="1659" xr3:uid="{87461836-84DD-744D-8864-03BA8ADBEF90}" name="Column1659" dataDxfId="14725"/>
    <tableColumn id="1660" xr3:uid="{3C1E5893-05F1-CC43-A54E-A7A2A524F64C}" name="Column1660" dataDxfId="14724"/>
    <tableColumn id="1661" xr3:uid="{DC6B5778-AE2A-744F-A6BF-24C2E7F6D869}" name="Column1661" dataDxfId="14723"/>
    <tableColumn id="1662" xr3:uid="{9DCFC4D1-804A-D243-98E7-7CF4563997C4}" name="Column1662" dataDxfId="14722"/>
    <tableColumn id="1663" xr3:uid="{9E7C2F9C-AAB9-834A-A27D-DFEF89255503}" name="Column1663" dataDxfId="14721"/>
    <tableColumn id="1664" xr3:uid="{BC8F0E79-CC02-DB40-84E7-5D71997679FE}" name="Column1664" dataDxfId="14720"/>
    <tableColumn id="1665" xr3:uid="{E1A62747-53AC-FF48-8028-27FC3F33DC3B}" name="Column1665" dataDxfId="14719"/>
    <tableColumn id="1666" xr3:uid="{22016DB5-7C17-D947-8DDF-6A275BB61B46}" name="Column1666" dataDxfId="14718"/>
    <tableColumn id="1667" xr3:uid="{681BEA92-5225-B042-B405-999EFD4B9B1E}" name="Column1667" dataDxfId="14717"/>
    <tableColumn id="1668" xr3:uid="{C9E33D49-9E06-3D4E-A219-B79D8EFE7A0E}" name="Column1668" dataDxfId="14716"/>
    <tableColumn id="1669" xr3:uid="{80098B72-9735-734D-8002-4A7009115534}" name="Column1669" dataDxfId="14715"/>
    <tableColumn id="1670" xr3:uid="{6FC77E6A-C8C8-2642-914C-FE244C15BAA3}" name="Column1670" dataDxfId="14714"/>
    <tableColumn id="1671" xr3:uid="{0C7DFB72-F1F2-A742-AFBE-BF673FF58AFD}" name="Column1671" dataDxfId="14713"/>
    <tableColumn id="1672" xr3:uid="{9A44A31F-1A28-E540-AD6F-7A7C855F7542}" name="Column1672" dataDxfId="14712"/>
    <tableColumn id="1673" xr3:uid="{6E7B3819-53B3-5846-A161-4599F1159387}" name="Column1673" dataDxfId="14711"/>
    <tableColumn id="1674" xr3:uid="{28A2865D-3649-8343-AF8D-8DB7BE299E4E}" name="Column1674" dataDxfId="14710"/>
    <tableColumn id="1675" xr3:uid="{1A85D364-BD94-B04C-A41A-336CB334F01D}" name="Column1675" dataDxfId="14709"/>
    <tableColumn id="1676" xr3:uid="{DCE328C4-CA56-6846-B304-BB549D30A0D8}" name="Column1676" dataDxfId="14708"/>
    <tableColumn id="1677" xr3:uid="{62FCD33B-D8C0-E84D-B408-E26C6B0716F7}" name="Column1677" dataDxfId="14707"/>
    <tableColumn id="1678" xr3:uid="{3C200434-3343-0845-AB03-013FC6AB3F3A}" name="Column1678" dataDxfId="14706"/>
    <tableColumn id="1679" xr3:uid="{8AB0A24C-79EF-9C43-A6BA-46A8FFBEAB0B}" name="Column1679" dataDxfId="14705"/>
    <tableColumn id="1680" xr3:uid="{3039C607-D3E8-2849-94B6-C6BC260F240D}" name="Column1680" dataDxfId="14704"/>
    <tableColumn id="1681" xr3:uid="{B6BF6E1F-EBE0-1C4E-A0F4-43135912543E}" name="Column1681" dataDxfId="14703"/>
    <tableColumn id="1682" xr3:uid="{7FCC4A1C-0889-B04E-9534-E42A89BBFFCD}" name="Column1682" dataDxfId="14702"/>
    <tableColumn id="1683" xr3:uid="{5B3400D4-7980-F047-82B1-24FC6BDB2425}" name="Column1683" dataDxfId="14701"/>
    <tableColumn id="1684" xr3:uid="{F2983CB5-FCCB-094B-8B03-767BD50D8254}" name="Column1684" dataDxfId="14700"/>
    <tableColumn id="1685" xr3:uid="{6FFF0638-18FB-CE42-B90E-C06A645E5B8D}" name="Column1685" dataDxfId="14699"/>
    <tableColumn id="1686" xr3:uid="{965A3374-8ED2-1E44-94D9-F0AF2DEA1C17}" name="Column1686" dataDxfId="14698"/>
    <tableColumn id="1687" xr3:uid="{C9BCB4C1-47BE-7C46-A132-577ABF3DB416}" name="Column1687" dataDxfId="14697"/>
    <tableColumn id="1688" xr3:uid="{63453EB8-B762-D04A-870E-F80154DF8E77}" name="Column1688" dataDxfId="14696"/>
    <tableColumn id="1689" xr3:uid="{1E847547-4045-F04F-9496-745CB24A4D83}" name="Column1689" dataDxfId="14695"/>
    <tableColumn id="1690" xr3:uid="{BB02AE67-E479-224E-9F0D-7F91A7D942B4}" name="Column1690" dataDxfId="14694"/>
    <tableColumn id="1691" xr3:uid="{8DDF83EE-92BC-DC4E-BFB4-C97AF7AAAE76}" name="Column1691" dataDxfId="14693"/>
    <tableColumn id="1692" xr3:uid="{D8BE7A1D-D893-5C47-A649-707F2BEE6726}" name="Column1692" dataDxfId="14692"/>
    <tableColumn id="1693" xr3:uid="{8FFC0FD7-FFC7-6E46-8F5A-A3E851F496E4}" name="Column1693" dataDxfId="14691"/>
    <tableColumn id="1694" xr3:uid="{7A8CCD0A-D0FE-BC4F-87F1-3AEC8ACAA69C}" name="Column1694" dataDxfId="14690"/>
    <tableColumn id="1695" xr3:uid="{BD0A55EC-5F4E-A749-876B-1127C5C35B7F}" name="Column1695" dataDxfId="14689"/>
    <tableColumn id="1696" xr3:uid="{B83BA379-4C6A-B946-A843-63EE2DAFD597}" name="Column1696" dataDxfId="14688"/>
    <tableColumn id="1697" xr3:uid="{D107E5FF-7CC6-CB49-A020-9B41AE71B67A}" name="Column1697" dataDxfId="14687"/>
    <tableColumn id="1698" xr3:uid="{4A268287-52C0-7D4F-B305-B07490E22364}" name="Column1698" dataDxfId="14686"/>
    <tableColumn id="1699" xr3:uid="{F9F003CE-4491-3048-81B5-A5776E2E2974}" name="Column1699" dataDxfId="14685"/>
    <tableColumn id="1700" xr3:uid="{83FCF13B-7E35-2A42-BF33-41CABE0980A4}" name="Column1700" dataDxfId="14684"/>
    <tableColumn id="1701" xr3:uid="{6688611A-7AA1-F049-8BB9-DFCA31717237}" name="Column1701" dataDxfId="14683"/>
    <tableColumn id="1702" xr3:uid="{6608D4D1-A59F-C749-BE69-4752E5D7BA7A}" name="Column1702" dataDxfId="14682"/>
    <tableColumn id="1703" xr3:uid="{50A30E26-A378-6042-85DC-97CFB915D7F4}" name="Column1703" dataDxfId="14681"/>
    <tableColumn id="1704" xr3:uid="{9CA65DA3-37AF-F645-865C-4EF8F5020F59}" name="Column1704" dataDxfId="14680"/>
    <tableColumn id="1705" xr3:uid="{96C69E3A-4EFD-064D-BD41-5417E5323426}" name="Column1705" dataDxfId="14679"/>
    <tableColumn id="1706" xr3:uid="{D472E23C-9CD2-F345-AE6D-F0BC4C728004}" name="Column1706" dataDxfId="14678"/>
    <tableColumn id="1707" xr3:uid="{1F64816E-D0C7-7247-A212-1E7FBEF268D7}" name="Column1707" dataDxfId="14677"/>
    <tableColumn id="1708" xr3:uid="{8939FF5E-B0CB-9B4D-BE06-75CBDFAB7EE1}" name="Column1708" dataDxfId="14676"/>
    <tableColumn id="1709" xr3:uid="{2E685EE0-EB5A-4441-9C5D-6A75FD1B6E52}" name="Column1709" dataDxfId="14675"/>
    <tableColumn id="1710" xr3:uid="{DB433C25-0B90-4645-B088-F44557C126BA}" name="Column1710" dataDxfId="14674"/>
    <tableColumn id="1711" xr3:uid="{D37F6473-A23F-DA46-B039-413594B78703}" name="Column1711" dataDxfId="14673"/>
    <tableColumn id="1712" xr3:uid="{72F65B39-0C02-F64C-A5F3-9EBDC5021AA5}" name="Column1712" dataDxfId="14672"/>
    <tableColumn id="1713" xr3:uid="{CE204541-6BB5-7944-A682-077DD9C4536C}" name="Column1713" dataDxfId="14671"/>
    <tableColumn id="1714" xr3:uid="{579B8F1C-4AEA-3B45-800E-63B789CB9235}" name="Column1714" dataDxfId="14670"/>
    <tableColumn id="1715" xr3:uid="{40D33876-49E0-6646-8924-0A8D2C91A063}" name="Column1715" dataDxfId="14669"/>
    <tableColumn id="1716" xr3:uid="{76B7BFB5-223F-CD43-B14B-ED84EDCC1C46}" name="Column1716" dataDxfId="14668"/>
    <tableColumn id="1717" xr3:uid="{0935B143-12C2-4145-BC57-C5B355CEC438}" name="Column1717" dataDxfId="14667"/>
    <tableColumn id="1718" xr3:uid="{C75D3DA6-9CA9-2640-B008-0F94106C9E7B}" name="Column1718" dataDxfId="14666"/>
    <tableColumn id="1719" xr3:uid="{AF7EC08F-456C-844D-BC44-78EB9B8A8576}" name="Column1719" dataDxfId="14665"/>
    <tableColumn id="1720" xr3:uid="{4FED1B76-A380-8446-800E-BCF959C24931}" name="Column1720" dataDxfId="14664"/>
    <tableColumn id="1721" xr3:uid="{47CD6F06-E288-E74F-8D66-B1F7C95CD988}" name="Column1721" dataDxfId="14663"/>
    <tableColumn id="1722" xr3:uid="{90144DF5-FDE5-DD41-B2C1-614F370A4AFA}" name="Column1722" dataDxfId="14662"/>
    <tableColumn id="1723" xr3:uid="{87DCED49-2F3A-8E4D-AE80-7E8AA983B779}" name="Column1723" dataDxfId="14661"/>
    <tableColumn id="1724" xr3:uid="{E0E0FCFD-DCF7-114D-8724-972BF2F6CB2B}" name="Column1724" dataDxfId="14660"/>
    <tableColumn id="1725" xr3:uid="{EE72D0A2-372A-6D43-8A0E-B9404323001D}" name="Column1725" dataDxfId="14659"/>
    <tableColumn id="1726" xr3:uid="{AF33593A-8916-5F4B-9926-8BFD231C5CB0}" name="Column1726" dataDxfId="14658"/>
    <tableColumn id="1727" xr3:uid="{FE07FCA2-BC1B-E046-9609-A6F5A63766FF}" name="Column1727" dataDxfId="14657"/>
    <tableColumn id="1728" xr3:uid="{8B16BD6D-89CD-1743-901F-5BB0E60B6C4D}" name="Column1728" dataDxfId="14656"/>
    <tableColumn id="1729" xr3:uid="{88ADC86F-11D8-A743-9E23-5F4CA47C70C1}" name="Column1729" dataDxfId="14655"/>
    <tableColumn id="1730" xr3:uid="{8EB2D415-6948-5B42-AE7C-2509930AED77}" name="Column1730" dataDxfId="14654"/>
    <tableColumn id="1731" xr3:uid="{C74FB0B3-909E-1349-A1D9-B9E149843935}" name="Column1731" dataDxfId="14653"/>
    <tableColumn id="1732" xr3:uid="{E2AE140F-001D-4247-B170-CA6A2D73A3B3}" name="Column1732" dataDxfId="14652"/>
    <tableColumn id="1733" xr3:uid="{476506E8-2C8F-5046-9F3F-BB42608590E0}" name="Column1733" dataDxfId="14651"/>
    <tableColumn id="1734" xr3:uid="{3D7854FD-3292-BE49-A986-7C40CF9E83E2}" name="Column1734" dataDxfId="14650"/>
    <tableColumn id="1735" xr3:uid="{7E7E5632-B3DD-7549-B17D-E913CBF53A44}" name="Column1735" dataDxfId="14649"/>
    <tableColumn id="1736" xr3:uid="{E7666F3D-FC20-5540-AF6F-793155854494}" name="Column1736" dataDxfId="14648"/>
    <tableColumn id="1737" xr3:uid="{E3CC1B3A-8896-E54B-A1F5-A153095D8C42}" name="Column1737" dataDxfId="14647"/>
    <tableColumn id="1738" xr3:uid="{AB8F7CB4-7DB2-AB40-83AA-3E0830234763}" name="Column1738" dataDxfId="14646"/>
    <tableColumn id="1739" xr3:uid="{81824D67-760F-A743-B31B-05162319879F}" name="Column1739" dataDxfId="14645"/>
    <tableColumn id="1740" xr3:uid="{E747DD44-E9F5-454F-8FAE-AFF60B4750C5}" name="Column1740" dataDxfId="14644"/>
    <tableColumn id="1741" xr3:uid="{D6B155C8-0AAE-A649-9454-D013CC973C6D}" name="Column1741" dataDxfId="14643"/>
    <tableColumn id="1742" xr3:uid="{B18C8C55-7248-4946-B7C4-88578CC79AC9}" name="Column1742" dataDxfId="14642"/>
    <tableColumn id="1743" xr3:uid="{F7C8A555-2A3D-D64A-9B65-4583BEF37AC7}" name="Column1743" dataDxfId="14641"/>
    <tableColumn id="1744" xr3:uid="{A85BA9DE-A963-5247-80B9-CBE7B60AAB29}" name="Column1744" dataDxfId="14640"/>
    <tableColumn id="1745" xr3:uid="{16530071-C696-8840-89B7-D257F4DCEE59}" name="Column1745" dataDxfId="14639"/>
    <tableColumn id="1746" xr3:uid="{F7754E9A-4156-DE40-909B-B306A559850E}" name="Column1746" dataDxfId="14638"/>
    <tableColumn id="1747" xr3:uid="{F3647D43-8030-8149-9E88-822C007153A6}" name="Column1747" dataDxfId="14637"/>
    <tableColumn id="1748" xr3:uid="{BE2441AF-7A20-604E-B53E-4B197FEA46ED}" name="Column1748" dataDxfId="14636"/>
    <tableColumn id="1749" xr3:uid="{5AE6B056-289D-2B48-A5D6-AB8E90127375}" name="Column1749" dataDxfId="14635"/>
    <tableColumn id="1750" xr3:uid="{97A7F50F-C2E8-EC45-9297-917CD75B69EA}" name="Column1750" dataDxfId="14634"/>
    <tableColumn id="1751" xr3:uid="{E452C33D-1A0E-1946-A883-4EA0AE4D3BE8}" name="Column1751" dataDxfId="14633"/>
    <tableColumn id="1752" xr3:uid="{1BE9480C-E48A-0B47-A2CD-E05C38577957}" name="Column1752" dataDxfId="14632"/>
    <tableColumn id="1753" xr3:uid="{47850412-FEC4-444E-A199-BA32E9C3BB83}" name="Column1753" dataDxfId="14631"/>
    <tableColumn id="1754" xr3:uid="{B2A72175-C795-F344-9F28-48AFD6D8FBBC}" name="Column1754" dataDxfId="14630"/>
    <tableColumn id="1755" xr3:uid="{C194A7EB-752C-874B-8851-E8EB431196EF}" name="Column1755" dataDxfId="14629"/>
    <tableColumn id="1756" xr3:uid="{128C765D-FDA8-0C45-8F4A-5E8B434C2D62}" name="Column1756" dataDxfId="14628"/>
    <tableColumn id="1757" xr3:uid="{F38AD869-EB21-EA4F-BE2E-BD02A77E9FB4}" name="Column1757" dataDxfId="14627"/>
    <tableColumn id="1758" xr3:uid="{354FBDA8-350B-C442-997E-2FF3911199B4}" name="Column1758" dataDxfId="14626"/>
    <tableColumn id="1759" xr3:uid="{8F650BA6-0213-2541-881F-8DF28606BC49}" name="Column1759" dataDxfId="14625"/>
    <tableColumn id="1760" xr3:uid="{D9A1BB07-763B-B042-8A69-8E7F0C8C17BF}" name="Column1760" dataDxfId="14624"/>
    <tableColumn id="1761" xr3:uid="{B4EFABD3-3E19-7643-B512-C58FD0E2A818}" name="Column1761" dataDxfId="14623"/>
    <tableColumn id="1762" xr3:uid="{D45E8E61-EC94-5E4F-AAE0-15B08DAE7B50}" name="Column1762" dataDxfId="14622"/>
    <tableColumn id="1763" xr3:uid="{57D46794-E1EE-AA44-97FE-C6019AD6FBF2}" name="Column1763" dataDxfId="14621"/>
    <tableColumn id="1764" xr3:uid="{9D9C6CBD-57F3-8E4B-9D94-9443FD1DCB27}" name="Column1764" dataDxfId="14620"/>
    <tableColumn id="1765" xr3:uid="{9FD4226E-E8C1-164E-9F1A-F1C2BE8A4AF4}" name="Column1765" dataDxfId="14619"/>
    <tableColumn id="1766" xr3:uid="{5DB7F65F-3039-694A-A802-89AE1BD0437A}" name="Column1766" dataDxfId="14618"/>
    <tableColumn id="1767" xr3:uid="{A942CD75-AF27-9B49-8ECB-74D62E916B4A}" name="Column1767" dataDxfId="14617"/>
    <tableColumn id="1768" xr3:uid="{E9F302D5-0F95-BA42-9C3C-82A1085EB6D1}" name="Column1768" dataDxfId="14616"/>
    <tableColumn id="1769" xr3:uid="{C4B3B29E-22AA-A24B-A370-54C9116E09C4}" name="Column1769" dataDxfId="14615"/>
    <tableColumn id="1770" xr3:uid="{4B88010D-2539-BE4B-B48C-16545282EC5F}" name="Column1770" dataDxfId="14614"/>
    <tableColumn id="1771" xr3:uid="{F12558B6-89E8-F942-B475-6E0B44C9D65A}" name="Column1771" dataDxfId="14613"/>
    <tableColumn id="1772" xr3:uid="{64DC8F93-FA56-974B-837E-2729D29979C0}" name="Column1772" dataDxfId="14612"/>
    <tableColumn id="1773" xr3:uid="{D24E117F-9B54-9C44-8E81-BAF002BBDFAF}" name="Column1773" dataDxfId="14611"/>
    <tableColumn id="1774" xr3:uid="{D8EE92CF-6201-044D-83B7-6690D62FB9BA}" name="Column1774" dataDxfId="14610"/>
    <tableColumn id="1775" xr3:uid="{25577E3E-206C-A94A-BD00-FFD538C41E21}" name="Column1775" dataDxfId="14609"/>
    <tableColumn id="1776" xr3:uid="{1481E7AD-F9A6-0047-ACD3-0A367BD9E5A8}" name="Column1776" dataDxfId="14608"/>
    <tableColumn id="1777" xr3:uid="{8097839D-415A-C149-AD41-6CD5AB3EBF10}" name="Column1777" dataDxfId="14607"/>
    <tableColumn id="1778" xr3:uid="{658D6977-1FCB-A340-8919-D71A50429479}" name="Column1778" dataDxfId="14606"/>
    <tableColumn id="1779" xr3:uid="{54198558-670B-DE4E-B639-43B90FD0252A}" name="Column1779" dataDxfId="14605"/>
    <tableColumn id="1780" xr3:uid="{29B26A58-5F95-F544-899A-861D00B201CF}" name="Column1780" dataDxfId="14604"/>
    <tableColumn id="1781" xr3:uid="{9FC14BC2-21C1-F54B-A303-EE33DF41F34B}" name="Column1781" dataDxfId="14603"/>
    <tableColumn id="1782" xr3:uid="{DAD8D8CB-F454-8D43-9A9C-B1D9B5A1DD9B}" name="Column1782" dataDxfId="14602"/>
    <tableColumn id="1783" xr3:uid="{91687413-4FF9-9F40-8A03-E27B0D1857E9}" name="Column1783" dataDxfId="14601"/>
    <tableColumn id="1784" xr3:uid="{5AF1C972-B1C5-8145-8A95-EF7D22023ABE}" name="Column1784" dataDxfId="14600"/>
    <tableColumn id="1785" xr3:uid="{52146A3D-D4F7-5E40-AAFE-72EE8926ED2C}" name="Column1785" dataDxfId="14599"/>
    <tableColumn id="1786" xr3:uid="{000F8120-3E4D-5843-87B2-CFB55D6C7161}" name="Column1786" dataDxfId="14598"/>
    <tableColumn id="1787" xr3:uid="{7238BBBA-6F56-1549-9614-0CF1A1781399}" name="Column1787" dataDxfId="14597"/>
    <tableColumn id="1788" xr3:uid="{F1FE02BE-0E28-7143-9100-09D47F819250}" name="Column1788" dataDxfId="14596"/>
    <tableColumn id="1789" xr3:uid="{8ACE93F3-F1B5-9845-A276-22A64710AC39}" name="Column1789" dataDxfId="14595"/>
    <tableColumn id="1790" xr3:uid="{74287C25-9682-7F4A-B692-D13BEA284808}" name="Column1790" dataDxfId="14594"/>
    <tableColumn id="1791" xr3:uid="{0D80AF77-0A9C-E64F-A823-0E0EBB625765}" name="Column1791" dataDxfId="14593"/>
    <tableColumn id="1792" xr3:uid="{822C45A0-B6DC-E445-9CC8-02ACFB5CFC40}" name="Column1792" dataDxfId="14592"/>
    <tableColumn id="1793" xr3:uid="{11082A47-DEF9-954F-9E1A-FD238F0C39A2}" name="Column1793" dataDxfId="14591"/>
    <tableColumn id="1794" xr3:uid="{45CC5AD2-F968-894E-A8FA-0156E713D470}" name="Column1794" dataDxfId="14590"/>
    <tableColumn id="1795" xr3:uid="{C3BC105F-BFB3-534C-9227-68EA397A4FCA}" name="Column1795" dataDxfId="14589"/>
    <tableColumn id="1796" xr3:uid="{8088DD76-5FD6-B74B-A824-726695D1D9F9}" name="Column1796" dataDxfId="14588"/>
    <tableColumn id="1797" xr3:uid="{88D5C290-B50E-9E4F-8785-B14C2623E97D}" name="Column1797" dataDxfId="14587"/>
    <tableColumn id="1798" xr3:uid="{A704C2D7-4C7A-4946-A60F-3EA4ECFDDFF0}" name="Column1798" dataDxfId="14586"/>
    <tableColumn id="1799" xr3:uid="{41401520-A32D-484E-BDF2-7EE44744168F}" name="Column1799" dataDxfId="14585"/>
    <tableColumn id="1800" xr3:uid="{C6680230-03F4-974B-9768-007101C93BEB}" name="Column1800" dataDxfId="14584"/>
    <tableColumn id="1801" xr3:uid="{B4AF1844-544A-4042-B215-C49819BC6927}" name="Column1801" dataDxfId="14583"/>
    <tableColumn id="1802" xr3:uid="{75310145-DC49-7044-A1CC-3347028105AB}" name="Column1802" dataDxfId="14582"/>
    <tableColumn id="1803" xr3:uid="{974FE4AA-1E6C-4942-8FCC-737BE7F19659}" name="Column1803" dataDxfId="14581"/>
    <tableColumn id="1804" xr3:uid="{D94F5CC8-BF35-6547-9C69-D62B1C245F59}" name="Column1804" dataDxfId="14580"/>
    <tableColumn id="1805" xr3:uid="{DD9547DE-70E7-FF4B-8BAB-414CFB75BCBC}" name="Column1805" dataDxfId="14579"/>
    <tableColumn id="1806" xr3:uid="{61DC70B7-7743-1C49-96F7-F01592186EFB}" name="Column1806" dataDxfId="14578"/>
    <tableColumn id="1807" xr3:uid="{94A7F21A-7299-6B45-B68B-977ADA0AB844}" name="Column1807" dataDxfId="14577"/>
    <tableColumn id="1808" xr3:uid="{2C2C5F15-8820-304C-94DA-338798A21921}" name="Column1808" dataDxfId="14576"/>
    <tableColumn id="1809" xr3:uid="{F29DF2BE-4F5C-044D-B110-7ABF61A240B0}" name="Column1809" dataDxfId="14575"/>
    <tableColumn id="1810" xr3:uid="{1FF7EC5B-F42E-6F4D-BF26-DB856129EAD8}" name="Column1810" dataDxfId="14574"/>
    <tableColumn id="1811" xr3:uid="{874DCE8D-301A-0A4F-8D61-E37AB2AD6CF7}" name="Column1811" dataDxfId="14573"/>
    <tableColumn id="1812" xr3:uid="{A70E4C93-CCBC-BF42-90D5-463332632E6B}" name="Column1812" dataDxfId="14572"/>
    <tableColumn id="1813" xr3:uid="{CA6847DF-63D5-7446-8F0B-B44EB8A23A82}" name="Column1813" dataDxfId="14571"/>
    <tableColumn id="1814" xr3:uid="{5E8A3DD3-25F4-5B45-9E5A-351C3EC792FB}" name="Column1814" dataDxfId="14570"/>
    <tableColumn id="1815" xr3:uid="{DA0745CE-E9AE-1A4B-9CAC-A078980B3343}" name="Column1815" dataDxfId="14569"/>
    <tableColumn id="1816" xr3:uid="{1B81F9E3-DB97-8C44-8552-96C6CA0A512A}" name="Column1816" dataDxfId="14568"/>
    <tableColumn id="1817" xr3:uid="{1193456F-582D-EB45-B524-AFC99180C768}" name="Column1817" dataDxfId="14567"/>
    <tableColumn id="1818" xr3:uid="{D7CE89CB-7AC5-3B4C-948B-B06757A737E9}" name="Column1818" dataDxfId="14566"/>
    <tableColumn id="1819" xr3:uid="{EA1DC70C-A0E4-D240-BCBD-7A9722A9A71E}" name="Column1819" dataDxfId="14565"/>
    <tableColumn id="1820" xr3:uid="{42862353-7885-464E-AA7B-41D2E88BFBA6}" name="Column1820" dataDxfId="14564"/>
    <tableColumn id="1821" xr3:uid="{40E73CFF-B881-AD42-96A4-012BE693EF3A}" name="Column1821" dataDxfId="14563"/>
    <tableColumn id="1822" xr3:uid="{E8316BF0-65D7-B742-B2C1-A5CD79781E91}" name="Column1822" dataDxfId="14562"/>
    <tableColumn id="1823" xr3:uid="{D595508E-99EA-AC4D-B22C-7A2F040EFA19}" name="Column1823" dataDxfId="14561"/>
    <tableColumn id="1824" xr3:uid="{72E8BDE7-B6F7-0C4E-BB2D-790C4AD4FB68}" name="Column1824" dataDxfId="14560"/>
    <tableColumn id="1825" xr3:uid="{5CA220B6-715F-EF46-A7AA-01BA428C96AE}" name="Column1825" dataDxfId="14559"/>
    <tableColumn id="1826" xr3:uid="{D9E71307-E6A4-3841-AE73-ECFC2966E05C}" name="Column1826" dataDxfId="14558"/>
    <tableColumn id="1827" xr3:uid="{6764B3F2-5F62-A548-83B4-3324154CD33E}" name="Column1827" dataDxfId="14557"/>
    <tableColumn id="1828" xr3:uid="{5FEE00F6-9A08-024F-8589-565F26035788}" name="Column1828" dataDxfId="14556"/>
    <tableColumn id="1829" xr3:uid="{0FE99D24-B0DA-6849-9479-92D0E051987F}" name="Column1829" dataDxfId="14555"/>
    <tableColumn id="1830" xr3:uid="{AFB0598E-FF90-B64E-8993-D247BA325E5D}" name="Column1830" dataDxfId="14554"/>
    <tableColumn id="1831" xr3:uid="{5312D806-8E57-CC4C-A25B-0777BE15E529}" name="Column1831" dataDxfId="14553"/>
    <tableColumn id="1832" xr3:uid="{4842DDAF-BA53-184F-8F75-7E4D524F8CCB}" name="Column1832" dataDxfId="14552"/>
    <tableColumn id="1833" xr3:uid="{47D52D33-9476-5B47-8C64-2334E232B5E7}" name="Column1833" dataDxfId="14551"/>
    <tableColumn id="1834" xr3:uid="{BDFA519C-49B0-D94B-8C1A-8E98D1D8516D}" name="Column1834" dataDxfId="14550"/>
    <tableColumn id="1835" xr3:uid="{DF78597F-922A-7C48-AAC1-517FAE1D1D9A}" name="Column1835" dataDxfId="14549"/>
    <tableColumn id="1836" xr3:uid="{393F292F-2E1A-7C4F-8119-084BBCB91AAA}" name="Column1836" dataDxfId="14548"/>
    <tableColumn id="1837" xr3:uid="{0DC2F678-3D12-2B47-BAFA-112E1B0BA2B0}" name="Column1837" dataDxfId="14547"/>
    <tableColumn id="1838" xr3:uid="{559EB323-0C39-0F40-B3CF-082CBDDEF6CF}" name="Column1838" dataDxfId="14546"/>
    <tableColumn id="1839" xr3:uid="{89640D7C-3A86-3E4B-88A7-B1A5194E3144}" name="Column1839" dataDxfId="14545"/>
    <tableColumn id="1840" xr3:uid="{3172006C-DDCA-9E47-A549-E226A1624723}" name="Column1840" dataDxfId="14544"/>
    <tableColumn id="1841" xr3:uid="{2CAF30B1-3671-614B-A699-4CD1083A36BB}" name="Column1841" dataDxfId="14543"/>
    <tableColumn id="1842" xr3:uid="{A896AB17-836E-4841-8107-AC08BCD73BE1}" name="Column1842" dataDxfId="14542"/>
    <tableColumn id="1843" xr3:uid="{4D7585C9-8E3E-8941-9AE5-CC8A6EF91BFA}" name="Column1843" dataDxfId="14541"/>
    <tableColumn id="1844" xr3:uid="{DFE5717F-4666-5A4A-8B96-2A101BF4B67E}" name="Column1844" dataDxfId="14540"/>
    <tableColumn id="1845" xr3:uid="{6C708E1A-BDBD-154D-98C9-D015D3CD023C}" name="Column1845" dataDxfId="14539"/>
    <tableColumn id="1846" xr3:uid="{EFD7B037-AD89-094D-AA15-2F0FC069BDD0}" name="Column1846" dataDxfId="14538"/>
    <tableColumn id="1847" xr3:uid="{90D67AFB-ED60-8742-AF97-B8A081BEA503}" name="Column1847" dataDxfId="14537"/>
    <tableColumn id="1848" xr3:uid="{D1BB34B8-D6DC-A443-9A5E-712BAC59F328}" name="Column1848" dataDxfId="14536"/>
    <tableColumn id="1849" xr3:uid="{9853F5E1-A2EB-914C-996D-73C8E4D89214}" name="Column1849" dataDxfId="14535"/>
    <tableColumn id="1850" xr3:uid="{567C9604-B513-7644-ACA4-FAACBA2950F2}" name="Column1850" dataDxfId="14534"/>
    <tableColumn id="1851" xr3:uid="{F1B84539-B4B8-4C49-AB20-9A2A182E5D73}" name="Column1851" dataDxfId="14533"/>
    <tableColumn id="1852" xr3:uid="{C0319E25-64DC-DC40-964B-20467E853C5C}" name="Column1852" dataDxfId="14532"/>
    <tableColumn id="1853" xr3:uid="{751124D5-C66C-8840-85EF-031A162A819B}" name="Column1853" dataDxfId="14531"/>
    <tableColumn id="1854" xr3:uid="{1C3F852E-F558-4F4D-A812-90BC05D03404}" name="Column1854" dataDxfId="14530"/>
    <tableColumn id="1855" xr3:uid="{F8C7F4DA-9276-3E45-8010-1B0634A8320E}" name="Column1855" dataDxfId="14529"/>
    <tableColumn id="1856" xr3:uid="{924433FA-702D-F74C-93A3-F6353A432695}" name="Column1856" dataDxfId="14528"/>
    <tableColumn id="1857" xr3:uid="{11EED9DC-8E71-DB47-AE1B-47B6C5F1FCFA}" name="Column1857" dataDxfId="14527"/>
    <tableColumn id="1858" xr3:uid="{E73CC53D-1FFB-8E41-B0F7-E14B3B5BD3E1}" name="Column1858" dataDxfId="14526"/>
    <tableColumn id="1859" xr3:uid="{B4097972-E5E9-C349-A78E-01019D261BCC}" name="Column1859" dataDxfId="14525"/>
    <tableColumn id="1860" xr3:uid="{833D5BC9-9F26-9E4F-8329-0486BD0DEF8B}" name="Column1860" dataDxfId="14524"/>
    <tableColumn id="1861" xr3:uid="{81ECD5C2-1988-0941-A813-A25EF4BCAAF4}" name="Column1861" dataDxfId="14523"/>
    <tableColumn id="1862" xr3:uid="{4F5E10BD-57F9-9843-B0A1-DF70B2357C11}" name="Column1862" dataDxfId="14522"/>
    <tableColumn id="1863" xr3:uid="{1C95EC6A-5C05-AD42-B8CA-EBE076A4C25C}" name="Column1863" dataDxfId="14521"/>
    <tableColumn id="1864" xr3:uid="{9CEDD9FF-28D1-E44C-A73D-06CA385280F8}" name="Column1864" dataDxfId="14520"/>
    <tableColumn id="1865" xr3:uid="{39B64790-8B58-714E-A1AB-DCE96F179C4A}" name="Column1865" dataDxfId="14519"/>
    <tableColumn id="1866" xr3:uid="{D028C1CF-0B22-E747-A78F-EA5D55A6E8FF}" name="Column1866" dataDxfId="14518"/>
    <tableColumn id="1867" xr3:uid="{DA37013E-4F98-1E4F-A458-2811BB6D1EB1}" name="Column1867" dataDxfId="14517"/>
    <tableColumn id="1868" xr3:uid="{ECF697A7-4759-4F48-B6B7-443C82983207}" name="Column1868" dataDxfId="14516"/>
    <tableColumn id="1869" xr3:uid="{E50D1881-6C9C-3148-9400-33D0680B9C9A}" name="Column1869" dataDxfId="14515"/>
    <tableColumn id="1870" xr3:uid="{07CEB449-396C-7B4B-AB24-9F6CE69F8F9A}" name="Column1870" dataDxfId="14514"/>
    <tableColumn id="1871" xr3:uid="{40788150-FA2C-104F-9134-F5F78AAF1A83}" name="Column1871" dataDxfId="14513"/>
    <tableColumn id="1872" xr3:uid="{03420F67-A72B-F24B-BD53-4F2F1CD1F92D}" name="Column1872" dataDxfId="14512"/>
    <tableColumn id="1873" xr3:uid="{63437403-1C0B-584A-9B87-413F261EC740}" name="Column1873" dataDxfId="14511"/>
    <tableColumn id="1874" xr3:uid="{60FE69B9-40AC-594E-9F89-F0616C08CFF1}" name="Column1874" dataDxfId="14510"/>
    <tableColumn id="1875" xr3:uid="{A3604B73-C8FC-034F-83F5-8808577F7677}" name="Column1875" dataDxfId="14509"/>
    <tableColumn id="1876" xr3:uid="{211495B0-53DF-4141-974F-140E55A4F790}" name="Column1876" dataDxfId="14508"/>
    <tableColumn id="1877" xr3:uid="{89E9DDA0-A47A-7A47-9FB1-6C8BA733D087}" name="Column1877" dataDxfId="14507"/>
    <tableColumn id="1878" xr3:uid="{8982ABF7-5BCA-C546-804B-58655C281EF2}" name="Column1878" dataDxfId="14506"/>
    <tableColumn id="1879" xr3:uid="{168CB901-350D-8C4B-9941-849D9A8F28B1}" name="Column1879" dataDxfId="14505"/>
    <tableColumn id="1880" xr3:uid="{9E44478F-C64C-9A4F-8179-AF9F71BB27C8}" name="Column1880" dataDxfId="14504"/>
    <tableColumn id="1881" xr3:uid="{14A2F9FC-AB7F-FA4D-9617-B39BC0916B13}" name="Column1881" dataDxfId="14503"/>
    <tableColumn id="1882" xr3:uid="{3BD8CEC9-D326-CB4F-B241-3095EF573EEF}" name="Column1882" dataDxfId="14502"/>
    <tableColumn id="1883" xr3:uid="{12ED615B-D638-3144-B0A8-84FBFCE703FF}" name="Column1883" dataDxfId="14501"/>
    <tableColumn id="1884" xr3:uid="{9F9B29FE-FFC8-3542-B7AE-0AE5C953F549}" name="Column1884" dataDxfId="14500"/>
    <tableColumn id="1885" xr3:uid="{E2B2EF93-6AA9-954A-8F14-1DF5145F09E4}" name="Column1885" dataDxfId="14499"/>
    <tableColumn id="1886" xr3:uid="{F4469064-9D55-5848-BF1C-CB963C6AE6A3}" name="Column1886" dataDxfId="14498"/>
    <tableColumn id="1887" xr3:uid="{E8883033-D1E2-1745-A46A-3A619A75D953}" name="Column1887" dataDxfId="14497"/>
    <tableColumn id="1888" xr3:uid="{35C33C6C-5F5F-FA47-A899-A9B7F69F698A}" name="Column1888" dataDxfId="14496"/>
    <tableColumn id="1889" xr3:uid="{2682268E-707D-B049-94CC-BC992A200D8C}" name="Column1889" dataDxfId="14495"/>
    <tableColumn id="1890" xr3:uid="{543A79C5-0026-8540-AB6E-D4EBA60E166D}" name="Column1890" dataDxfId="14494"/>
    <tableColumn id="1891" xr3:uid="{AD169B37-35E8-2146-BC85-3FA3FCC473B9}" name="Column1891" dataDxfId="14493"/>
    <tableColumn id="1892" xr3:uid="{22A9AE68-DB2D-594B-B5E5-513CFF313306}" name="Column1892" dataDxfId="14492"/>
    <tableColumn id="1893" xr3:uid="{BF8C41F7-D4EA-3F4E-8681-9B26092AB01C}" name="Column1893" dataDxfId="14491"/>
    <tableColumn id="1894" xr3:uid="{003A2638-6974-634C-91AE-E28EE5A630DF}" name="Column1894" dataDxfId="14490"/>
    <tableColumn id="1895" xr3:uid="{A9F745E5-040F-0A4E-A361-BE02D05A3BC4}" name="Column1895" dataDxfId="14489"/>
    <tableColumn id="1896" xr3:uid="{65D1D623-1684-D147-942A-E86F26721CAC}" name="Column1896" dataDxfId="14488"/>
    <tableColumn id="1897" xr3:uid="{6D7C3E64-0E77-F148-8C6D-F935177ECAC6}" name="Column1897" dataDxfId="14487"/>
    <tableColumn id="1898" xr3:uid="{2CFBAA86-8B89-7E42-9105-EEFA01224BAA}" name="Column1898" dataDxfId="14486"/>
    <tableColumn id="1899" xr3:uid="{10C996FC-03FF-DB4A-8DB1-678B97F0F50C}" name="Column1899" dataDxfId="14485"/>
    <tableColumn id="1900" xr3:uid="{CC4F8517-E632-D94B-887F-2AD1E46993FF}" name="Column1900" dataDxfId="14484"/>
    <tableColumn id="1901" xr3:uid="{503123E9-C567-9646-B2AB-3D8B0EDD0A82}" name="Column1901" dataDxfId="14483"/>
    <tableColumn id="1902" xr3:uid="{7DAD5142-1857-5C42-86F9-D8B4A05C2F6C}" name="Column1902" dataDxfId="14482"/>
    <tableColumn id="1903" xr3:uid="{D21D4FCB-E98A-194B-A0B2-67CB2BACB65F}" name="Column1903" dataDxfId="14481"/>
    <tableColumn id="1904" xr3:uid="{6F7BB7A8-AFCB-7B4C-8573-95D9BAD45BA3}" name="Column1904" dataDxfId="14480"/>
    <tableColumn id="1905" xr3:uid="{7FB34FCC-C89C-6A45-91C1-8544EF570226}" name="Column1905" dataDxfId="14479"/>
    <tableColumn id="1906" xr3:uid="{E4FB9F5D-4CF0-1F49-B76B-CF48052554A5}" name="Column1906" dataDxfId="14478"/>
    <tableColumn id="1907" xr3:uid="{2609E8CB-C2FB-304E-9FDC-21460078BFE4}" name="Column1907" dataDxfId="14477"/>
    <tableColumn id="1908" xr3:uid="{4014F2B3-19CC-1C42-86C1-05A327BA0784}" name="Column1908" dataDxfId="14476"/>
    <tableColumn id="1909" xr3:uid="{51C1D51A-0A3E-E240-B4EB-7A9710015695}" name="Column1909" dataDxfId="14475"/>
    <tableColumn id="1910" xr3:uid="{EB72BB84-6E7A-E446-B020-8FBA7DD4B777}" name="Column1910" dataDxfId="14474"/>
    <tableColumn id="1911" xr3:uid="{B76312C5-C45D-DA4F-BFBE-A438153C9A43}" name="Column1911" dataDxfId="14473"/>
    <tableColumn id="1912" xr3:uid="{48D932A7-F577-E345-92CE-0B9C68978B8C}" name="Column1912" dataDxfId="14472"/>
    <tableColumn id="1913" xr3:uid="{F1D34637-42E6-FD4F-82EC-12D2DDDCDF2A}" name="Column1913" dataDxfId="14471"/>
    <tableColumn id="1914" xr3:uid="{EB1DD19C-B7F4-AC49-A017-79EEC4458252}" name="Column1914" dataDxfId="14470"/>
    <tableColumn id="1915" xr3:uid="{9AFAF4F5-FE14-1449-AE20-4F92C615D9FB}" name="Column1915" dataDxfId="14469"/>
    <tableColumn id="1916" xr3:uid="{447BD4F9-5BF6-314B-8AE1-2419BE46B547}" name="Column1916" dataDxfId="14468"/>
    <tableColumn id="1917" xr3:uid="{8A6B0E6A-212D-F047-915B-7109B3443380}" name="Column1917" dataDxfId="14467"/>
    <tableColumn id="1918" xr3:uid="{200C513C-BDBA-C849-AB4A-C935EDC66257}" name="Column1918" dataDxfId="14466"/>
    <tableColumn id="1919" xr3:uid="{D6D64D05-CB71-8C4D-882D-8119E41B5DAE}" name="Column1919" dataDxfId="14465"/>
    <tableColumn id="1920" xr3:uid="{63F0E6E8-9BFB-2D49-B3D1-ADFBD43AA197}" name="Column1920" dataDxfId="14464"/>
    <tableColumn id="1921" xr3:uid="{60B3E6AB-27F4-7643-9187-FD4418F28126}" name="Column1921" dataDxfId="14463"/>
    <tableColumn id="1922" xr3:uid="{8068B4F8-0A97-6A41-89D4-B99ED4911D72}" name="Column1922" dataDxfId="14462"/>
    <tableColumn id="1923" xr3:uid="{59937826-0D90-844E-B872-77E1CAB5F4E8}" name="Column1923" dataDxfId="14461"/>
    <tableColumn id="1924" xr3:uid="{8A6CF5B5-66E6-F946-AEBD-14A574C27B72}" name="Column1924" dataDxfId="14460"/>
    <tableColumn id="1925" xr3:uid="{5BEBD985-FD34-C440-8DBB-5E3E02A4F554}" name="Column1925" dataDxfId="14459"/>
    <tableColumn id="1926" xr3:uid="{10305685-3765-2C46-87C0-BDE9EA941F0A}" name="Column1926" dataDxfId="14458"/>
    <tableColumn id="1927" xr3:uid="{7819B6D4-706F-214C-A887-14F2277869EE}" name="Column1927" dataDxfId="14457"/>
    <tableColumn id="1928" xr3:uid="{E305CFA2-F583-A34F-A4D3-3F3133A942E6}" name="Column1928" dataDxfId="14456"/>
    <tableColumn id="1929" xr3:uid="{8717211E-B96A-F247-8630-2E51E74C40A0}" name="Column1929" dataDxfId="14455"/>
    <tableColumn id="1930" xr3:uid="{DE6D932F-A705-2B4F-A1E0-B0095CDD160E}" name="Column1930" dataDxfId="14454"/>
    <tableColumn id="1931" xr3:uid="{D67F4872-4C94-6945-B563-C99221D7E865}" name="Column1931" dataDxfId="14453"/>
    <tableColumn id="1932" xr3:uid="{4E9C0D46-1687-444D-8A12-0ABE5525EB25}" name="Column1932" dataDxfId="14452"/>
    <tableColumn id="1933" xr3:uid="{9C73476B-569E-F84E-8BB1-3BC36C02C091}" name="Column1933" dataDxfId="14451"/>
    <tableColumn id="1934" xr3:uid="{84ECC17A-E8E3-0E45-AD2B-E604AA98D186}" name="Column1934" dataDxfId="14450"/>
    <tableColumn id="1935" xr3:uid="{32B48969-F943-A847-A296-CB462E39F8DE}" name="Column1935" dataDxfId="14449"/>
    <tableColumn id="1936" xr3:uid="{8EF7223F-4F9B-5242-AC06-2329C9FFFB78}" name="Column1936" dataDxfId="14448"/>
    <tableColumn id="1937" xr3:uid="{EA727868-F673-E547-81EF-2ACAAE287C24}" name="Column1937" dataDxfId="14447"/>
    <tableColumn id="1938" xr3:uid="{53E69833-FF6C-CE4D-800E-8B97F3F30DF0}" name="Column1938" dataDxfId="14446"/>
    <tableColumn id="1939" xr3:uid="{1E4BFCE9-1E14-2B4A-8129-56938112781B}" name="Column1939" dataDxfId="14445"/>
    <tableColumn id="1940" xr3:uid="{719B8ED9-D52C-3540-BA44-6BF26B48124D}" name="Column1940" dataDxfId="14444"/>
    <tableColumn id="1941" xr3:uid="{A205B92B-0586-CA4A-9718-53E3CDCD5763}" name="Column1941" dataDxfId="14443"/>
    <tableColumn id="1942" xr3:uid="{6C4E29E2-72FE-3149-A4E2-2F7EC0C21890}" name="Column1942" dataDxfId="14442"/>
    <tableColumn id="1943" xr3:uid="{6761C214-F597-5742-8A6E-57D46FD5F796}" name="Column1943" dataDxfId="14441"/>
    <tableColumn id="1944" xr3:uid="{9FEF52F5-699F-B14A-B4AF-4E713703104D}" name="Column1944" dataDxfId="14440"/>
    <tableColumn id="1945" xr3:uid="{D8C0D3C3-D2BC-534E-89E8-0495D1B8FD88}" name="Column1945" dataDxfId="14439"/>
    <tableColumn id="1946" xr3:uid="{BB4E224B-29FA-804E-B48C-2B501F5DE4CA}" name="Column1946" dataDxfId="14438"/>
    <tableColumn id="1947" xr3:uid="{535FC91E-79B7-5A48-A14B-68D7D05D440D}" name="Column1947" dataDxfId="14437"/>
    <tableColumn id="1948" xr3:uid="{ABD322BC-1A27-024A-AABC-CD67424158BC}" name="Column1948" dataDxfId="14436"/>
    <tableColumn id="1949" xr3:uid="{494E0E11-26A4-FF4F-99D8-F8AFDE9B9ED2}" name="Column1949" dataDxfId="14435"/>
    <tableColumn id="1950" xr3:uid="{3FAEB328-5FAE-CB46-B766-348E5C94071A}" name="Column1950" dataDxfId="14434"/>
    <tableColumn id="1951" xr3:uid="{98BEEABE-6439-FF42-B21D-8C0C99DD9477}" name="Column1951" dataDxfId="14433"/>
    <tableColumn id="1952" xr3:uid="{7B6AC7C6-88E4-9E43-813A-BF1E202CB6E1}" name="Column1952" dataDxfId="14432"/>
    <tableColumn id="1953" xr3:uid="{313B79CF-3DA8-5849-B7B4-5CFD257BDAB5}" name="Column1953" dataDxfId="14431"/>
    <tableColumn id="1954" xr3:uid="{E8B64056-59C6-574F-8F06-60B8857AA327}" name="Column1954" dataDxfId="14430"/>
    <tableColumn id="1955" xr3:uid="{B712EC4D-EDA0-A44F-8A31-B6A36A4E7E50}" name="Column1955" dataDxfId="14429"/>
    <tableColumn id="1956" xr3:uid="{FBACE783-D8C3-1945-A2B3-8E32FF164DD9}" name="Column1956" dataDxfId="14428"/>
    <tableColumn id="1957" xr3:uid="{832CF5FB-ECC4-424D-A004-BE0BBC07D14A}" name="Column1957" dataDxfId="14427"/>
    <tableColumn id="1958" xr3:uid="{3F28DB8B-CC1A-A244-B8FB-DD99EDCFC3ED}" name="Column1958" dataDxfId="14426"/>
    <tableColumn id="1959" xr3:uid="{BA675110-68A1-4F42-B06C-5C69E2A6E7C0}" name="Column1959" dataDxfId="14425"/>
    <tableColumn id="1960" xr3:uid="{3E8C1BD4-31A4-F744-A43A-2CE2790F8F0F}" name="Column1960" dataDxfId="14424"/>
    <tableColumn id="1961" xr3:uid="{2FF923D0-C178-2A47-A085-485778CECF51}" name="Column1961" dataDxfId="14423"/>
    <tableColumn id="1962" xr3:uid="{488D8738-A350-4041-B131-09E00DCE4E67}" name="Column1962" dataDxfId="14422"/>
    <tableColumn id="1963" xr3:uid="{9619CE2A-939C-4A44-A317-BFAB43BD2C7C}" name="Column1963" dataDxfId="14421"/>
    <tableColumn id="1964" xr3:uid="{66BB6345-3AE2-D249-B0C3-B3AB372C3D77}" name="Column1964" dataDxfId="14420"/>
    <tableColumn id="1965" xr3:uid="{8FFEF703-611A-E041-9959-4D2B20B442C9}" name="Column1965" dataDxfId="14419"/>
    <tableColumn id="1966" xr3:uid="{8A999E07-1B28-B141-9815-1AA1120D0AE6}" name="Column1966" dataDxfId="14418"/>
    <tableColumn id="1967" xr3:uid="{F750DED3-6632-DE4C-B76F-EA88CA2F677B}" name="Column1967" dataDxfId="14417"/>
    <tableColumn id="1968" xr3:uid="{48B5366D-F66C-D945-B242-526DCAFBEB7A}" name="Column1968" dataDxfId="14416"/>
    <tableColumn id="1969" xr3:uid="{ADE48CB4-7D52-594D-B4EA-4A44DBEC1B8A}" name="Column1969" dataDxfId="14415"/>
    <tableColumn id="1970" xr3:uid="{79EB92DB-0ED7-5546-8CB5-F16A32ED840F}" name="Column1970" dataDxfId="14414"/>
    <tableColumn id="1971" xr3:uid="{35EBDCF4-2A07-A943-8AE6-C32A9DF4D666}" name="Column1971" dataDxfId="14413"/>
    <tableColumn id="1972" xr3:uid="{C98C2901-E6A9-BB48-9DF8-B3131E9CAAD1}" name="Column1972" dataDxfId="14412"/>
    <tableColumn id="1973" xr3:uid="{503FBAD8-ACBE-F243-9495-208F52A45E7B}" name="Column1973" dataDxfId="14411"/>
    <tableColumn id="1974" xr3:uid="{F2ED92CC-1C17-664F-8F13-6418B5BE73D8}" name="Column1974" dataDxfId="14410"/>
    <tableColumn id="1975" xr3:uid="{1EDAF5F5-3537-5443-A17A-F2F77578FDE8}" name="Column1975" dataDxfId="14409"/>
    <tableColumn id="1976" xr3:uid="{CDB9678D-67AC-E949-B6D9-B669279B57E5}" name="Column1976" dataDxfId="14408"/>
    <tableColumn id="1977" xr3:uid="{60782735-8D40-0045-83C3-71815FA01CD7}" name="Column1977" dataDxfId="14407"/>
    <tableColumn id="1978" xr3:uid="{F7B9C64B-B7B1-CE47-81D4-D2C86EAE8EB7}" name="Column1978" dataDxfId="14406"/>
    <tableColumn id="1979" xr3:uid="{027DF607-C85D-024F-8315-E39260F10B39}" name="Column1979" dataDxfId="14405"/>
    <tableColumn id="1980" xr3:uid="{BD6646F2-24CA-CA4C-85FF-10AC7BDFE691}" name="Column1980" dataDxfId="14404"/>
    <tableColumn id="1981" xr3:uid="{A10F7B95-2BA8-3841-A495-2748CCCC6178}" name="Column1981" dataDxfId="14403"/>
    <tableColumn id="1982" xr3:uid="{7339FBF5-5CCE-AF45-9C17-53EECA3CCE47}" name="Column1982" dataDxfId="14402"/>
    <tableColumn id="1983" xr3:uid="{11BEDAD9-40C0-9D4D-9CD4-D00AC7394AF0}" name="Column1983" dataDxfId="14401"/>
    <tableColumn id="1984" xr3:uid="{7A9C096F-456B-D043-B2D8-E5EC70B7CE18}" name="Column1984" dataDxfId="14400"/>
    <tableColumn id="1985" xr3:uid="{7477BFE5-68DC-EC4C-9540-D3F5B1DE4242}" name="Column1985" dataDxfId="14399"/>
    <tableColumn id="1986" xr3:uid="{D9C0FA95-2D4F-0841-A2C5-EBDE3FC81115}" name="Column1986" dataDxfId="14398"/>
    <tableColumn id="1987" xr3:uid="{F34763BA-A264-1F4D-9B5C-AFC0CA591F43}" name="Column1987" dataDxfId="14397"/>
    <tableColumn id="1988" xr3:uid="{2053FDFC-7264-2846-BA9B-E1D10508A8AB}" name="Column1988" dataDxfId="14396"/>
    <tableColumn id="1989" xr3:uid="{31F653A4-B797-EC4D-87DC-39BD8F0E1FE1}" name="Column1989" dataDxfId="14395"/>
    <tableColumn id="1990" xr3:uid="{824239D5-5B21-4B43-A349-3CB734BAC34B}" name="Column1990" dataDxfId="14394"/>
    <tableColumn id="1991" xr3:uid="{A37D9A4D-1B25-9A48-950E-590DDF2B419A}" name="Column1991" dataDxfId="14393"/>
    <tableColumn id="1992" xr3:uid="{7E3A70D1-5476-7448-BA70-D45A5985E910}" name="Column1992" dataDxfId="14392"/>
    <tableColumn id="1993" xr3:uid="{A344E0B9-B1BA-9F48-8317-2C29BF1CA7C1}" name="Column1993" dataDxfId="14391"/>
    <tableColumn id="1994" xr3:uid="{934BE0A8-3ABF-5248-A639-0A3321A0FB9E}" name="Column1994" dataDxfId="14390"/>
    <tableColumn id="1995" xr3:uid="{C740F6EE-B29B-E340-8B12-7C51906162A6}" name="Column1995" dataDxfId="14389"/>
    <tableColumn id="1996" xr3:uid="{E6409AA4-B6C2-604F-A387-55D69B5E3DC1}" name="Column1996" dataDxfId="14388"/>
    <tableColumn id="1997" xr3:uid="{8063076E-742A-504B-AFB3-8CEB76BF8D7C}" name="Column1997" dataDxfId="14387"/>
    <tableColumn id="1998" xr3:uid="{1E48C94D-6C61-C641-872F-4DEE6328C12F}" name="Column1998" dataDxfId="14386"/>
    <tableColumn id="1999" xr3:uid="{236A3B44-8E41-6B46-B299-800508B391A1}" name="Column1999" dataDxfId="14385"/>
    <tableColumn id="2000" xr3:uid="{EAD73939-0B9E-B545-801E-B501C7706DB7}" name="Column2000" dataDxfId="14384"/>
    <tableColumn id="2001" xr3:uid="{1932F973-75F1-B147-AEB0-28FCEECED2CE}" name="Column2001" dataDxfId="14383"/>
    <tableColumn id="2002" xr3:uid="{47CA0732-229F-D746-AFA1-B1322DE2D4F6}" name="Column2002" dataDxfId="14382"/>
    <tableColumn id="2003" xr3:uid="{B5D516A6-3689-8646-A408-FA93E5DDCDD8}" name="Column2003" dataDxfId="14381"/>
    <tableColumn id="2004" xr3:uid="{624B1A5D-E5E6-E749-B115-CCC8A43D9ECC}" name="Column2004" dataDxfId="14380"/>
    <tableColumn id="2005" xr3:uid="{521CBC62-F85D-5645-9F88-2069B33382FD}" name="Column2005" dataDxfId="14379"/>
    <tableColumn id="2006" xr3:uid="{96CEBBB7-3DEB-2942-AE56-5A91DEBBBB7E}" name="Column2006" dataDxfId="14378"/>
    <tableColumn id="2007" xr3:uid="{0A46BFC2-CC28-F347-97AB-3C18F0B3FDF7}" name="Column2007" dataDxfId="14377"/>
    <tableColumn id="2008" xr3:uid="{BFABFAED-01BF-994B-920F-123C9BD55759}" name="Column2008" dataDxfId="14376"/>
    <tableColumn id="2009" xr3:uid="{D9EB9A99-466F-6148-9312-487C5B9982E9}" name="Column2009" dataDxfId="14375"/>
    <tableColumn id="2010" xr3:uid="{155D7F45-9EAD-EB45-AA3D-27D6CA165A0C}" name="Column2010" dataDxfId="14374"/>
    <tableColumn id="2011" xr3:uid="{3F09D568-9906-1F42-9796-7C8A2FDF29F6}" name="Column2011" dataDxfId="14373"/>
    <tableColumn id="2012" xr3:uid="{EC8CFCF9-7756-8746-9F55-68BA408B3AAA}" name="Column2012" dataDxfId="14372"/>
    <tableColumn id="2013" xr3:uid="{DC2E9DFC-BA90-7C41-A3F8-A90BD420E8BF}" name="Column2013" dataDxfId="14371"/>
    <tableColumn id="2014" xr3:uid="{EEA959CE-59B1-3A4B-B5DB-35E5DDF2A252}" name="Column2014" dataDxfId="14370"/>
    <tableColumn id="2015" xr3:uid="{2E4526A3-58B8-9A45-9B4E-793F4D2FE1CB}" name="Column2015" dataDxfId="14369"/>
    <tableColumn id="2016" xr3:uid="{66D1FA5A-3456-844F-8C08-AED49E3C3E50}" name="Column2016" dataDxfId="14368"/>
    <tableColumn id="2017" xr3:uid="{32CB32CD-F2FA-C845-9DAC-13DE81A42087}" name="Column2017" dataDxfId="14367"/>
    <tableColumn id="2018" xr3:uid="{224015FE-CFF3-AE45-87B9-8BB4DFCB582A}" name="Column2018" dataDxfId="14366"/>
    <tableColumn id="2019" xr3:uid="{7F6163FA-EBE9-0841-9DCD-936CE917E43F}" name="Column2019" dataDxfId="14365"/>
    <tableColumn id="2020" xr3:uid="{0C89BA94-E2C0-4D41-BED1-4A59CD65A125}" name="Column2020" dataDxfId="14364"/>
    <tableColumn id="2021" xr3:uid="{6E335AB3-8A03-EE4D-8163-0B626B8D0B41}" name="Column2021" dataDxfId="14363"/>
    <tableColumn id="2022" xr3:uid="{BCA27129-418E-6849-8458-DF0F074DA5EA}" name="Column2022" dataDxfId="14362"/>
    <tableColumn id="2023" xr3:uid="{EAFE99A5-7820-634C-A859-5F8F1083F0FB}" name="Column2023" dataDxfId="14361"/>
    <tableColumn id="2024" xr3:uid="{AB345371-7871-2848-B13E-8BA984B9352C}" name="Column2024" dataDxfId="14360"/>
    <tableColumn id="2025" xr3:uid="{38DE99CE-4443-224E-9E71-7D89C22E7331}" name="Column2025" dataDxfId="14359"/>
    <tableColumn id="2026" xr3:uid="{7E9E406C-FF7B-4044-B40E-FB2391EA1F0C}" name="Column2026" dataDxfId="14358"/>
    <tableColumn id="2027" xr3:uid="{14C91D67-D453-DB49-8E5B-5632BC230AEE}" name="Column2027" dataDxfId="14357"/>
    <tableColumn id="2028" xr3:uid="{0BF917BA-82C9-504F-AE6F-4A6CA05BEAAD}" name="Column2028" dataDxfId="14356"/>
    <tableColumn id="2029" xr3:uid="{23D120C5-9DA9-234F-948C-1A42A29298D6}" name="Column2029" dataDxfId="14355"/>
    <tableColumn id="2030" xr3:uid="{E00B7868-02A7-7748-909B-4954B922C9EB}" name="Column2030" dataDxfId="14354"/>
    <tableColumn id="2031" xr3:uid="{4AB91C9A-C685-A548-AAC2-11667B5AF8BC}" name="Column2031" dataDxfId="14353"/>
    <tableColumn id="2032" xr3:uid="{19A3BB32-B22F-D040-958E-5DF57C576729}" name="Column2032" dataDxfId="14352"/>
    <tableColumn id="2033" xr3:uid="{D237A3E8-0D3F-314F-938E-694C4767B014}" name="Column2033" dataDxfId="14351"/>
    <tableColumn id="2034" xr3:uid="{2902378D-2149-5A48-B65D-C931A8BCE357}" name="Column2034" dataDxfId="14350"/>
    <tableColumn id="2035" xr3:uid="{86DFA52A-2FCC-9E49-A598-ACE3DBF4E410}" name="Column2035" dataDxfId="14349"/>
    <tableColumn id="2036" xr3:uid="{E90C81DC-F8A2-0144-8E26-4D4C42FC4BC6}" name="Column2036" dataDxfId="14348"/>
    <tableColumn id="2037" xr3:uid="{BCA3F072-FFB9-0D4A-A512-443601367381}" name="Column2037" dataDxfId="14347"/>
    <tableColumn id="2038" xr3:uid="{1978ED7A-5A2D-1342-8FAA-7D417231B2DC}" name="Column2038" dataDxfId="14346"/>
    <tableColumn id="2039" xr3:uid="{BCAFAD6C-E6E6-3E45-BB3B-61B07C2CAD2F}" name="Column2039" dataDxfId="14345"/>
    <tableColumn id="2040" xr3:uid="{55D66FD4-044F-F747-9C39-DC5625B43F08}" name="Column2040" dataDxfId="14344"/>
    <tableColumn id="2041" xr3:uid="{34F26A1F-3380-EF4D-9145-CF0BFF9A09B6}" name="Column2041" dataDxfId="14343"/>
    <tableColumn id="2042" xr3:uid="{36AC0C6D-23C5-C948-AB8F-1C284A20DE1B}" name="Column2042" dataDxfId="14342"/>
    <tableColumn id="2043" xr3:uid="{430819E0-DC03-3C46-AB3F-F735D424A807}" name="Column2043" dataDxfId="14341"/>
    <tableColumn id="2044" xr3:uid="{2140234A-2AC6-2147-9167-7090ABAA86A5}" name="Column2044" dataDxfId="14340"/>
    <tableColumn id="2045" xr3:uid="{0F4BBDC2-A896-0F4F-86E3-F41E64063075}" name="Column2045" dataDxfId="14339"/>
    <tableColumn id="2046" xr3:uid="{4DABFE47-2ACE-2642-9073-40D2E0CF65CF}" name="Column2046" dataDxfId="14338"/>
    <tableColumn id="2047" xr3:uid="{617737C5-9725-E145-BADB-01AE52A38BC7}" name="Column2047" dataDxfId="14337"/>
    <tableColumn id="2048" xr3:uid="{56F87B68-4FBA-CB4B-BB92-9B0AD79C5D69}" name="Column2048" dataDxfId="14336"/>
    <tableColumn id="2049" xr3:uid="{DDC32C16-5F20-2642-982A-CBFE9EF4A4B8}" name="Column2049" dataDxfId="14335"/>
    <tableColumn id="2050" xr3:uid="{A6212C05-BB46-0B4F-8455-16966D760D27}" name="Column2050" dataDxfId="14334"/>
    <tableColumn id="2051" xr3:uid="{FD87B3AB-8CFC-C34A-A857-0D993E0FE884}" name="Column2051" dataDxfId="14333"/>
    <tableColumn id="2052" xr3:uid="{A86140CB-8FEC-1E4F-8C98-107BCE90C38A}" name="Column2052" dataDxfId="14332"/>
    <tableColumn id="2053" xr3:uid="{FAD9F764-87B7-884B-85E3-B5842C74BC73}" name="Column2053" dataDxfId="14331"/>
    <tableColumn id="2054" xr3:uid="{FB219AFB-E3A4-6140-8F63-A9958D01E13A}" name="Column2054" dataDxfId="14330"/>
    <tableColumn id="2055" xr3:uid="{94A3DAF2-CF38-A54D-9479-63AEA40D04DC}" name="Column2055" dataDxfId="14329"/>
    <tableColumn id="2056" xr3:uid="{5C6A890C-964E-9C45-B455-BDC789A316F4}" name="Column2056" dataDxfId="14328"/>
    <tableColumn id="2057" xr3:uid="{C58296CA-ABA9-8041-9895-2328643CB506}" name="Column2057" dataDxfId="14327"/>
    <tableColumn id="2058" xr3:uid="{6F99D1A3-C5E4-F14B-B53B-EDF01CECF61B}" name="Column2058" dataDxfId="14326"/>
    <tableColumn id="2059" xr3:uid="{F3C7658B-D1B3-BA48-B738-40AC452E6DEC}" name="Column2059" dataDxfId="14325"/>
    <tableColumn id="2060" xr3:uid="{1A1018CD-51AB-A345-B953-403D5A40E066}" name="Column2060" dataDxfId="14324"/>
    <tableColumn id="2061" xr3:uid="{049AAA1D-E6F5-824B-A27E-F2A4A0468CB9}" name="Column2061" dataDxfId="14323"/>
    <tableColumn id="2062" xr3:uid="{0B61A875-5375-074C-9E79-FFEC3736A095}" name="Column2062" dataDxfId="14322"/>
    <tableColumn id="2063" xr3:uid="{7B598937-3E75-D241-A267-AB0945645082}" name="Column2063" dataDxfId="14321"/>
    <tableColumn id="2064" xr3:uid="{05B00038-0F35-CD4E-B19F-59514380C05E}" name="Column2064" dataDxfId="14320"/>
    <tableColumn id="2065" xr3:uid="{1A2DB98C-DB2E-A944-986F-50AE72C9CC4E}" name="Column2065" dataDxfId="14319"/>
    <tableColumn id="2066" xr3:uid="{A59182FD-5FC6-5C4B-9C72-A4D4E5D6E329}" name="Column2066" dataDxfId="14318"/>
    <tableColumn id="2067" xr3:uid="{66A3534A-F91F-5F42-88C6-B4B7A0B604CC}" name="Column2067" dataDxfId="14317"/>
    <tableColumn id="2068" xr3:uid="{525914D4-3B1F-DC40-B38C-2BCFE2491F17}" name="Column2068" dataDxfId="14316"/>
    <tableColumn id="2069" xr3:uid="{8BFEEBBC-70C3-594F-A57A-21CF69386216}" name="Column2069" dataDxfId="14315"/>
    <tableColumn id="2070" xr3:uid="{E7B1A7B6-BB00-B043-A470-D887C0D7893B}" name="Column2070" dataDxfId="14314"/>
    <tableColumn id="2071" xr3:uid="{5B574284-053C-364E-85DE-4047A40D5617}" name="Column2071" dataDxfId="14313"/>
    <tableColumn id="2072" xr3:uid="{0C666CDB-3039-3249-8CA2-74965DE2FCA0}" name="Column2072" dataDxfId="14312"/>
    <tableColumn id="2073" xr3:uid="{E2ECB988-64B0-9240-9989-3C74C17C65B7}" name="Column2073" dataDxfId="14311"/>
    <tableColumn id="2074" xr3:uid="{CC0CC740-D00B-5342-AD23-1A4C6E1086AA}" name="Column2074" dataDxfId="14310"/>
    <tableColumn id="2075" xr3:uid="{DC9AD406-0681-7B45-9E09-187355DD8A69}" name="Column2075" dataDxfId="14309"/>
    <tableColumn id="2076" xr3:uid="{4A10F225-6A78-7340-A2E7-BC1B760AF2FF}" name="Column2076" dataDxfId="14308"/>
    <tableColumn id="2077" xr3:uid="{810ED176-9EAD-E14C-B0CC-C83AC427481F}" name="Column2077" dataDxfId="14307"/>
    <tableColumn id="2078" xr3:uid="{B87F9F14-A99F-8247-B2E7-A5DACA5736C1}" name="Column2078" dataDxfId="14306"/>
    <tableColumn id="2079" xr3:uid="{52139D2B-E63F-9244-8407-E178047908E9}" name="Column2079" dataDxfId="14305"/>
    <tableColumn id="2080" xr3:uid="{A933E516-A7C0-A84B-8D98-5B667EB3AF6C}" name="Column2080" dataDxfId="14304"/>
    <tableColumn id="2081" xr3:uid="{EEE9330B-9680-6542-8366-162F9164BE45}" name="Column2081" dataDxfId="14303"/>
    <tableColumn id="2082" xr3:uid="{498B06EF-1639-B54B-B8C3-B84CC4449F04}" name="Column2082" dataDxfId="14302"/>
    <tableColumn id="2083" xr3:uid="{E290E870-2499-2C41-A7D4-046E3946A59F}" name="Column2083" dataDxfId="14301"/>
    <tableColumn id="2084" xr3:uid="{0C7804F6-85EA-914D-9102-F7CBE8E80202}" name="Column2084" dataDxfId="14300"/>
    <tableColumn id="2085" xr3:uid="{03FD409E-1523-CD45-BBD3-265309200EFB}" name="Column2085" dataDxfId="14299"/>
    <tableColumn id="2086" xr3:uid="{B7F3B647-FFA0-2C4A-9052-8506DE5CDAB4}" name="Column2086" dataDxfId="14298"/>
    <tableColumn id="2087" xr3:uid="{29C97410-21AE-CB44-93CE-21AB4608430C}" name="Column2087" dataDxfId="14297"/>
    <tableColumn id="2088" xr3:uid="{B1C0C4AA-C2FC-5A40-A788-68E54A299589}" name="Column2088" dataDxfId="14296"/>
    <tableColumn id="2089" xr3:uid="{EB698936-905B-9C44-9028-DAB420A63295}" name="Column2089" dataDxfId="14295"/>
    <tableColumn id="2090" xr3:uid="{73A0AA52-3683-3645-BED9-D2AB6CCFF30D}" name="Column2090" dataDxfId="14294"/>
    <tableColumn id="2091" xr3:uid="{D60552DC-5A46-0F46-A72E-868D9724D800}" name="Column2091" dataDxfId="14293"/>
    <tableColumn id="2092" xr3:uid="{25319BBA-6248-6C4B-8A73-D95834C4B470}" name="Column2092" dataDxfId="14292"/>
    <tableColumn id="2093" xr3:uid="{A33F7DFB-9DE0-964E-B1EA-7898B84ADDB2}" name="Column2093" dataDxfId="14291"/>
    <tableColumn id="2094" xr3:uid="{B7548CDB-89A2-4E47-B67E-5C1B4B8A8DD2}" name="Column2094" dataDxfId="14290"/>
    <tableColumn id="2095" xr3:uid="{3463B86F-991C-9C4B-B977-9B344A914E76}" name="Column2095" dataDxfId="14289"/>
    <tableColumn id="2096" xr3:uid="{EA7CDB0E-8AC1-5941-989E-C90203D0058D}" name="Column2096" dataDxfId="14288"/>
    <tableColumn id="2097" xr3:uid="{52FE2755-F035-8448-AC7B-A18DAF259C47}" name="Column2097" dataDxfId="14287"/>
    <tableColumn id="2098" xr3:uid="{CAFDC421-102E-0840-8B5D-B41AE9F90843}" name="Column2098" dataDxfId="14286"/>
    <tableColumn id="2099" xr3:uid="{33989B32-98CC-3441-A740-019E9C640912}" name="Column2099" dataDxfId="14285"/>
    <tableColumn id="2100" xr3:uid="{AF270709-C4FE-224C-98A4-B8167228C358}" name="Column2100" dataDxfId="14284"/>
    <tableColumn id="2101" xr3:uid="{9549D51D-010C-E443-960E-7897C0482ECC}" name="Column2101" dataDxfId="14283"/>
    <tableColumn id="2102" xr3:uid="{EFC72186-4670-EC4D-A48A-4FF79EC09A25}" name="Column2102" dataDxfId="14282"/>
    <tableColumn id="2103" xr3:uid="{B90022A0-BC8A-A54A-9BB1-41F4ABCA4A0D}" name="Column2103" dataDxfId="14281"/>
    <tableColumn id="2104" xr3:uid="{9381B0B7-C86F-4A42-9FA9-2179F3679879}" name="Column2104" dataDxfId="14280"/>
    <tableColumn id="2105" xr3:uid="{EE9FD6F6-29F9-5D4A-9DEA-725AD8E01269}" name="Column2105" dataDxfId="14279"/>
    <tableColumn id="2106" xr3:uid="{6743EBF5-FEAB-5E4F-B00A-34E13B3A2B69}" name="Column2106" dataDxfId="14278"/>
    <tableColumn id="2107" xr3:uid="{0CBAC28A-AFDF-BE4D-8A55-B7C099C0706D}" name="Column2107" dataDxfId="14277"/>
    <tableColumn id="2108" xr3:uid="{CAFDA742-A3F6-B24C-9714-26206CCA4F32}" name="Column2108" dataDxfId="14276"/>
    <tableColumn id="2109" xr3:uid="{D85A4A2D-37F8-0D44-B63A-BF1D8C53C37E}" name="Column2109" dataDxfId="14275"/>
    <tableColumn id="2110" xr3:uid="{0160C6EF-52CA-244E-AC85-2F31E70E2E57}" name="Column2110" dataDxfId="14274"/>
    <tableColumn id="2111" xr3:uid="{0417B7EA-49A9-0A49-80E3-A8A6CB6E0FD8}" name="Column2111" dataDxfId="14273"/>
    <tableColumn id="2112" xr3:uid="{7FDC4558-D419-864E-A785-5DAC34C01715}" name="Column2112" dataDxfId="14272"/>
    <tableColumn id="2113" xr3:uid="{2D1E44A8-EE96-204F-8F49-699F72D574EC}" name="Column2113" dataDxfId="14271"/>
    <tableColumn id="2114" xr3:uid="{076C7701-7030-F44D-9883-DB2310BD71A5}" name="Column2114" dataDxfId="14270"/>
    <tableColumn id="2115" xr3:uid="{5CF45A4C-88FB-1A44-962B-2B36DEDF6A53}" name="Column2115" dataDxfId="14269"/>
    <tableColumn id="2116" xr3:uid="{7FD39345-7FDF-964D-A098-75CCCE0FF18B}" name="Column2116" dataDxfId="14268"/>
    <tableColumn id="2117" xr3:uid="{6A9BC13E-6B8E-494D-8CAF-33F00DA51696}" name="Column2117" dataDxfId="14267"/>
    <tableColumn id="2118" xr3:uid="{580DA552-682D-E846-ACA5-CD94A0C8D174}" name="Column2118" dataDxfId="14266"/>
    <tableColumn id="2119" xr3:uid="{DEC03193-0ACA-7044-A90C-11995782C8A6}" name="Column2119" dataDxfId="14265"/>
    <tableColumn id="2120" xr3:uid="{06AB5C1A-8E7F-C540-8162-EF064C7E6928}" name="Column2120" dataDxfId="14264"/>
    <tableColumn id="2121" xr3:uid="{DA37CC38-1B60-C947-A7CC-C082440270F8}" name="Column2121" dataDxfId="14263"/>
    <tableColumn id="2122" xr3:uid="{16D5EA52-DE70-A94F-90C1-67B6E6D7ED8D}" name="Column2122" dataDxfId="14262"/>
    <tableColumn id="2123" xr3:uid="{2814DBE0-D4FB-3B4E-B8A7-FC487898AB8E}" name="Column2123" dataDxfId="14261"/>
    <tableColumn id="2124" xr3:uid="{4BEA728A-8016-3043-B6B9-85DE4DD4A480}" name="Column2124" dataDxfId="14260"/>
    <tableColumn id="2125" xr3:uid="{B7278C49-B93A-494D-88E1-55633EC9FF43}" name="Column2125" dataDxfId="14259"/>
    <tableColumn id="2126" xr3:uid="{9DC19A86-AC2B-E647-9276-48456F2DBD2B}" name="Column2126" dataDxfId="14258"/>
    <tableColumn id="2127" xr3:uid="{2E912C50-0691-074C-945D-1BCFCFDD34EB}" name="Column2127" dataDxfId="14257"/>
    <tableColumn id="2128" xr3:uid="{D81CB3EC-1C9F-7442-93A6-09796A7E551C}" name="Column2128" dataDxfId="14256"/>
    <tableColumn id="2129" xr3:uid="{88B3BA42-05AB-2540-9EE6-1216DFC8A750}" name="Column2129" dataDxfId="14255"/>
    <tableColumn id="2130" xr3:uid="{08DC8D33-751B-B74B-9A27-5B7328C2F891}" name="Column2130" dataDxfId="14254"/>
    <tableColumn id="2131" xr3:uid="{1947953E-ADD3-954C-99AC-89A9B6B76E47}" name="Column2131" dataDxfId="14253"/>
    <tableColumn id="2132" xr3:uid="{AD909840-9B13-3546-8B50-21F6805593A1}" name="Column2132" dataDxfId="14252"/>
    <tableColumn id="2133" xr3:uid="{29E64FB6-05A4-EB43-B4E5-7E2E91953A0A}" name="Column2133" dataDxfId="14251"/>
    <tableColumn id="2134" xr3:uid="{2C3FAB24-3EFB-7342-B45C-A8DDD0E22C47}" name="Column2134" dataDxfId="14250"/>
    <tableColumn id="2135" xr3:uid="{7EC6EEB5-7EAA-3E4D-8CAB-A3D61A448D05}" name="Column2135" dataDxfId="14249"/>
    <tableColumn id="2136" xr3:uid="{CFE2FB1C-123E-0840-A996-39B567790FC2}" name="Column2136" dataDxfId="14248"/>
    <tableColumn id="2137" xr3:uid="{997F8471-E19D-5C41-9ED4-7892748F2870}" name="Column2137" dataDxfId="14247"/>
    <tableColumn id="2138" xr3:uid="{DDCD614D-9454-3646-94F1-9A26750D728E}" name="Column2138" dataDxfId="14246"/>
    <tableColumn id="2139" xr3:uid="{91A29E7B-FA25-DF48-B97D-062C2882572C}" name="Column2139" dataDxfId="14245"/>
    <tableColumn id="2140" xr3:uid="{A73B3C31-0FC3-7A42-A9EC-146C32B9F726}" name="Column2140" dataDxfId="14244"/>
    <tableColumn id="2141" xr3:uid="{B4059A5C-E84A-ED49-97D5-E22B3735BCCE}" name="Column2141" dataDxfId="14243"/>
    <tableColumn id="2142" xr3:uid="{499B2959-131C-9E43-A61B-C9B885CB319C}" name="Column2142" dataDxfId="14242"/>
    <tableColumn id="2143" xr3:uid="{4DE2BDEC-9B12-3244-B14F-D683689472D9}" name="Column2143" dataDxfId="14241"/>
    <tableColumn id="2144" xr3:uid="{98EF68B7-2E3D-5A48-8690-A60C50185B91}" name="Column2144" dataDxfId="14240"/>
    <tableColumn id="2145" xr3:uid="{4FBAD1A9-9B6B-E341-ABED-6DE0EA40713E}" name="Column2145" dataDxfId="14239"/>
    <tableColumn id="2146" xr3:uid="{3FFD14E3-FB47-3C49-980A-BA1FDB685D1E}" name="Column2146" dataDxfId="14238"/>
    <tableColumn id="2147" xr3:uid="{F51563B5-C201-BF4E-9A1C-67D8BE4548A9}" name="Column2147" dataDxfId="14237"/>
    <tableColumn id="2148" xr3:uid="{2E857A56-46DA-B043-85E7-632ECF837878}" name="Column2148" dataDxfId="14236"/>
    <tableColumn id="2149" xr3:uid="{C5175A66-BCE0-1B46-B92D-9A57CEAB8A5E}" name="Column2149" dataDxfId="14235"/>
    <tableColumn id="2150" xr3:uid="{A295BB92-5E3D-F04F-9175-C3B7A7838A13}" name="Column2150" dataDxfId="14234"/>
    <tableColumn id="2151" xr3:uid="{30244E12-EE9E-974C-B76F-C0D99D550C5C}" name="Column2151" dataDxfId="14233"/>
    <tableColumn id="2152" xr3:uid="{FB5F1E4A-D111-6A4F-9674-EADCDD342D23}" name="Column2152" dataDxfId="14232"/>
    <tableColumn id="2153" xr3:uid="{1DC7338A-CBF6-234E-90F4-41DB828F5E03}" name="Column2153" dataDxfId="14231"/>
    <tableColumn id="2154" xr3:uid="{5075B0A5-5B11-8C45-BDCE-BA432D99B394}" name="Column2154" dataDxfId="14230"/>
    <tableColumn id="2155" xr3:uid="{5C370FAF-10B1-774E-8606-DB396C88909D}" name="Column2155" dataDxfId="14229"/>
    <tableColumn id="2156" xr3:uid="{30574003-346F-E04D-B95C-BB80A4F0587B}" name="Column2156" dataDxfId="14228"/>
    <tableColumn id="2157" xr3:uid="{BD3A6EC7-B755-A34E-8D5A-81AB47172B8D}" name="Column2157" dataDxfId="14227"/>
    <tableColumn id="2158" xr3:uid="{B697F5A9-CDEF-BD4A-A4B4-2F8092686446}" name="Column2158" dataDxfId="14226"/>
    <tableColumn id="2159" xr3:uid="{0075BED0-69AD-6241-8463-2D09157F9A28}" name="Column2159" dataDxfId="14225"/>
    <tableColumn id="2160" xr3:uid="{5A4FA89F-4FD5-7E4A-AD64-D641F6FFE73F}" name="Column2160" dataDxfId="14224"/>
    <tableColumn id="2161" xr3:uid="{6EB9996F-AF51-D045-AA13-D57CA642FDFE}" name="Column2161" dataDxfId="14223"/>
    <tableColumn id="2162" xr3:uid="{DA5498C1-2DAA-6446-8EC3-98EE1FB3FC2A}" name="Column2162" dataDxfId="14222"/>
    <tableColumn id="2163" xr3:uid="{E87203DB-1505-6441-8587-6878837FB7D2}" name="Column2163" dataDxfId="14221"/>
    <tableColumn id="2164" xr3:uid="{BC9D233A-016F-1B49-B511-43472EAF0EC7}" name="Column2164" dataDxfId="14220"/>
    <tableColumn id="2165" xr3:uid="{C6ECB810-7F42-FE49-93FD-FC23F2DBC0A8}" name="Column2165" dataDxfId="14219"/>
    <tableColumn id="2166" xr3:uid="{18CD5D0D-25C7-0749-84C6-EE30F5E14D0B}" name="Column2166" dataDxfId="14218"/>
    <tableColumn id="2167" xr3:uid="{9C1715AB-AE9D-1B47-8286-A02211B10F5F}" name="Column2167" dataDxfId="14217"/>
    <tableColumn id="2168" xr3:uid="{4935C39B-3FEA-5D43-B6A9-D672E03F1FE0}" name="Column2168" dataDxfId="14216"/>
    <tableColumn id="2169" xr3:uid="{197C6C04-6834-E146-BAEE-4AD73A3B6D55}" name="Column2169" dataDxfId="14215"/>
    <tableColumn id="2170" xr3:uid="{5AD809B5-9729-C245-B6CE-9E02A0E8869E}" name="Column2170" dataDxfId="14214"/>
    <tableColumn id="2171" xr3:uid="{14A95D09-5A05-354A-9088-1F9C823562FF}" name="Column2171" dataDxfId="14213"/>
    <tableColumn id="2172" xr3:uid="{519BA201-F0B6-8949-A005-3BE67277F868}" name="Column2172" dataDxfId="14212"/>
    <tableColumn id="2173" xr3:uid="{A0B47ADB-A344-A347-A084-AA8175BD069F}" name="Column2173" dataDxfId="14211"/>
    <tableColumn id="2174" xr3:uid="{C3E1E2BA-5003-D743-92FF-466AF300A4D8}" name="Column2174" dataDxfId="14210"/>
    <tableColumn id="2175" xr3:uid="{80C9213B-146F-124F-B67C-1E2038ECCB1B}" name="Column2175" dataDxfId="14209"/>
    <tableColumn id="2176" xr3:uid="{4C169DB2-11C9-8141-B2AB-78124A80246F}" name="Column2176" dataDxfId="14208"/>
    <tableColumn id="2177" xr3:uid="{25A8201B-C705-9442-9CBF-9C811B5733B2}" name="Column2177" dataDxfId="14207"/>
    <tableColumn id="2178" xr3:uid="{3FDC07CB-AA08-1447-9811-4B5B0C084A83}" name="Column2178" dataDxfId="14206"/>
    <tableColumn id="2179" xr3:uid="{9F29F0B2-B4D4-4243-913C-23F7CEFBCE91}" name="Column2179" dataDxfId="14205"/>
    <tableColumn id="2180" xr3:uid="{9E01775C-6AA3-174B-8C90-3E0A31453DAE}" name="Column2180" dataDxfId="14204"/>
    <tableColumn id="2181" xr3:uid="{B80B2C63-0EDA-3242-B07D-A0DBA6FCCB41}" name="Column2181" dataDxfId="14203"/>
    <tableColumn id="2182" xr3:uid="{5D77AB10-17CF-BB4D-9AC9-1F587498D767}" name="Column2182" dataDxfId="14202"/>
    <tableColumn id="2183" xr3:uid="{3F91BDC9-2640-9941-B383-4E6398C4DE47}" name="Column2183" dataDxfId="14201"/>
    <tableColumn id="2184" xr3:uid="{FA87A3CD-02C9-364D-B5CE-CAB2128B73DB}" name="Column2184" dataDxfId="14200"/>
    <tableColumn id="2185" xr3:uid="{A859BE6A-A42B-E142-85D7-276D6ED613F6}" name="Column2185" dataDxfId="14199"/>
    <tableColumn id="2186" xr3:uid="{4F89D929-C7CE-A746-B0A5-DE89EB672153}" name="Column2186" dataDxfId="14198"/>
    <tableColumn id="2187" xr3:uid="{033B5322-67D8-9B4D-B058-A1EC8355E62A}" name="Column2187" dataDxfId="14197"/>
    <tableColumn id="2188" xr3:uid="{199BB040-1169-324C-8851-88B5239FA5F3}" name="Column2188" dataDxfId="14196"/>
    <tableColumn id="2189" xr3:uid="{CC40CFF4-6E70-0640-977B-30F9D965024D}" name="Column2189" dataDxfId="14195"/>
    <tableColumn id="2190" xr3:uid="{F99E2AE3-6BE7-8E47-BA29-6437047597FA}" name="Column2190" dataDxfId="14194"/>
    <tableColumn id="2191" xr3:uid="{4AA998BA-F0F9-7D4E-B0ED-F5DD037895E9}" name="Column2191" dataDxfId="14193"/>
    <tableColumn id="2192" xr3:uid="{E09C861E-2313-8C4D-9D88-853BD6043172}" name="Column2192" dataDxfId="14192"/>
    <tableColumn id="2193" xr3:uid="{37E7036B-D19C-444C-A41F-A471614E9FB1}" name="Column2193" dataDxfId="14191"/>
    <tableColumn id="2194" xr3:uid="{E7069A25-BC76-2C45-B5EB-054BC349E587}" name="Column2194" dataDxfId="14190"/>
    <tableColumn id="2195" xr3:uid="{B67A1E1C-A4A6-0E4F-9F9B-12F549677CD8}" name="Column2195" dataDxfId="14189"/>
    <tableColumn id="2196" xr3:uid="{5969B812-D500-7440-B1FF-06DCF61FBE0D}" name="Column2196" dataDxfId="14188"/>
    <tableColumn id="2197" xr3:uid="{5F9BF16D-9AFC-6143-B0A7-CAE3E3CD0ABA}" name="Column2197" dataDxfId="14187"/>
    <tableColumn id="2198" xr3:uid="{A52A1E84-1FA4-8145-A0D7-01BB086B47B7}" name="Column2198" dataDxfId="14186"/>
    <tableColumn id="2199" xr3:uid="{E002D958-12DB-4C4C-B73E-A4A2237E08BB}" name="Column2199" dataDxfId="14185"/>
    <tableColumn id="2200" xr3:uid="{6E182611-4655-6247-938F-289848C97C1C}" name="Column2200" dataDxfId="14184"/>
    <tableColumn id="2201" xr3:uid="{806E4096-688F-7C4B-B7DD-2653B470B78B}" name="Column2201" dataDxfId="14183"/>
    <tableColumn id="2202" xr3:uid="{5FB260D6-34F4-F440-9F7E-BDD0A0CB6FC4}" name="Column2202" dataDxfId="14182"/>
    <tableColumn id="2203" xr3:uid="{D6F4B1EF-F3C3-4B4B-B1C6-D46D52D34348}" name="Column2203" dataDxfId="14181"/>
    <tableColumn id="2204" xr3:uid="{FA7E94AA-855C-174E-AD7E-1470AF844336}" name="Column2204" dataDxfId="14180"/>
    <tableColumn id="2205" xr3:uid="{1C2BAF50-D634-7947-B09E-DE4600E6F777}" name="Column2205" dataDxfId="14179"/>
    <tableColumn id="2206" xr3:uid="{B107B69C-B465-8E42-BA50-FB4B17F6AB83}" name="Column2206" dataDxfId="14178"/>
    <tableColumn id="2207" xr3:uid="{CA980742-D177-D943-ABEB-95FA29A2D3DD}" name="Column2207" dataDxfId="14177"/>
    <tableColumn id="2208" xr3:uid="{C74E8B99-3D29-D949-881B-82E81873250F}" name="Column2208" dataDxfId="14176"/>
    <tableColumn id="2209" xr3:uid="{68616ADD-D2FC-984C-B5C0-0BABC9FA2244}" name="Column2209" dataDxfId="14175"/>
    <tableColumn id="2210" xr3:uid="{3852AD99-C4F0-3440-BE6A-6BAF7BC41EBE}" name="Column2210" dataDxfId="14174"/>
    <tableColumn id="2211" xr3:uid="{3C64343E-6F98-774A-A943-2F7DAE161E4F}" name="Column2211" dataDxfId="14173"/>
    <tableColumn id="2212" xr3:uid="{85F8C248-971B-FB49-B71E-D8C6E1B11DD6}" name="Column2212" dataDxfId="14172"/>
    <tableColumn id="2213" xr3:uid="{BF1AC605-0FE3-A74E-B8DD-7131F8C4888D}" name="Column2213" dataDxfId="14171"/>
    <tableColumn id="2214" xr3:uid="{C0D8B1FD-5693-A449-B5A8-3FBD79BB5770}" name="Column2214" dataDxfId="14170"/>
    <tableColumn id="2215" xr3:uid="{44479AAC-9128-2C4E-B598-F819BA953D64}" name="Column2215" dataDxfId="14169"/>
    <tableColumn id="2216" xr3:uid="{BA850C94-98BA-384D-A1CC-2431102753D5}" name="Column2216" dataDxfId="14168"/>
    <tableColumn id="2217" xr3:uid="{9785226B-2E22-7948-847A-A15EC0F777BA}" name="Column2217" dataDxfId="14167"/>
    <tableColumn id="2218" xr3:uid="{89CC9FCB-EC9A-3B4C-8223-EAA6F96D4A12}" name="Column2218" dataDxfId="14166"/>
    <tableColumn id="2219" xr3:uid="{34D250E5-88B2-A24D-9D39-F44A74B43627}" name="Column2219" dataDxfId="14165"/>
    <tableColumn id="2220" xr3:uid="{F0F7B450-858A-2940-BB45-14A658B33F39}" name="Column2220" dataDxfId="14164"/>
    <tableColumn id="2221" xr3:uid="{A7E9ADA7-D922-B04C-9A48-D58B9877732C}" name="Column2221" dataDxfId="14163"/>
    <tableColumn id="2222" xr3:uid="{8FF9C0C8-5F4C-E543-B3CA-1D44BFF7C4A3}" name="Column2222" dataDxfId="14162"/>
    <tableColumn id="2223" xr3:uid="{B1C832CA-A369-AC4A-AD56-101475DE439B}" name="Column2223" dataDxfId="14161"/>
    <tableColumn id="2224" xr3:uid="{7648A648-817D-AA4D-9865-892F26E044DE}" name="Column2224" dataDxfId="14160"/>
    <tableColumn id="2225" xr3:uid="{A0C8C967-1B54-AF4D-91E5-611611BE1309}" name="Column2225" dataDxfId="14159"/>
    <tableColumn id="2226" xr3:uid="{A521FAEF-A923-334F-A884-16EF2F57107F}" name="Column2226" dataDxfId="14158"/>
    <tableColumn id="2227" xr3:uid="{F521E04C-6427-5244-BE75-80B6A57D4B47}" name="Column2227" dataDxfId="14157"/>
    <tableColumn id="2228" xr3:uid="{64F0608A-C44C-E745-A44F-F3E71DCA0E77}" name="Column2228" dataDxfId="14156"/>
    <tableColumn id="2229" xr3:uid="{E60C61E8-C03E-8C4B-8460-413DB753FB13}" name="Column2229" dataDxfId="14155"/>
    <tableColumn id="2230" xr3:uid="{8050A8C8-9954-D241-981C-18D7253F5369}" name="Column2230" dataDxfId="14154"/>
    <tableColumn id="2231" xr3:uid="{BB7D6049-FFA3-234C-A397-FC17DACD5B71}" name="Column2231" dataDxfId="14153"/>
    <tableColumn id="2232" xr3:uid="{A6C97708-7CF8-5D4D-8C12-7C4768400EEE}" name="Column2232" dataDxfId="14152"/>
    <tableColumn id="2233" xr3:uid="{11A14DBA-0BF0-7644-A906-4616D6C536B0}" name="Column2233" dataDxfId="14151"/>
    <tableColumn id="2234" xr3:uid="{BC334BE2-2F04-EE46-9FA4-E618A3F449DD}" name="Column2234" dataDxfId="14150"/>
    <tableColumn id="2235" xr3:uid="{4F207A32-E85E-2E44-BE15-0E4CB9803D45}" name="Column2235" dataDxfId="14149"/>
    <tableColumn id="2236" xr3:uid="{2999E38E-873C-994A-92A1-02BF33EE6B83}" name="Column2236" dataDxfId="14148"/>
    <tableColumn id="2237" xr3:uid="{5C2FADAD-8535-5841-BA76-B2A08983CEEE}" name="Column2237" dataDxfId="14147"/>
    <tableColumn id="2238" xr3:uid="{7144FBF6-5729-924D-AC8D-A8C808C2D6D5}" name="Column2238" dataDxfId="14146"/>
    <tableColumn id="2239" xr3:uid="{99F854E7-3C9A-784C-B6F6-17767EE8E20C}" name="Column2239" dataDxfId="14145"/>
    <tableColumn id="2240" xr3:uid="{5881E9FC-EF17-344B-95D4-C8D87F7CA0EE}" name="Column2240" dataDxfId="14144"/>
    <tableColumn id="2241" xr3:uid="{FFCF2461-A6E0-2648-9142-5AAA29D030D4}" name="Column2241" dataDxfId="14143"/>
    <tableColumn id="2242" xr3:uid="{940560E0-8953-694E-B63D-C7C42500B8E7}" name="Column2242" dataDxfId="14142"/>
    <tableColumn id="2243" xr3:uid="{20F4F01D-89BC-034A-9F08-6794941CE291}" name="Column2243" dataDxfId="14141"/>
    <tableColumn id="2244" xr3:uid="{B13F2D10-3E3B-3947-916F-35D0C45BC253}" name="Column2244" dataDxfId="14140"/>
    <tableColumn id="2245" xr3:uid="{1C2C7E8A-F665-1D4C-B993-459F53B8F32F}" name="Column2245" dataDxfId="14139"/>
    <tableColumn id="2246" xr3:uid="{EBE52E66-1712-144F-B229-3FA89700E289}" name="Column2246" dataDxfId="14138"/>
    <tableColumn id="2247" xr3:uid="{CD1E533A-EB29-6440-988F-FA8C77F2674D}" name="Column2247" dataDxfId="14137"/>
    <tableColumn id="2248" xr3:uid="{9EA8FDDF-A0ED-5647-A5C2-E6A08927D78F}" name="Column2248" dataDxfId="14136"/>
    <tableColumn id="2249" xr3:uid="{49BBF594-52AB-314B-AD09-ECC4A45D415A}" name="Column2249" dataDxfId="14135"/>
    <tableColumn id="2250" xr3:uid="{5C1CB6BA-77D2-DF4B-A9E8-4BFCEB37CAA8}" name="Column2250" dataDxfId="14134"/>
    <tableColumn id="2251" xr3:uid="{87EF75F9-EAE6-B94F-9536-2279EBD98FBC}" name="Column2251" dataDxfId="14133"/>
    <tableColumn id="2252" xr3:uid="{39605BF6-8971-754D-A7A4-CDC58EDD284E}" name="Column2252" dataDxfId="14132"/>
    <tableColumn id="2253" xr3:uid="{E05132C9-761D-EB42-8048-A97455EE9F26}" name="Column2253" dataDxfId="14131"/>
    <tableColumn id="2254" xr3:uid="{7D342ACE-F2C7-7A42-8002-195F9E578864}" name="Column2254" dataDxfId="14130"/>
    <tableColumn id="2255" xr3:uid="{59DEA2DF-AA93-9145-A807-E5640CA5E7B8}" name="Column2255" dataDxfId="14129"/>
    <tableColumn id="2256" xr3:uid="{173AFC37-A93A-934B-8751-87E0785C580D}" name="Column2256" dataDxfId="14128"/>
    <tableColumn id="2257" xr3:uid="{7EFB944D-C4CD-5947-940B-C63E664210B7}" name="Column2257" dataDxfId="14127"/>
    <tableColumn id="2258" xr3:uid="{D18C9874-9C6A-C74D-9B5F-20E2A7C6D0D0}" name="Column2258" dataDxfId="14126"/>
    <tableColumn id="2259" xr3:uid="{37C3A142-630A-1F44-A158-C6AF64D752A7}" name="Column2259" dataDxfId="14125"/>
    <tableColumn id="2260" xr3:uid="{FF50046C-3BA6-6843-81A3-2BE47BFA159A}" name="Column2260" dataDxfId="14124"/>
    <tableColumn id="2261" xr3:uid="{F950471F-5738-974B-B956-785B524C36C3}" name="Column2261" dataDxfId="14123"/>
    <tableColumn id="2262" xr3:uid="{D7BF014E-FB20-0949-9E9F-3321E1E4C0DF}" name="Column2262" dataDxfId="14122"/>
    <tableColumn id="2263" xr3:uid="{188D0AD8-05BB-A843-A246-2BAED4A1CA68}" name="Column2263" dataDxfId="14121"/>
    <tableColumn id="2264" xr3:uid="{A3EB2409-092B-BC4F-8B3F-85B3846D4E8C}" name="Column2264" dataDxfId="14120"/>
    <tableColumn id="2265" xr3:uid="{87DADFC9-7119-6F49-8D83-3EA19C7C8868}" name="Column2265" dataDxfId="14119"/>
    <tableColumn id="2266" xr3:uid="{FECF8ED1-6B02-6C4A-A37B-545A95456383}" name="Column2266" dataDxfId="14118"/>
    <tableColumn id="2267" xr3:uid="{93960BFA-F587-4944-A6EC-80542D2CA643}" name="Column2267" dataDxfId="14117"/>
    <tableColumn id="2268" xr3:uid="{65953B6E-EAD1-2644-B983-0BEDBE9502B8}" name="Column2268" dataDxfId="14116"/>
    <tableColumn id="2269" xr3:uid="{266C8BC8-55E9-D042-9BB9-E93F655E7446}" name="Column2269" dataDxfId="14115"/>
    <tableColumn id="2270" xr3:uid="{26A8FC21-4445-7A45-9252-850EC1DBC90A}" name="Column2270" dataDxfId="14114"/>
    <tableColumn id="2271" xr3:uid="{1E5AB9B7-A1B1-4D4D-A3E8-C075CD5363ED}" name="Column2271" dataDxfId="14113"/>
    <tableColumn id="2272" xr3:uid="{342B207E-DC52-214B-A10C-31D0E649C1BD}" name="Column2272" dataDxfId="14112"/>
    <tableColumn id="2273" xr3:uid="{5E010226-12B4-F542-8B20-4E941488A2C3}" name="Column2273" dataDxfId="14111"/>
    <tableColumn id="2274" xr3:uid="{26A259B4-53E9-D84F-BECB-2EC7B44651E5}" name="Column2274" dataDxfId="14110"/>
    <tableColumn id="2275" xr3:uid="{2918B92F-4EA1-7344-B941-1720973BE58E}" name="Column2275" dataDxfId="14109"/>
    <tableColumn id="2276" xr3:uid="{BBE5AC62-A374-5542-9AE2-AAE6AAE383CC}" name="Column2276" dataDxfId="14108"/>
    <tableColumn id="2277" xr3:uid="{F3A0A66E-4140-374A-BF2A-E2B707BE56E0}" name="Column2277" dataDxfId="14107"/>
    <tableColumn id="2278" xr3:uid="{239FA8C8-8534-8D4A-A13A-EE7E601DCA27}" name="Column2278" dataDxfId="14106"/>
    <tableColumn id="2279" xr3:uid="{978CC054-B6CD-974F-9A52-65599F11AB92}" name="Column2279" dataDxfId="14105"/>
    <tableColumn id="2280" xr3:uid="{0DDF2479-B807-3744-ABB6-227E4D170DA3}" name="Column2280" dataDxfId="14104"/>
    <tableColumn id="2281" xr3:uid="{00045005-1D64-9646-85C2-9CC6447A9181}" name="Column2281" dataDxfId="14103"/>
    <tableColumn id="2282" xr3:uid="{4E267FAC-1305-5243-AA5C-AEB5676FCDDF}" name="Column2282" dataDxfId="14102"/>
    <tableColumn id="2283" xr3:uid="{33623516-BC91-5F4B-9602-68C898CE2C9E}" name="Column2283" dataDxfId="14101"/>
    <tableColumn id="2284" xr3:uid="{6274BCE9-A2C9-B04F-BCDE-3F3E7A08E42A}" name="Column2284" dataDxfId="14100"/>
    <tableColumn id="2285" xr3:uid="{7B6BA5DE-70AF-2043-B334-A166B1530F4C}" name="Column2285" dataDxfId="14099"/>
    <tableColumn id="2286" xr3:uid="{594997DE-234C-7B41-83C0-8FAEB3C2A0A3}" name="Column2286" dataDxfId="14098"/>
    <tableColumn id="2287" xr3:uid="{002CE078-3E7C-1D41-9676-8BBAFAFB7FD0}" name="Column2287" dataDxfId="14097"/>
    <tableColumn id="2288" xr3:uid="{EECC25F3-085A-9F49-9FD2-F13AE25B23DB}" name="Column2288" dataDxfId="14096"/>
    <tableColumn id="2289" xr3:uid="{0A824DAF-B826-1E45-9DCB-DD2469BDACF4}" name="Column2289" dataDxfId="14095"/>
    <tableColumn id="2290" xr3:uid="{B3BE58EF-2C98-424C-8208-12E1124FF11D}" name="Column2290" dataDxfId="14094"/>
    <tableColumn id="2291" xr3:uid="{0AB86DBD-F96E-9F40-AB84-9A4D95AFF3FE}" name="Column2291" dataDxfId="14093"/>
    <tableColumn id="2292" xr3:uid="{C5802232-E2F8-6C43-B388-1A89D3614384}" name="Column2292" dataDxfId="14092"/>
    <tableColumn id="2293" xr3:uid="{32A887C3-1536-9640-95A6-4E346E8F318E}" name="Column2293" dataDxfId="14091"/>
    <tableColumn id="2294" xr3:uid="{6742087A-50AB-EA4A-9781-983F88437BC2}" name="Column2294" dataDxfId="14090"/>
    <tableColumn id="2295" xr3:uid="{80F2766F-211B-F94C-81BF-BCDF32F693DC}" name="Column2295" dataDxfId="14089"/>
    <tableColumn id="2296" xr3:uid="{4E4CDA55-5D68-6D4D-B64C-DDC3EE365E06}" name="Column2296" dataDxfId="14088"/>
    <tableColumn id="2297" xr3:uid="{5971CAD6-43BE-9E49-AE92-A4F78031853C}" name="Column2297" dataDxfId="14087"/>
    <tableColumn id="2298" xr3:uid="{9CE7F23E-572C-F54F-9B55-4A680988878C}" name="Column2298" dataDxfId="14086"/>
    <tableColumn id="2299" xr3:uid="{78EC7F34-29DD-DA44-AC7B-50EE003D2EF8}" name="Column2299" dataDxfId="14085"/>
    <tableColumn id="2300" xr3:uid="{BDD25524-EDAA-8746-836B-8BE62804EE14}" name="Column2300" dataDxfId="14084"/>
    <tableColumn id="2301" xr3:uid="{BC3CEF39-1AE3-0B40-AF4D-55B4AF59DABD}" name="Column2301" dataDxfId="14083"/>
    <tableColumn id="2302" xr3:uid="{7C2E6152-89CE-064E-91E9-23B25370E7DD}" name="Column2302" dataDxfId="14082"/>
    <tableColumn id="2303" xr3:uid="{0CD66226-5E38-C747-8CD0-3119591F5BC1}" name="Column2303" dataDxfId="14081"/>
    <tableColumn id="2304" xr3:uid="{6F9D4822-5339-5C4D-A704-43AF91FAE7EA}" name="Column2304" dataDxfId="14080"/>
    <tableColumn id="2305" xr3:uid="{0CC49A27-9D91-E64B-9474-166DA221CAED}" name="Column2305" dataDxfId="14079"/>
    <tableColumn id="2306" xr3:uid="{B8685CE5-F0CA-5248-B122-468E990BBD38}" name="Column2306" dataDxfId="14078"/>
    <tableColumn id="2307" xr3:uid="{5FA39B48-E525-B440-AE22-EF8417241912}" name="Column2307" dataDxfId="14077"/>
    <tableColumn id="2308" xr3:uid="{A75AC28F-05B8-A049-A5E5-1ED15C1A8E74}" name="Column2308" dataDxfId="14076"/>
    <tableColumn id="2309" xr3:uid="{9F6797D5-2390-8843-AC70-D118C246A0A3}" name="Column2309" dataDxfId="14075"/>
    <tableColumn id="2310" xr3:uid="{510A05C9-8F0A-614F-88AA-B9B055F58655}" name="Column2310" dataDxfId="14074"/>
    <tableColumn id="2311" xr3:uid="{F2896E30-474F-4A40-8B8E-462104DD0246}" name="Column2311" dataDxfId="14073"/>
    <tableColumn id="2312" xr3:uid="{ECDF273C-A049-7445-972A-F74424B77080}" name="Column2312" dataDxfId="14072"/>
    <tableColumn id="2313" xr3:uid="{3F4A34D1-DF04-4B4F-ABF0-D76D051E4C9C}" name="Column2313" dataDxfId="14071"/>
    <tableColumn id="2314" xr3:uid="{94AAA489-EA7A-3F4B-8AEA-CFA2BFF2745B}" name="Column2314" dataDxfId="14070"/>
    <tableColumn id="2315" xr3:uid="{D9BE6AE8-F4FB-064F-8405-057D2E55847E}" name="Column2315" dataDxfId="14069"/>
    <tableColumn id="2316" xr3:uid="{2BC1103D-D2AF-4F41-935C-91D4942EA4A2}" name="Column2316" dataDxfId="14068"/>
    <tableColumn id="2317" xr3:uid="{EEFDC453-F179-F141-B6A4-49FD6A420D98}" name="Column2317" dataDxfId="14067"/>
    <tableColumn id="2318" xr3:uid="{2703D761-C018-7E4D-BEE8-7F00C04EA725}" name="Column2318" dataDxfId="14066"/>
    <tableColumn id="2319" xr3:uid="{9382E4F9-A755-2A49-B076-6B0747D466EF}" name="Column2319" dataDxfId="14065"/>
    <tableColumn id="2320" xr3:uid="{A2366111-47B0-594B-8A24-D125CB2CEF73}" name="Column2320" dataDxfId="14064"/>
    <tableColumn id="2321" xr3:uid="{60C61E70-9612-6A4B-818D-54BAA8C9DDA0}" name="Column2321" dataDxfId="14063"/>
    <tableColumn id="2322" xr3:uid="{F743AE80-0A6B-7F44-BA53-7C140B524F12}" name="Column2322" dataDxfId="14062"/>
    <tableColumn id="2323" xr3:uid="{4B0E861F-5ABE-D645-B116-5F75168D55AD}" name="Column2323" dataDxfId="14061"/>
    <tableColumn id="2324" xr3:uid="{AA905315-98A6-F742-AD9B-B0048F464D4B}" name="Column2324" dataDxfId="14060"/>
    <tableColumn id="2325" xr3:uid="{93C9EFEA-8EE3-0042-9A5A-9462C959EA36}" name="Column2325" dataDxfId="14059"/>
    <tableColumn id="2326" xr3:uid="{FBB3C754-0D28-4941-872B-B7CCACD8C258}" name="Column2326" dataDxfId="14058"/>
    <tableColumn id="2327" xr3:uid="{B034E8A1-D5E3-7F49-B42D-484E2705A610}" name="Column2327" dataDxfId="14057"/>
    <tableColumn id="2328" xr3:uid="{9D1E6761-3095-FF41-B7A8-15CAE30A1684}" name="Column2328" dataDxfId="14056"/>
    <tableColumn id="2329" xr3:uid="{23A0E635-E5CD-704E-AC95-7AE478F87664}" name="Column2329" dataDxfId="14055"/>
    <tableColumn id="2330" xr3:uid="{1FDDDF1D-211C-0F48-BE33-9B08A8B65F75}" name="Column2330" dataDxfId="14054"/>
    <tableColumn id="2331" xr3:uid="{0E317975-E749-A343-B27B-78B01FAB3EEB}" name="Column2331" dataDxfId="14053"/>
    <tableColumn id="2332" xr3:uid="{BB9C933B-CE16-0541-ABB5-F3ECBE4FDB07}" name="Column2332" dataDxfId="14052"/>
    <tableColumn id="2333" xr3:uid="{05419C10-8F00-DF4E-919E-F6099ED83DAD}" name="Column2333" dataDxfId="14051"/>
    <tableColumn id="2334" xr3:uid="{33C0E15E-1784-2E40-A457-EAA075E1C1A0}" name="Column2334" dataDxfId="14050"/>
    <tableColumn id="2335" xr3:uid="{E242BE61-FC53-8B48-9C6C-38F911E0201C}" name="Column2335" dataDxfId="14049"/>
    <tableColumn id="2336" xr3:uid="{D4E28B45-9481-9C49-BF75-4AE10582FE9B}" name="Column2336" dataDxfId="14048"/>
    <tableColumn id="2337" xr3:uid="{07DABFD8-FC5E-ED4F-9E18-1C6AD66CD9D9}" name="Column2337" dataDxfId="14047"/>
    <tableColumn id="2338" xr3:uid="{1AF1DF42-7C2C-CF4F-9896-5FB3BEF4B489}" name="Column2338" dataDxfId="14046"/>
    <tableColumn id="2339" xr3:uid="{4B510282-8328-0B46-B693-09A5854D6119}" name="Column2339" dataDxfId="14045"/>
    <tableColumn id="2340" xr3:uid="{DF8D626E-7C30-D242-92A0-1E292E1597DD}" name="Column2340" dataDxfId="14044"/>
    <tableColumn id="2341" xr3:uid="{39E67679-29FE-694B-AFA5-E21D30EBEF36}" name="Column2341" dataDxfId="14043"/>
    <tableColumn id="2342" xr3:uid="{52C71CD5-7AC1-D14C-94F6-66D553A70C95}" name="Column2342" dataDxfId="14042"/>
    <tableColumn id="2343" xr3:uid="{A30C8BFF-8BB4-0A48-8D14-E29EF171A29C}" name="Column2343" dataDxfId="14041"/>
    <tableColumn id="2344" xr3:uid="{93B49006-5B88-1947-ADD5-576ECBAF1A61}" name="Column2344" dataDxfId="14040"/>
    <tableColumn id="2345" xr3:uid="{8387D662-D7F1-404D-AF33-C1FB88EC2689}" name="Column2345" dataDxfId="14039"/>
    <tableColumn id="2346" xr3:uid="{F0EDCE66-8B96-6244-B625-D561F50A88B2}" name="Column2346" dataDxfId="14038"/>
    <tableColumn id="2347" xr3:uid="{75C39138-FC24-E64A-BC97-7F2508179D87}" name="Column2347" dataDxfId="14037"/>
    <tableColumn id="2348" xr3:uid="{46630AB8-A2F7-5B42-A061-A98FFCE0E8C8}" name="Column2348" dataDxfId="14036"/>
    <tableColumn id="2349" xr3:uid="{24063057-6A56-2F4B-92B8-AB5D7869CF17}" name="Column2349" dataDxfId="14035"/>
    <tableColumn id="2350" xr3:uid="{CAA2024D-D339-8D44-8667-073BFF959C4A}" name="Column2350" dataDxfId="14034"/>
    <tableColumn id="2351" xr3:uid="{3E044695-8B7F-6645-9071-BED890C2C482}" name="Column2351" dataDxfId="14033"/>
    <tableColumn id="2352" xr3:uid="{48093F23-35CC-F942-81FB-150C46714F75}" name="Column2352" dataDxfId="14032"/>
    <tableColumn id="2353" xr3:uid="{568DC632-AC39-ED40-9502-EAB844EC9100}" name="Column2353" dataDxfId="14031"/>
    <tableColumn id="2354" xr3:uid="{47AC0C86-2C38-624C-9D25-3CE7953818F5}" name="Column2354" dataDxfId="14030"/>
    <tableColumn id="2355" xr3:uid="{6C07094C-1F1A-3A43-9502-E4FFF09B630B}" name="Column2355" dataDxfId="14029"/>
    <tableColumn id="2356" xr3:uid="{18E0E07A-D768-AC4D-8B65-9CC28D2C72D1}" name="Column2356" dataDxfId="14028"/>
    <tableColumn id="2357" xr3:uid="{7988AAFF-E19C-B548-9D56-1E1AB01AAABB}" name="Column2357" dataDxfId="14027"/>
    <tableColumn id="2358" xr3:uid="{49D9D2EA-4DBC-E045-8CA3-26C9EB7C097A}" name="Column2358" dataDxfId="14026"/>
    <tableColumn id="2359" xr3:uid="{4C7FE1E2-89B8-1A43-8038-F71B51697540}" name="Column2359" dataDxfId="14025"/>
    <tableColumn id="2360" xr3:uid="{F28C7E5A-4203-FF4D-A45F-099F29A7D464}" name="Column2360" dataDxfId="14024"/>
    <tableColumn id="2361" xr3:uid="{E53121C1-F684-B84B-A613-FEB098DB190D}" name="Column2361" dataDxfId="14023"/>
    <tableColumn id="2362" xr3:uid="{DE46B4D1-E43C-B340-B030-168815597047}" name="Column2362" dataDxfId="14022"/>
    <tableColumn id="2363" xr3:uid="{C3DFF414-C547-DE48-A257-0B53ED670D66}" name="Column2363" dataDxfId="14021"/>
    <tableColumn id="2364" xr3:uid="{837E8361-0CD5-1B4A-A642-4E76264AAAF8}" name="Column2364" dataDxfId="14020"/>
    <tableColumn id="2365" xr3:uid="{41885F72-F3F3-594A-9536-B29DED244F13}" name="Column2365" dataDxfId="14019"/>
    <tableColumn id="2366" xr3:uid="{97A3EE00-224D-DD43-96C8-8B1E9837B78F}" name="Column2366" dataDxfId="14018"/>
    <tableColumn id="2367" xr3:uid="{4709D85F-5FE5-EF40-BCF3-74C21033A8FA}" name="Column2367" dataDxfId="14017"/>
    <tableColumn id="2368" xr3:uid="{FC408E7B-F1F6-3346-88EC-DA045E722794}" name="Column2368" dataDxfId="14016"/>
    <tableColumn id="2369" xr3:uid="{CE1B18BD-712E-4941-B600-017D9B7F55D1}" name="Column2369" dataDxfId="14015"/>
    <tableColumn id="2370" xr3:uid="{9A76919C-DBE7-674C-A41A-08B6F305A1B3}" name="Column2370" dataDxfId="14014"/>
    <tableColumn id="2371" xr3:uid="{6C412A0C-CE01-9A4D-9F43-4827FFF40DA2}" name="Column2371" dataDxfId="14013"/>
    <tableColumn id="2372" xr3:uid="{39DF8352-0D21-DD4B-BFDC-BE4DAAA8E5F2}" name="Column2372" dataDxfId="14012"/>
    <tableColumn id="2373" xr3:uid="{90435220-4261-994B-9680-15F9715BFAAA}" name="Column2373" dataDxfId="14011"/>
    <tableColumn id="2374" xr3:uid="{49A55919-1027-1540-AC29-D216F39BD8F6}" name="Column2374" dataDxfId="14010"/>
    <tableColumn id="2375" xr3:uid="{357D68E0-0D52-9745-8EEE-67A679CD633B}" name="Column2375" dataDxfId="14009"/>
    <tableColumn id="2376" xr3:uid="{718BF405-8A64-3047-9F5F-D56D12FEC02E}" name="Column2376" dataDxfId="14008"/>
    <tableColumn id="2377" xr3:uid="{EEC3F32D-38CA-BC41-8096-6B1569EE4AD0}" name="Column2377" dataDxfId="14007"/>
    <tableColumn id="2378" xr3:uid="{8159ACBC-5C9E-5C43-86C0-E9D584F1C3D0}" name="Column2378" dataDxfId="14006"/>
    <tableColumn id="2379" xr3:uid="{8E57CE63-98CE-2F4F-87F4-9690E0C3725B}" name="Column2379" dataDxfId="14005"/>
    <tableColumn id="2380" xr3:uid="{C3172A23-1B21-B444-AF6C-077B4EB9DA62}" name="Column2380" dataDxfId="14004"/>
    <tableColumn id="2381" xr3:uid="{3C2A5CB8-E755-8449-AB96-73930B537C34}" name="Column2381" dataDxfId="14003"/>
    <tableColumn id="2382" xr3:uid="{C7FFD8F0-F622-DF45-9AC5-0EC367FF130D}" name="Column2382" dataDxfId="14002"/>
    <tableColumn id="2383" xr3:uid="{FD060284-E145-1C48-8DAE-DB648A4944B3}" name="Column2383" dataDxfId="14001"/>
    <tableColumn id="2384" xr3:uid="{B8C4068D-05D0-0F47-BA3F-202CA0383E64}" name="Column2384" dataDxfId="14000"/>
    <tableColumn id="2385" xr3:uid="{D783F235-4E3E-4E43-82B1-3CB64BD643C5}" name="Column2385" dataDxfId="13999"/>
    <tableColumn id="2386" xr3:uid="{0B73036D-48CD-C344-9155-55827D70D261}" name="Column2386" dataDxfId="13998"/>
    <tableColumn id="2387" xr3:uid="{871CD595-B0D3-4740-8F28-8B2E2C75524F}" name="Column2387" dataDxfId="13997"/>
    <tableColumn id="2388" xr3:uid="{48D910C4-225C-0B4A-BB1C-40399F0A63E7}" name="Column2388" dataDxfId="13996"/>
    <tableColumn id="2389" xr3:uid="{A404DBCE-E8D4-B743-AC38-B3375BF2BA14}" name="Column2389" dataDxfId="13995"/>
    <tableColumn id="2390" xr3:uid="{B97F786E-80E6-6346-8D2B-69117469B2A7}" name="Column2390" dataDxfId="13994"/>
    <tableColumn id="2391" xr3:uid="{7771BFEF-9C18-3942-933D-B10035F0A103}" name="Column2391" dataDxfId="13993"/>
    <tableColumn id="2392" xr3:uid="{A31F07EE-6985-7547-B740-2A85A86A240B}" name="Column2392" dataDxfId="13992"/>
    <tableColumn id="2393" xr3:uid="{733E6C89-F781-7D4E-9E19-6553D8B81C96}" name="Column2393" dataDxfId="13991"/>
    <tableColumn id="2394" xr3:uid="{620A9824-E615-D247-BC16-6FC3547F63FD}" name="Column2394" dataDxfId="13990"/>
    <tableColumn id="2395" xr3:uid="{BE8023CA-4C0F-1447-90E2-D08DB1DACE13}" name="Column2395" dataDxfId="13989"/>
    <tableColumn id="2396" xr3:uid="{5EE70C6C-399A-7A42-BD5D-68DBC7A1E193}" name="Column2396" dataDxfId="13988"/>
    <tableColumn id="2397" xr3:uid="{371079AF-18B8-DC4B-B784-F999E59DA791}" name="Column2397" dataDxfId="13987"/>
    <tableColumn id="2398" xr3:uid="{1776A0D7-6B7A-DF46-B404-DEFAB0A1D9EB}" name="Column2398" dataDxfId="13986"/>
    <tableColumn id="2399" xr3:uid="{BF0D2513-F57F-024C-BB1A-C8F0E10E9AAB}" name="Column2399" dataDxfId="13985"/>
    <tableColumn id="2400" xr3:uid="{635CB289-16A0-9940-8BE3-2DE95CE21F95}" name="Column2400" dataDxfId="13984"/>
    <tableColumn id="2401" xr3:uid="{D835F2D2-61D5-8C49-83C8-924AE9FE836E}" name="Column2401" dataDxfId="13983"/>
    <tableColumn id="2402" xr3:uid="{308DE916-4A82-8644-BFAF-A249472A8846}" name="Column2402" dataDxfId="13982"/>
    <tableColumn id="2403" xr3:uid="{3FAF5214-BC8D-9C40-AB85-57B3C94D5751}" name="Column2403" dataDxfId="13981"/>
    <tableColumn id="2404" xr3:uid="{C97762D5-EF1C-A94E-AEDD-B1145B664420}" name="Column2404" dataDxfId="13980"/>
    <tableColumn id="2405" xr3:uid="{7F8C0BA4-2972-3F45-AF26-1D4EB770A0D3}" name="Column2405" dataDxfId="13979"/>
    <tableColumn id="2406" xr3:uid="{353DBCF2-0206-BC48-ABD1-07CDBC4CF0C9}" name="Column2406" dataDxfId="13978"/>
    <tableColumn id="2407" xr3:uid="{E4EF9D84-42B8-4F42-A3C8-FB4E4A1F60C6}" name="Column2407" dataDxfId="13977"/>
    <tableColumn id="2408" xr3:uid="{CA980854-F296-4642-A1A2-E0D15AA453C2}" name="Column2408" dataDxfId="13976"/>
    <tableColumn id="2409" xr3:uid="{0AAD87AC-1C29-294B-999B-5535943D2359}" name="Column2409" dataDxfId="13975"/>
    <tableColumn id="2410" xr3:uid="{DC54D779-1057-1E45-97A8-9904EF4A0A9D}" name="Column2410" dataDxfId="13974"/>
    <tableColumn id="2411" xr3:uid="{994EF547-09A1-A14B-8230-8E27926F5CDB}" name="Column2411" dataDxfId="13973"/>
    <tableColumn id="2412" xr3:uid="{DE75F7C1-0C01-4945-992A-898F3F8A7800}" name="Column2412" dataDxfId="13972"/>
    <tableColumn id="2413" xr3:uid="{4718AEFB-CAF4-0A43-AF46-BB8744DB5008}" name="Column2413" dataDxfId="13971"/>
    <tableColumn id="2414" xr3:uid="{B3B4FF37-6A72-784D-9432-1A355F05E6AB}" name="Column2414" dataDxfId="13970"/>
    <tableColumn id="2415" xr3:uid="{22F34DBE-59D5-8946-A2B8-192954E0D28A}" name="Column2415" dataDxfId="13969"/>
    <tableColumn id="2416" xr3:uid="{FC5562CC-7425-2B49-B182-42669C8220EB}" name="Column2416" dataDxfId="13968"/>
    <tableColumn id="2417" xr3:uid="{FA8379F9-6034-AC45-A765-D254E5B30064}" name="Column2417" dataDxfId="13967"/>
    <tableColumn id="2418" xr3:uid="{ECE30485-9CEF-8142-A4C3-89D35AA4CBD3}" name="Column2418" dataDxfId="13966"/>
    <tableColumn id="2419" xr3:uid="{3FCEC114-87DB-EA43-94E9-96D95CA777B5}" name="Column2419" dataDxfId="13965"/>
    <tableColumn id="2420" xr3:uid="{00553660-6F48-974B-AA9E-DA9729FCCE46}" name="Column2420" dataDxfId="13964"/>
    <tableColumn id="2421" xr3:uid="{7A1F89E0-4D94-E647-9C49-938F4DF3D6AC}" name="Column2421" dataDxfId="13963"/>
    <tableColumn id="2422" xr3:uid="{01BDFC2C-C966-914D-8E9B-80633354EF4B}" name="Column2422" dataDxfId="13962"/>
    <tableColumn id="2423" xr3:uid="{5970E26F-F675-BE47-88CF-7EB62D36ADBA}" name="Column2423" dataDxfId="13961"/>
    <tableColumn id="2424" xr3:uid="{C783D218-6DA3-4F45-BD94-1E217EB62B84}" name="Column2424" dataDxfId="13960"/>
    <tableColumn id="2425" xr3:uid="{C0D8D10D-7C57-574E-B8AC-12FB33864912}" name="Column2425" dataDxfId="13959"/>
    <tableColumn id="2426" xr3:uid="{620B8069-88C3-424C-9DF1-6B39A1AB2822}" name="Column2426" dataDxfId="13958"/>
    <tableColumn id="2427" xr3:uid="{3FC882FF-4436-454C-863E-9BAAF1B9347F}" name="Column2427" dataDxfId="13957"/>
    <tableColumn id="2428" xr3:uid="{7C3D36A0-8696-1F43-A735-2F53070DCC23}" name="Column2428" dataDxfId="13956"/>
    <tableColumn id="2429" xr3:uid="{CF93867C-9A3E-6049-99BC-3E3D98AF174D}" name="Column2429" dataDxfId="13955"/>
    <tableColumn id="2430" xr3:uid="{B1B2FCAD-B341-3649-B2D8-10B818A4FD77}" name="Column2430" dataDxfId="13954"/>
    <tableColumn id="2431" xr3:uid="{17F0C0E7-E9C1-2649-8E7B-C395F43648B0}" name="Column2431" dataDxfId="13953"/>
    <tableColumn id="2432" xr3:uid="{F19EA4EA-F4D7-E44E-92D8-FD7D4DFB5D14}" name="Column2432" dataDxfId="13952"/>
    <tableColumn id="2433" xr3:uid="{D42767D4-53D6-D044-BFCC-8EB90E12CC43}" name="Column2433" dataDxfId="13951"/>
    <tableColumn id="2434" xr3:uid="{FAFB6C40-2424-D44D-86E5-3486D54B5543}" name="Column2434" dataDxfId="13950"/>
    <tableColumn id="2435" xr3:uid="{920CA0E7-2F2D-5C49-ACC6-0B466FD78ACC}" name="Column2435" dataDxfId="13949"/>
    <tableColumn id="2436" xr3:uid="{0D8B0C58-BCD0-0D4C-86E7-5EA533BD959F}" name="Column2436" dataDxfId="13948"/>
    <tableColumn id="2437" xr3:uid="{52BFD6DB-D16A-094C-9F4B-FD60670B6DE9}" name="Column2437" dataDxfId="13947"/>
    <tableColumn id="2438" xr3:uid="{67A233C9-9597-F64F-887C-F26B4F32C13C}" name="Column2438" dataDxfId="13946"/>
    <tableColumn id="2439" xr3:uid="{39191E5F-2B7E-A04E-81E4-52BB5905ED9E}" name="Column2439" dataDxfId="13945"/>
    <tableColumn id="2440" xr3:uid="{63308F8D-9E34-9E4F-96AE-455F9B0AE93C}" name="Column2440" dataDxfId="13944"/>
    <tableColumn id="2441" xr3:uid="{510A6CE3-DB2C-B744-A6A8-3589559F0910}" name="Column2441" dataDxfId="13943"/>
    <tableColumn id="2442" xr3:uid="{44C618AB-A862-3C40-B9F7-F1FA7E776A28}" name="Column2442" dataDxfId="13942"/>
    <tableColumn id="2443" xr3:uid="{8A0C2398-B74C-0542-B34F-3D0824DEA0CB}" name="Column2443" dataDxfId="13941"/>
    <tableColumn id="2444" xr3:uid="{4E315AB0-F2B5-ED4C-9029-698821AA5D5F}" name="Column2444" dataDxfId="13940"/>
    <tableColumn id="2445" xr3:uid="{8DF560CD-A71F-444E-9E1E-4F275FBE1F0A}" name="Column2445" dataDxfId="13939"/>
    <tableColumn id="2446" xr3:uid="{AC369774-19E1-EB4E-BB88-A8941EFB2075}" name="Column2446" dataDxfId="13938"/>
    <tableColumn id="2447" xr3:uid="{D58E84A1-4676-2B46-ADEF-1F9744DA6F26}" name="Column2447" dataDxfId="13937"/>
    <tableColumn id="2448" xr3:uid="{0C8F079B-B787-7F4C-8E36-F86377D3931D}" name="Column2448" dataDxfId="13936"/>
    <tableColumn id="2449" xr3:uid="{FE1F3B8B-0C47-004B-B860-BDFBE76A9FE8}" name="Column2449" dataDxfId="13935"/>
    <tableColumn id="2450" xr3:uid="{EC0C1B45-7E62-1040-9819-92B9211D7D7D}" name="Column2450" dataDxfId="13934"/>
    <tableColumn id="2451" xr3:uid="{7FC776CB-777A-024E-AE04-3B9D1949E6B9}" name="Column2451" dataDxfId="13933"/>
    <tableColumn id="2452" xr3:uid="{EE1C40E5-77E6-A948-BAD3-432FC85D647B}" name="Column2452" dataDxfId="13932"/>
    <tableColumn id="2453" xr3:uid="{50B4164B-D9FC-1041-B7CD-323DF0BA5629}" name="Column2453" dataDxfId="13931"/>
    <tableColumn id="2454" xr3:uid="{CA98B80F-C7C6-AD46-99C6-F70E6EE6E43A}" name="Column2454" dataDxfId="13930"/>
    <tableColumn id="2455" xr3:uid="{2875E8FC-9FB0-174E-9107-7C297C9DC6F3}" name="Column2455" dataDxfId="13929"/>
    <tableColumn id="2456" xr3:uid="{42F9AA21-1B80-704D-BE54-BB6495EB10CC}" name="Column2456" dataDxfId="13928"/>
    <tableColumn id="2457" xr3:uid="{56CFDC59-65ED-A04F-8144-86F685281301}" name="Column2457" dataDxfId="13927"/>
    <tableColumn id="2458" xr3:uid="{09CFA89A-6CF1-8448-AF11-B912F9735EC9}" name="Column2458" dataDxfId="13926"/>
    <tableColumn id="2459" xr3:uid="{2DF16A6D-6C97-4E45-B63B-0B7D8210234D}" name="Column2459" dataDxfId="13925"/>
    <tableColumn id="2460" xr3:uid="{203D6806-5304-CE48-86F0-89E73A51B361}" name="Column2460" dataDxfId="13924"/>
    <tableColumn id="2461" xr3:uid="{0A977323-1319-4E40-BCDB-980C5BA0F058}" name="Column2461" dataDxfId="13923"/>
    <tableColumn id="2462" xr3:uid="{8F0FF809-2E7A-6F42-B868-FF1123F15A55}" name="Column2462" dataDxfId="13922"/>
    <tableColumn id="2463" xr3:uid="{EAD1EB02-0440-8643-B081-3498BF0025B0}" name="Column2463" dataDxfId="13921"/>
    <tableColumn id="2464" xr3:uid="{2F7C4E33-1581-2F49-B8E3-2095342CA56C}" name="Column2464" dataDxfId="13920"/>
    <tableColumn id="2465" xr3:uid="{CFF6A07B-E1B3-1947-87A2-73B71496B101}" name="Column2465" dataDxfId="13919"/>
    <tableColumn id="2466" xr3:uid="{C740C8B4-D041-5C48-8E18-2FE8A07BF5B0}" name="Column2466" dataDxfId="13918"/>
    <tableColumn id="2467" xr3:uid="{A0AC1252-B99A-8F4C-B152-1F36BF5748F4}" name="Column2467" dataDxfId="13917"/>
    <tableColumn id="2468" xr3:uid="{7EFEE25D-4068-8F43-B5A5-0FAE2BCCCDE7}" name="Column2468" dataDxfId="13916"/>
    <tableColumn id="2469" xr3:uid="{7C5A4519-C78F-8D4B-9065-63DA4C6E945E}" name="Column2469" dataDxfId="13915"/>
    <tableColumn id="2470" xr3:uid="{9D9B87CF-1446-1B47-A657-BE95C4FC1A5F}" name="Column2470" dataDxfId="13914"/>
    <tableColumn id="2471" xr3:uid="{9E8882CF-9330-0042-A43B-277F96F14F32}" name="Column2471" dataDxfId="13913"/>
    <tableColumn id="2472" xr3:uid="{3AB2087C-4C63-4E40-828A-C226DBE9E4D2}" name="Column2472" dataDxfId="13912"/>
    <tableColumn id="2473" xr3:uid="{AAFD91E8-7B51-7F42-BEB4-57C9365E9100}" name="Column2473" dataDxfId="13911"/>
    <tableColumn id="2474" xr3:uid="{E756E380-2421-234E-94BC-DFCA150C7D54}" name="Column2474" dataDxfId="13910"/>
    <tableColumn id="2475" xr3:uid="{04F75BC8-CD60-A24C-BAAA-291D9A96EDBF}" name="Column2475" dataDxfId="13909"/>
    <tableColumn id="2476" xr3:uid="{EC25C483-59D5-ED4A-B26F-59CBDE608823}" name="Column2476" dataDxfId="13908"/>
    <tableColumn id="2477" xr3:uid="{AF86C587-DE82-7A4C-A32E-B4D605612842}" name="Column2477" dataDxfId="13907"/>
    <tableColumn id="2478" xr3:uid="{62BA551D-C276-5D4E-B25A-305E6A034541}" name="Column2478" dataDxfId="13906"/>
    <tableColumn id="2479" xr3:uid="{26F153E1-5197-CC43-83A2-0C6E0BC47330}" name="Column2479" dataDxfId="13905"/>
    <tableColumn id="2480" xr3:uid="{CEB11518-5F84-6A49-B8F7-EA8AB7701F4F}" name="Column2480" dataDxfId="13904"/>
    <tableColumn id="2481" xr3:uid="{36CFB36B-647C-3147-8527-7CAF681B3087}" name="Column2481" dataDxfId="13903"/>
    <tableColumn id="2482" xr3:uid="{8866354E-A2F6-F344-BA4F-FDE096A5F41D}" name="Column2482" dataDxfId="13902"/>
    <tableColumn id="2483" xr3:uid="{C06DD03A-2D60-3541-B9F8-A00C66512390}" name="Column2483" dataDxfId="13901"/>
    <tableColumn id="2484" xr3:uid="{4A111B63-4698-274A-AC83-11E26A36F8AD}" name="Column2484" dataDxfId="13900"/>
    <tableColumn id="2485" xr3:uid="{FA3F7FC9-7932-534C-AF67-79C634C2D847}" name="Column2485" dataDxfId="13899"/>
    <tableColumn id="2486" xr3:uid="{93C98F8B-9651-9D40-A143-145DD1F377F0}" name="Column2486" dataDxfId="13898"/>
    <tableColumn id="2487" xr3:uid="{68F89F17-79F0-EE45-BDCB-1B1A2062EFE8}" name="Column2487" dataDxfId="13897"/>
    <tableColumn id="2488" xr3:uid="{EA25843A-1370-8345-BD19-620EE4A171D2}" name="Column2488" dataDxfId="13896"/>
    <tableColumn id="2489" xr3:uid="{BF7CB940-9030-FF4B-BED2-8FE903438B02}" name="Column2489" dataDxfId="13895"/>
    <tableColumn id="2490" xr3:uid="{01E64BA6-EA88-4340-90E5-86EC39FC4332}" name="Column2490" dataDxfId="13894"/>
    <tableColumn id="2491" xr3:uid="{14E735DA-2B0D-AE41-B441-8FA534887ABF}" name="Column2491" dataDxfId="13893"/>
    <tableColumn id="2492" xr3:uid="{9C3F8B76-929D-2D4C-98ED-D041EA0DA591}" name="Column2492" dataDxfId="13892"/>
    <tableColumn id="2493" xr3:uid="{ED05BC7D-B722-584D-B7BE-F5A6421E59E5}" name="Column2493" dataDxfId="13891"/>
    <tableColumn id="2494" xr3:uid="{E155B4B6-1914-854B-89DF-3529AC783A60}" name="Column2494" dataDxfId="13890"/>
    <tableColumn id="2495" xr3:uid="{56F2D769-2359-9F4D-B2BC-2ACD2785B80C}" name="Column2495" dataDxfId="13889"/>
    <tableColumn id="2496" xr3:uid="{576D2A38-DF7F-B44E-9570-D6B246C77B23}" name="Column2496" dataDxfId="13888"/>
    <tableColumn id="2497" xr3:uid="{3FCFFA8A-FAFE-7144-B170-10245F702DD6}" name="Column2497" dataDxfId="13887"/>
    <tableColumn id="2498" xr3:uid="{4F57049D-E791-6542-B19F-CA4BB538D8E8}" name="Column2498" dataDxfId="13886"/>
    <tableColumn id="2499" xr3:uid="{84438567-55E5-5E4D-BFB2-C478D9490FBF}" name="Column2499" dataDxfId="13885"/>
    <tableColumn id="2500" xr3:uid="{7B8417A8-6727-144E-8A9E-AE0AC33FCF15}" name="Column2500" dataDxfId="13884"/>
    <tableColumn id="2501" xr3:uid="{E6FF8184-5543-1F4A-986A-C33B2571EB0E}" name="Column2501" dataDxfId="13883"/>
    <tableColumn id="2502" xr3:uid="{DE89388E-2166-CD48-909D-EB2A46CC4571}" name="Column2502" dataDxfId="13882"/>
    <tableColumn id="2503" xr3:uid="{5AA105D2-C39D-F441-9087-70889C3CB0DB}" name="Column2503" dataDxfId="13881"/>
    <tableColumn id="2504" xr3:uid="{B9F34EB8-E386-824B-9D55-F9B0E93D801E}" name="Column2504" dataDxfId="13880"/>
    <tableColumn id="2505" xr3:uid="{F3E87214-C917-AE4E-9619-D6CD282960AF}" name="Column2505" dataDxfId="13879"/>
    <tableColumn id="2506" xr3:uid="{D18222CF-9DD2-684F-B209-C5EB8CA6ACC0}" name="Column2506" dataDxfId="13878"/>
    <tableColumn id="2507" xr3:uid="{E7CA2D34-7FE9-B64E-86DF-C58BBE590644}" name="Column2507" dataDxfId="13877"/>
    <tableColumn id="2508" xr3:uid="{63F904F7-097E-C244-A29B-24AB2A0B1071}" name="Column2508" dataDxfId="13876"/>
    <tableColumn id="2509" xr3:uid="{58CD9E24-CC8C-454F-B2E0-6926D4F3E88F}" name="Column2509" dataDxfId="13875"/>
    <tableColumn id="2510" xr3:uid="{E1D3381B-355F-9D45-857F-8EF9894AE5FD}" name="Column2510" dataDxfId="13874"/>
    <tableColumn id="2511" xr3:uid="{E64AD009-F002-0D4F-BFE9-D6D746F0C38B}" name="Column2511" dataDxfId="13873"/>
    <tableColumn id="2512" xr3:uid="{257A00E3-24C2-E54C-8E8E-88F76EE53C6B}" name="Column2512" dataDxfId="13872"/>
    <tableColumn id="2513" xr3:uid="{64DCC039-94AE-F849-AD98-1C65177A1E7A}" name="Column2513" dataDxfId="13871"/>
    <tableColumn id="2514" xr3:uid="{65FF0527-A1A2-2E45-B918-BD9E9AFF3AD4}" name="Column2514" dataDxfId="13870"/>
    <tableColumn id="2515" xr3:uid="{BC493330-7DB3-5844-9309-28BF58300E75}" name="Column2515" dataDxfId="13869"/>
    <tableColumn id="2516" xr3:uid="{33F8F14C-D194-9D42-AF80-FB1E39BBB225}" name="Column2516" dataDxfId="13868"/>
    <tableColumn id="2517" xr3:uid="{2A7CDB01-5F21-C746-BAA6-4E8231EC3BA6}" name="Column2517" dataDxfId="13867"/>
    <tableColumn id="2518" xr3:uid="{79A7785E-A139-3740-88A3-27F66BA8CF95}" name="Column2518" dataDxfId="13866"/>
    <tableColumn id="2519" xr3:uid="{3855C9CF-7A87-0148-ABBF-433C86DD28BD}" name="Column2519" dataDxfId="13865"/>
    <tableColumn id="2520" xr3:uid="{17CA5217-F1C7-2C44-A077-98C2F68CBD61}" name="Column2520" dataDxfId="13864"/>
    <tableColumn id="2521" xr3:uid="{908F401F-00B9-F94D-B0DF-90A423433ACD}" name="Column2521" dataDxfId="13863"/>
    <tableColumn id="2522" xr3:uid="{2C604A39-09FE-5948-93DD-D0A5B7DD789B}" name="Column2522" dataDxfId="13862"/>
    <tableColumn id="2523" xr3:uid="{B7631B23-A6EC-5544-97C0-D17721D14D23}" name="Column2523" dataDxfId="13861"/>
    <tableColumn id="2524" xr3:uid="{A04BCD14-A84C-AB4B-B5CC-C2F464B41594}" name="Column2524" dataDxfId="13860"/>
    <tableColumn id="2525" xr3:uid="{1F78CCFE-E046-7945-B809-B43AAF7F7CAF}" name="Column2525" dataDxfId="13859"/>
    <tableColumn id="2526" xr3:uid="{C2D7E960-0DD3-DC44-B551-3FF9A0A8F44C}" name="Column2526" dataDxfId="13858"/>
    <tableColumn id="2527" xr3:uid="{56E73274-1A5E-6F4E-905F-FEDD9FFDEEF4}" name="Column2527" dataDxfId="13857"/>
    <tableColumn id="2528" xr3:uid="{8E6F5F82-93F1-7447-A374-8AAD3EEDBEC8}" name="Column2528" dataDxfId="13856"/>
    <tableColumn id="2529" xr3:uid="{A8A50335-C460-314F-91F3-642685F6917F}" name="Column2529" dataDxfId="13855"/>
    <tableColumn id="2530" xr3:uid="{AFF498D4-53F7-E94A-B4B2-A0C224A8FB16}" name="Column2530" dataDxfId="13854"/>
    <tableColumn id="2531" xr3:uid="{869BA733-B109-0548-AA7B-FB104AB82793}" name="Column2531" dataDxfId="13853"/>
    <tableColumn id="2532" xr3:uid="{5284C8C5-9A1F-E045-9FC2-252867761F42}" name="Column2532" dataDxfId="13852"/>
    <tableColumn id="2533" xr3:uid="{DC8A7649-BB34-D94F-973D-4DDD84FDE945}" name="Column2533" dataDxfId="13851"/>
    <tableColumn id="2534" xr3:uid="{2D656F92-6FFD-4745-9BC9-02E7AA9A4955}" name="Column2534" dataDxfId="13850"/>
    <tableColumn id="2535" xr3:uid="{113603DF-BAAE-804F-911E-8DFB51D0E66B}" name="Column2535" dataDxfId="13849"/>
    <tableColumn id="2536" xr3:uid="{5FC8B56A-4320-4440-942C-388C5D3B665B}" name="Column2536" dataDxfId="13848"/>
    <tableColumn id="2537" xr3:uid="{737B505B-0DDD-DD46-9B15-5A23F02F8A07}" name="Column2537" dataDxfId="13847"/>
    <tableColumn id="2538" xr3:uid="{2973DEDC-5EC3-3441-A003-6F410C26A1B0}" name="Column2538" dataDxfId="13846"/>
    <tableColumn id="2539" xr3:uid="{5F2A5B4D-E29F-9448-84A4-50CB7A3E3E11}" name="Column2539" dataDxfId="13845"/>
    <tableColumn id="2540" xr3:uid="{FA5E3D87-E68D-F544-BADC-EFC8A2541C81}" name="Column2540" dataDxfId="13844"/>
    <tableColumn id="2541" xr3:uid="{F2B947C6-2B3C-4843-B940-E3FB2ECADABE}" name="Column2541" dataDxfId="13843"/>
    <tableColumn id="2542" xr3:uid="{2C17A8F2-5B31-3640-9DB4-19449023BF77}" name="Column2542" dataDxfId="13842"/>
    <tableColumn id="2543" xr3:uid="{3C468CC7-8438-7B44-BAEF-CED04727317B}" name="Column2543" dataDxfId="13841"/>
    <tableColumn id="2544" xr3:uid="{D87467CB-F79B-E84E-92D0-0D8634492A83}" name="Column2544" dataDxfId="13840"/>
    <tableColumn id="2545" xr3:uid="{7AA693F2-0A43-984F-925D-FF9F5D1FE727}" name="Column2545" dataDxfId="13839"/>
    <tableColumn id="2546" xr3:uid="{C12AEBDF-EC07-194E-B23E-C5A7012A2794}" name="Column2546" dataDxfId="13838"/>
    <tableColumn id="2547" xr3:uid="{1F7039C7-05AF-9D49-8A55-D8CCC4757778}" name="Column2547" dataDxfId="13837"/>
    <tableColumn id="2548" xr3:uid="{8C23CEE1-3219-1642-B0EB-6D61DFAFAD2F}" name="Column2548" dataDxfId="13836"/>
    <tableColumn id="2549" xr3:uid="{1135E21E-3B4D-9848-B821-1881D0B7526B}" name="Column2549" dataDxfId="13835"/>
    <tableColumn id="2550" xr3:uid="{D80D3284-D098-6B4F-81E0-4417EAF5E433}" name="Column2550" dataDxfId="13834"/>
    <tableColumn id="2551" xr3:uid="{916079D0-C50A-7847-901C-BE11E45D4ECE}" name="Column2551" dataDxfId="13833"/>
    <tableColumn id="2552" xr3:uid="{05F233D8-B696-6F42-A3AD-DA7F7A9C1471}" name="Column2552" dataDxfId="13832"/>
    <tableColumn id="2553" xr3:uid="{5CA4EDE5-D3C9-7740-A0F5-87176E3615D5}" name="Column2553" dataDxfId="13831"/>
    <tableColumn id="2554" xr3:uid="{1709E0E6-8C0A-1E4D-A7C0-D5F434B8049D}" name="Column2554" dataDxfId="13830"/>
    <tableColumn id="2555" xr3:uid="{702ABB02-C830-6241-B8EA-A1CD9DC12620}" name="Column2555" dataDxfId="13829"/>
    <tableColumn id="2556" xr3:uid="{2886CDDF-2134-3948-A390-619F4C08BFD2}" name="Column2556" dataDxfId="13828"/>
    <tableColumn id="2557" xr3:uid="{51C3917A-0697-164B-8D19-BE3B1DFCC23F}" name="Column2557" dataDxfId="13827"/>
    <tableColumn id="2558" xr3:uid="{4B840144-0132-9645-8F0E-AC8A3B6AE1F9}" name="Column2558" dataDxfId="13826"/>
    <tableColumn id="2559" xr3:uid="{95CEA61D-30B0-424A-8D78-B1429F9E9690}" name="Column2559" dataDxfId="13825"/>
    <tableColumn id="2560" xr3:uid="{61BC40B2-0037-C545-A426-6E91A160E305}" name="Column2560" dataDxfId="13824"/>
    <tableColumn id="2561" xr3:uid="{7681B6CC-D72B-814C-9861-C4BE6DBDB1A0}" name="Column2561" dataDxfId="13823"/>
    <tableColumn id="2562" xr3:uid="{2AA1678E-5DD1-4344-94F7-898D3C58BC44}" name="Column2562" dataDxfId="13822"/>
    <tableColumn id="2563" xr3:uid="{5F60B194-57CE-2345-8B22-5C07B53EC6C0}" name="Column2563" dataDxfId="13821"/>
    <tableColumn id="2564" xr3:uid="{D064AEEB-DF66-1D4C-ABAF-23810D995E87}" name="Column2564" dataDxfId="13820"/>
    <tableColumn id="2565" xr3:uid="{F7CF9464-0970-FF41-8B1B-FBCB96300F81}" name="Column2565" dataDxfId="13819"/>
    <tableColumn id="2566" xr3:uid="{48A5FD33-A5E3-F44B-A4F2-EEFBFB9B77D7}" name="Column2566" dataDxfId="13818"/>
    <tableColumn id="2567" xr3:uid="{DA2455EB-CF33-0F47-B0E9-40F82B8F8840}" name="Column2567" dataDxfId="13817"/>
    <tableColumn id="2568" xr3:uid="{030FD1B9-881F-5541-AF34-F16FDE2E8A2B}" name="Column2568" dataDxfId="13816"/>
    <tableColumn id="2569" xr3:uid="{C0917FBC-4A21-064A-9AA1-238B7B2F4F2D}" name="Column2569" dataDxfId="13815"/>
    <tableColumn id="2570" xr3:uid="{EDEEB2B5-3EBE-8747-BBA0-69F1E972BA5B}" name="Column2570" dataDxfId="13814"/>
    <tableColumn id="2571" xr3:uid="{B55053F6-4B4C-4045-9EAE-14FD9DB4F5E1}" name="Column2571" dataDxfId="13813"/>
    <tableColumn id="2572" xr3:uid="{F4F70AE0-25E6-C443-8694-802F511D6068}" name="Column2572" dataDxfId="13812"/>
    <tableColumn id="2573" xr3:uid="{199B1AC3-7F8D-8948-958D-09A3B9801E76}" name="Column2573" dataDxfId="13811"/>
    <tableColumn id="2574" xr3:uid="{E8F3C11F-EB29-EB4F-BED4-6FA86106C8D9}" name="Column2574" dataDxfId="13810"/>
    <tableColumn id="2575" xr3:uid="{12573D6B-CB95-BB46-A8E0-1BA2882F5C21}" name="Column2575" dataDxfId="13809"/>
    <tableColumn id="2576" xr3:uid="{9A392B58-B2AE-0E43-94D2-AE2BF3BB53A5}" name="Column2576" dataDxfId="13808"/>
    <tableColumn id="2577" xr3:uid="{789A54BD-57BF-774E-A4B2-792DD49CDF4A}" name="Column2577" dataDxfId="13807"/>
    <tableColumn id="2578" xr3:uid="{FDC13D76-EAD2-CC4E-9E11-5ADA102D5C51}" name="Column2578" dataDxfId="13806"/>
    <tableColumn id="2579" xr3:uid="{50D89338-FB07-D044-8011-99B465BD20CA}" name="Column2579" dataDxfId="13805"/>
    <tableColumn id="2580" xr3:uid="{C07708B7-A36C-6B47-8D00-5CF586A0560E}" name="Column2580" dataDxfId="13804"/>
    <tableColumn id="2581" xr3:uid="{E62A9405-CFFF-634C-809A-67D4ABFFB766}" name="Column2581" dataDxfId="13803"/>
    <tableColumn id="2582" xr3:uid="{F48C9ECC-C12C-9643-BB5B-FCF814A217CE}" name="Column2582" dataDxfId="13802"/>
    <tableColumn id="2583" xr3:uid="{E6884ECC-1195-4A4D-93B1-672DAA314E8C}" name="Column2583" dataDxfId="13801"/>
    <tableColumn id="2584" xr3:uid="{93098242-8002-7C44-8E49-8C9CBEE3CAD3}" name="Column2584" dataDxfId="13800"/>
    <tableColumn id="2585" xr3:uid="{283848D2-6A64-5043-A614-C788872167AC}" name="Column2585" dataDxfId="13799"/>
    <tableColumn id="2586" xr3:uid="{1E76066F-93CF-7743-9A7E-1E29FF2565D8}" name="Column2586" dataDxfId="13798"/>
    <tableColumn id="2587" xr3:uid="{3D62C599-8DE2-F944-92CE-E94BF275F61E}" name="Column2587" dataDxfId="13797"/>
    <tableColumn id="2588" xr3:uid="{4E7641AE-FDFA-834D-A5C2-5019F4532E39}" name="Column2588" dataDxfId="13796"/>
    <tableColumn id="2589" xr3:uid="{54BEDD4E-E24A-D942-9A3D-63C3008ADBC9}" name="Column2589" dataDxfId="13795"/>
    <tableColumn id="2590" xr3:uid="{C2F2F980-CF39-9D4C-854E-9EF50BBECB7D}" name="Column2590" dataDxfId="13794"/>
    <tableColumn id="2591" xr3:uid="{3C550619-7768-754E-8CB6-32081F17A70A}" name="Column2591" dataDxfId="13793"/>
    <tableColumn id="2592" xr3:uid="{1CC51CA6-41D1-0649-A7EA-CD11B8592AD9}" name="Column2592" dataDxfId="13792"/>
    <tableColumn id="2593" xr3:uid="{9133D7A7-FF80-0E4C-930F-0DDDD03BE9B2}" name="Column2593" dataDxfId="13791"/>
    <tableColumn id="2594" xr3:uid="{DD0F21F0-60E8-9F4E-80B2-DDDEBE7009FC}" name="Column2594" dataDxfId="13790"/>
    <tableColumn id="2595" xr3:uid="{77ABF017-F7E8-0849-90CF-1F2CA091B3CE}" name="Column2595" dataDxfId="13789"/>
    <tableColumn id="2596" xr3:uid="{FEEA1891-99ED-074B-A90C-3B9E27BFB6D6}" name="Column2596" dataDxfId="13788"/>
    <tableColumn id="2597" xr3:uid="{4718C0C4-A51E-6342-9193-09AB3169A897}" name="Column2597" dataDxfId="13787"/>
    <tableColumn id="2598" xr3:uid="{623FB848-FFDF-7547-B027-D792586ABD61}" name="Column2598" dataDxfId="13786"/>
    <tableColumn id="2599" xr3:uid="{CBDC02A4-B7A9-7449-9DDB-D59BE46EC53B}" name="Column2599" dataDxfId="13785"/>
    <tableColumn id="2600" xr3:uid="{3C5C5EC5-A5F3-5B4C-8356-31C6AE2FD1A6}" name="Column2600" dataDxfId="13784"/>
    <tableColumn id="2601" xr3:uid="{D7D10146-FC49-734F-BDD7-729E52B99DF3}" name="Column2601" dataDxfId="13783"/>
    <tableColumn id="2602" xr3:uid="{06240A33-81BC-DD4F-BCA5-632A1B7B7065}" name="Column2602" dataDxfId="13782"/>
    <tableColumn id="2603" xr3:uid="{51533FCD-39A5-AE4D-BD7F-BC05EDE9FA3A}" name="Column2603" dataDxfId="13781"/>
    <tableColumn id="2604" xr3:uid="{41800200-234F-E24B-900D-B22C12611256}" name="Column2604" dataDxfId="13780"/>
    <tableColumn id="2605" xr3:uid="{3A27E45E-2CA4-2A46-B65B-D27E68B57BAF}" name="Column2605" dataDxfId="13779"/>
    <tableColumn id="2606" xr3:uid="{A84DBAD3-7FDF-AE4B-AE5B-646BA703763D}" name="Column2606" dataDxfId="13778"/>
    <tableColumn id="2607" xr3:uid="{BDA15D0C-F933-FA47-8EB7-DF10100828E8}" name="Column2607" dataDxfId="13777"/>
    <tableColumn id="2608" xr3:uid="{7E34E6B5-BEB5-0B4E-9B2D-322F85563F33}" name="Column2608" dataDxfId="13776"/>
    <tableColumn id="2609" xr3:uid="{A2DE4060-4AE6-5943-815B-0568F590D0B2}" name="Column2609" dataDxfId="13775"/>
    <tableColumn id="2610" xr3:uid="{24F80599-5F82-FC41-9A11-03F365AF3BCC}" name="Column2610" dataDxfId="13774"/>
    <tableColumn id="2611" xr3:uid="{45D8712D-B7EF-514B-A586-05E51C431104}" name="Column2611" dataDxfId="13773"/>
    <tableColumn id="2612" xr3:uid="{46D94EC0-9634-FD4A-8049-D7D871A1DAE8}" name="Column2612" dataDxfId="13772"/>
    <tableColumn id="2613" xr3:uid="{A0949CEC-8CB1-FD42-8812-18ADE0DC21AB}" name="Column2613" dataDxfId="13771"/>
    <tableColumn id="2614" xr3:uid="{CF15BF7F-A0DA-5048-95C9-5D4AA6B670D4}" name="Column2614" dataDxfId="13770"/>
    <tableColumn id="2615" xr3:uid="{AE1203EB-F1EF-0648-A23C-B27146ED748A}" name="Column2615" dataDxfId="13769"/>
    <tableColumn id="2616" xr3:uid="{5094BEEE-BD21-7D4D-B042-4B02F6CF45C9}" name="Column2616" dataDxfId="13768"/>
    <tableColumn id="2617" xr3:uid="{DE9AB9B0-68CF-AD4E-8992-FC5BB1783C75}" name="Column2617" dataDxfId="13767"/>
    <tableColumn id="2618" xr3:uid="{D511969B-7A1A-3646-9860-0E198EA3C0FC}" name="Column2618" dataDxfId="13766"/>
    <tableColumn id="2619" xr3:uid="{F8F6BF39-E43B-2E47-AC15-22CA141A5937}" name="Column2619" dataDxfId="13765"/>
    <tableColumn id="2620" xr3:uid="{33016C7F-F6B1-FC4E-BF1C-55247D343070}" name="Column2620" dataDxfId="13764"/>
    <tableColumn id="2621" xr3:uid="{1BD64A8A-6396-754E-8C32-B303B0CBDA69}" name="Column2621" dataDxfId="13763"/>
    <tableColumn id="2622" xr3:uid="{A7147B58-A427-CA46-9B9F-72DC4502AC6E}" name="Column2622" dataDxfId="13762"/>
    <tableColumn id="2623" xr3:uid="{CD1A5A25-D38B-BA43-90DE-4E77BC509D06}" name="Column2623" dataDxfId="13761"/>
    <tableColumn id="2624" xr3:uid="{1A5D7E0B-404C-C245-BB8B-056D12BB7F32}" name="Column2624" dataDxfId="13760"/>
    <tableColumn id="2625" xr3:uid="{59FF07A7-EE61-744C-B857-614C6659FE58}" name="Column2625" dataDxfId="13759"/>
    <tableColumn id="2626" xr3:uid="{0A11567A-703F-D14A-946D-1BF4FFAD6DB0}" name="Column2626" dataDxfId="13758"/>
    <tableColumn id="2627" xr3:uid="{123F9411-1464-AB45-BBF1-F10AD74A91AC}" name="Column2627" dataDxfId="13757"/>
    <tableColumn id="2628" xr3:uid="{E4B4D1C8-F918-0D4D-BBC2-55B7CB6FA981}" name="Column2628" dataDxfId="13756"/>
    <tableColumn id="2629" xr3:uid="{1DCF5AF1-B50F-1A46-B464-0F67B1DF2F93}" name="Column2629" dataDxfId="13755"/>
    <tableColumn id="2630" xr3:uid="{6B2DFDF9-BA15-894E-9D3E-CE3E07A32D60}" name="Column2630" dataDxfId="13754"/>
    <tableColumn id="2631" xr3:uid="{45BDC582-7184-384B-95BE-C8AFB7A7187F}" name="Column2631" dataDxfId="13753"/>
    <tableColumn id="2632" xr3:uid="{912033A6-A743-1B4C-B8C9-9AD861CC8C84}" name="Column2632" dataDxfId="13752"/>
    <tableColumn id="2633" xr3:uid="{80315D11-B808-9F4F-9A0A-63523407DB92}" name="Column2633" dataDxfId="13751"/>
    <tableColumn id="2634" xr3:uid="{20E6BDB0-D7E4-0F45-928A-929E8F82B183}" name="Column2634" dataDxfId="13750"/>
    <tableColumn id="2635" xr3:uid="{9EAA7194-C26A-B44B-AC98-508A64DAE6B2}" name="Column2635" dataDxfId="13749"/>
    <tableColumn id="2636" xr3:uid="{AFDEA48E-4AC9-1540-9ABC-9C7AFD16A65B}" name="Column2636" dataDxfId="13748"/>
    <tableColumn id="2637" xr3:uid="{BFA28828-228F-8D4E-911A-F4399BE4CB0C}" name="Column2637" dataDxfId="13747"/>
    <tableColumn id="2638" xr3:uid="{B24032D2-5565-0D4A-8956-B0407BB7A8E3}" name="Column2638" dataDxfId="13746"/>
    <tableColumn id="2639" xr3:uid="{73A50D3C-A26B-1C43-80C9-BDB0F3DBBD90}" name="Column2639" dataDxfId="13745"/>
    <tableColumn id="2640" xr3:uid="{7EF10069-FE9E-804D-A171-C2838A9AE146}" name="Column2640" dataDxfId="13744"/>
    <tableColumn id="2641" xr3:uid="{035CB827-2ABD-C647-99B5-84DA466131FC}" name="Column2641" dataDxfId="13743"/>
    <tableColumn id="2642" xr3:uid="{33D6565E-7AAD-AE4B-8456-B6B1F7043E19}" name="Column2642" dataDxfId="13742"/>
    <tableColumn id="2643" xr3:uid="{EB8F7F12-C3A6-2F40-8096-3D4AB9065369}" name="Column2643" dataDxfId="13741"/>
    <tableColumn id="2644" xr3:uid="{C0D67ABA-C0FB-3D4F-90EA-2F69047711B5}" name="Column2644" dataDxfId="13740"/>
    <tableColumn id="2645" xr3:uid="{19A707CD-694F-9647-973D-286AE4F7E330}" name="Column2645" dataDxfId="13739"/>
    <tableColumn id="2646" xr3:uid="{BC3C6C67-CE1E-A141-8769-70E208CD2781}" name="Column2646" dataDxfId="13738"/>
    <tableColumn id="2647" xr3:uid="{CD6F9E3C-AF7E-7B4A-879D-FDC5FCCBBAF8}" name="Column2647" dataDxfId="13737"/>
    <tableColumn id="2648" xr3:uid="{688AC122-DE02-0B4E-B9CC-806C611FB8BF}" name="Column2648" dataDxfId="13736"/>
    <tableColumn id="2649" xr3:uid="{C829477F-1111-324F-8B43-DF77249D2723}" name="Column2649" dataDxfId="13735"/>
    <tableColumn id="2650" xr3:uid="{B21C622C-E93F-1A45-950D-50CB8CF95255}" name="Column2650" dataDxfId="13734"/>
    <tableColumn id="2651" xr3:uid="{3359974D-B352-6C4A-A979-0AF0C35869D7}" name="Column2651" dataDxfId="13733"/>
    <tableColumn id="2652" xr3:uid="{13F1CFBA-583E-C04E-BD36-848428182023}" name="Column2652" dataDxfId="13732"/>
    <tableColumn id="2653" xr3:uid="{47167AA3-9E56-AD44-AD12-4AC3CA5DAA3B}" name="Column2653" dataDxfId="13731"/>
    <tableColumn id="2654" xr3:uid="{269DDED1-5670-214C-B6EA-6C16FEFA9C93}" name="Column2654" dataDxfId="13730"/>
    <tableColumn id="2655" xr3:uid="{C753A4DD-59A2-004C-AAB4-D5C4F5E65B1D}" name="Column2655" dataDxfId="13729"/>
    <tableColumn id="2656" xr3:uid="{660A6E4A-A38C-1B45-83FE-01028697CADE}" name="Column2656" dataDxfId="13728"/>
    <tableColumn id="2657" xr3:uid="{70FB4738-E8E0-BF41-B9A1-2EC65AFDC419}" name="Column2657" dataDxfId="13727"/>
    <tableColumn id="2658" xr3:uid="{456B7798-B0BF-0744-B3D6-FE70136A1562}" name="Column2658" dataDxfId="13726"/>
    <tableColumn id="2659" xr3:uid="{3FE75C37-54F5-7D46-B863-AE68DC9BCEA0}" name="Column2659" dataDxfId="13725"/>
    <tableColumn id="2660" xr3:uid="{69914A2E-CB12-2940-838B-16F23D82BE8A}" name="Column2660" dataDxfId="13724"/>
    <tableColumn id="2661" xr3:uid="{EAA66A65-3195-5F41-AB52-0CA6BB194F22}" name="Column2661" dataDxfId="13723"/>
    <tableColumn id="2662" xr3:uid="{7EEC2EF0-6201-C241-8E33-8FE446642FB6}" name="Column2662" dataDxfId="13722"/>
    <tableColumn id="2663" xr3:uid="{CA912D62-7A95-BF42-8C01-F11CD8F03746}" name="Column2663" dataDxfId="13721"/>
    <tableColumn id="2664" xr3:uid="{F0CAC915-0130-D64B-A204-3ABE852E5642}" name="Column2664" dataDxfId="13720"/>
    <tableColumn id="2665" xr3:uid="{49253D59-1BEB-C64F-88CC-9543DC3C34A1}" name="Column2665" dataDxfId="13719"/>
    <tableColumn id="2666" xr3:uid="{E64E7D2C-76CE-C24D-B134-4E8C23DEF584}" name="Column2666" dataDxfId="13718"/>
    <tableColumn id="2667" xr3:uid="{EBE3D3B4-3584-9D46-A9BF-0BF28DF05631}" name="Column2667" dataDxfId="13717"/>
    <tableColumn id="2668" xr3:uid="{89508589-EC56-CA42-A2D9-4E1A8A2F0BE7}" name="Column2668" dataDxfId="13716"/>
    <tableColumn id="2669" xr3:uid="{061CA2C6-2DA2-5B45-9C79-4FD705C0915F}" name="Column2669" dataDxfId="13715"/>
    <tableColumn id="2670" xr3:uid="{0BDADA53-580C-8240-AA70-D89AD924F4A5}" name="Column2670" dataDxfId="13714"/>
    <tableColumn id="2671" xr3:uid="{0F06A346-D368-504D-BB35-6A239AED70E7}" name="Column2671" dataDxfId="13713"/>
    <tableColumn id="2672" xr3:uid="{7133DC06-6085-794E-BFF9-CA8B543B51B9}" name="Column2672" dataDxfId="13712"/>
    <tableColumn id="2673" xr3:uid="{441F7670-C428-8540-A342-C57A21866FBD}" name="Column2673" dataDxfId="13711"/>
    <tableColumn id="2674" xr3:uid="{B084877F-7BFB-FF4B-B7FF-554AE74A044C}" name="Column2674" dataDxfId="13710"/>
    <tableColumn id="2675" xr3:uid="{BBEB6386-401C-864E-AFF6-D797C94FCAC5}" name="Column2675" dataDxfId="13709"/>
    <tableColumn id="2676" xr3:uid="{7F449EEA-C5FA-2441-8EFF-B1C6214022A1}" name="Column2676" dataDxfId="13708"/>
    <tableColumn id="2677" xr3:uid="{D7C1A3E0-3D85-8D4F-B940-CD8DF3AF8B2E}" name="Column2677" dataDxfId="13707"/>
    <tableColumn id="2678" xr3:uid="{E2D14790-3B58-6A43-9488-A04040380DEE}" name="Column2678" dataDxfId="13706"/>
    <tableColumn id="2679" xr3:uid="{F91D3BF3-AC7A-2843-9141-6F1FEFFA9B83}" name="Column2679" dataDxfId="13705"/>
    <tableColumn id="2680" xr3:uid="{6F0B6544-A7D1-EC45-A46C-E509920BC04B}" name="Column2680" dataDxfId="13704"/>
    <tableColumn id="2681" xr3:uid="{C8707B2D-06E0-F745-91F7-72B3EB1C3E38}" name="Column2681" dataDxfId="13703"/>
    <tableColumn id="2682" xr3:uid="{DDF115AF-D407-A14F-AA6C-43C4A7F0A83B}" name="Column2682" dataDxfId="13702"/>
    <tableColumn id="2683" xr3:uid="{233A971D-C0FC-D342-823F-00D1D30F9C46}" name="Column2683" dataDxfId="13701"/>
    <tableColumn id="2684" xr3:uid="{CAE518BB-9E79-9D47-AD7C-C5E44103AF8F}" name="Column2684" dataDxfId="13700"/>
    <tableColumn id="2685" xr3:uid="{6B3D0882-D448-3142-B9C0-6725D5F1591D}" name="Column2685" dataDxfId="13699"/>
    <tableColumn id="2686" xr3:uid="{7755BF02-B2A6-9E46-95BA-0EB6F57A0933}" name="Column2686" dataDxfId="13698"/>
    <tableColumn id="2687" xr3:uid="{57F003D9-7ADC-9A4F-9B4F-F4D30C13A690}" name="Column2687" dataDxfId="13697"/>
    <tableColumn id="2688" xr3:uid="{992C3F8B-3777-DF41-9247-64FC06158E1E}" name="Column2688" dataDxfId="13696"/>
    <tableColumn id="2689" xr3:uid="{2D8FEE41-A0C8-3F49-A92A-7F2C12CC3E6A}" name="Column2689" dataDxfId="13695"/>
    <tableColumn id="2690" xr3:uid="{53574454-B9D1-074E-839C-F1A9F4BEBFFC}" name="Column2690" dataDxfId="13694"/>
    <tableColumn id="2691" xr3:uid="{CC908592-0788-3B48-8699-94E875E9075F}" name="Column2691" dataDxfId="13693"/>
    <tableColumn id="2692" xr3:uid="{C76D5125-3FB0-2648-A279-7E47E304A26F}" name="Column2692" dataDxfId="13692"/>
    <tableColumn id="2693" xr3:uid="{7804A616-9CC4-CC4C-91FB-9D428B88E12E}" name="Column2693" dataDxfId="13691"/>
    <tableColumn id="2694" xr3:uid="{BC839144-CA3A-DF43-9616-C1D202844298}" name="Column2694" dataDxfId="13690"/>
    <tableColumn id="2695" xr3:uid="{A4B06688-E69D-9F42-9AD9-4279EA00371D}" name="Column2695" dataDxfId="13689"/>
    <tableColumn id="2696" xr3:uid="{70B2360C-F8C1-2140-8961-42E14B08DDB3}" name="Column2696" dataDxfId="13688"/>
    <tableColumn id="2697" xr3:uid="{9BFE8329-7503-9943-BE6E-303716979171}" name="Column2697" dataDxfId="13687"/>
    <tableColumn id="2698" xr3:uid="{5CFAA006-1020-E344-A52A-0BAE6A5E3AA1}" name="Column2698" dataDxfId="13686"/>
    <tableColumn id="2699" xr3:uid="{50181DC4-09EF-4E44-9EC1-3A6DFB1E82DC}" name="Column2699" dataDxfId="13685"/>
    <tableColumn id="2700" xr3:uid="{EC248FCC-546C-2B46-97F4-8E30609210AC}" name="Column2700" dataDxfId="13684"/>
    <tableColumn id="2701" xr3:uid="{69CD05D7-73F3-A644-BDEA-8594CBADC196}" name="Column2701" dataDxfId="13683"/>
    <tableColumn id="2702" xr3:uid="{C9D63995-6F90-EF4B-BE6D-45B9AD1A4B4A}" name="Column2702" dataDxfId="13682"/>
    <tableColumn id="2703" xr3:uid="{5D23D53E-E2D9-9147-99A9-668689A63016}" name="Column2703" dataDxfId="13681"/>
    <tableColumn id="2704" xr3:uid="{8FD3CA23-F72E-1C4B-B8A2-5C1337EC12E6}" name="Column2704" dataDxfId="13680"/>
    <tableColumn id="2705" xr3:uid="{9584418F-0EC3-1941-942A-A7E9DA1F2B93}" name="Column2705" dataDxfId="13679"/>
    <tableColumn id="2706" xr3:uid="{EF9CE629-F826-A14D-A037-13653BA962BE}" name="Column2706" dataDxfId="13678"/>
    <tableColumn id="2707" xr3:uid="{8C887B65-5452-CB4E-86E1-84E6BEE07555}" name="Column2707" dataDxfId="13677"/>
    <tableColumn id="2708" xr3:uid="{DD7BDB87-8BAA-0C4A-A9D1-956F1150A33C}" name="Column2708" dataDxfId="13676"/>
    <tableColumn id="2709" xr3:uid="{68E6EB98-DF96-B944-ABE2-73B790232C4D}" name="Column2709" dataDxfId="13675"/>
    <tableColumn id="2710" xr3:uid="{D5B37AEC-9E8C-C74E-91A1-C78DFDAE5EE9}" name="Column2710" dataDxfId="13674"/>
    <tableColumn id="2711" xr3:uid="{BA1E1F46-F490-0E42-9A3C-3D9B33DBBBC7}" name="Column2711" dataDxfId="13673"/>
    <tableColumn id="2712" xr3:uid="{6F208E37-11D7-CB4A-A3C5-10922754DC78}" name="Column2712" dataDxfId="13672"/>
    <tableColumn id="2713" xr3:uid="{546FE249-C92A-FD4E-9551-B9D0BCDB85AA}" name="Column2713" dataDxfId="13671"/>
    <tableColumn id="2714" xr3:uid="{132772F9-CBB3-A84C-8673-85CE96F21D9E}" name="Column2714" dataDxfId="13670"/>
    <tableColumn id="2715" xr3:uid="{7FB18B9E-82AB-B84A-AE20-B11CD90BE82B}" name="Column2715" dataDxfId="13669"/>
    <tableColumn id="2716" xr3:uid="{8EBD427D-5277-B74E-9BB2-F2EB29D9C57D}" name="Column2716" dataDxfId="13668"/>
    <tableColumn id="2717" xr3:uid="{9263EF8C-537D-1349-81D2-1B5F74909FFB}" name="Column2717" dataDxfId="13667"/>
    <tableColumn id="2718" xr3:uid="{694915C6-3D90-334B-811A-DB5F8D611544}" name="Column2718" dataDxfId="13666"/>
    <tableColumn id="2719" xr3:uid="{1108F975-C3FB-964A-8D0A-1B1FD4F3E029}" name="Column2719" dataDxfId="13665"/>
    <tableColumn id="2720" xr3:uid="{297FF199-0328-F149-97B2-F584E510CE05}" name="Column2720" dataDxfId="13664"/>
    <tableColumn id="2721" xr3:uid="{EEB7E1D1-0EC7-CE4B-AAE2-065A189DC9D4}" name="Column2721" dataDxfId="13663"/>
    <tableColumn id="2722" xr3:uid="{D23F63E6-3561-3A42-97CA-C6DFBBC29640}" name="Column2722" dataDxfId="13662"/>
    <tableColumn id="2723" xr3:uid="{A54BB2C6-4941-174B-A98E-6A0614BFC53F}" name="Column2723" dataDxfId="13661"/>
    <tableColumn id="2724" xr3:uid="{CFCA9AFC-2A85-8F4C-A44F-E8B44B48292A}" name="Column2724" dataDxfId="13660"/>
    <tableColumn id="2725" xr3:uid="{0A0A8643-B2F3-4E4B-AC1B-5F63D28E632D}" name="Column2725" dataDxfId="13659"/>
    <tableColumn id="2726" xr3:uid="{BBA00A72-4462-1345-B673-7C3B138B6096}" name="Column2726" dataDxfId="13658"/>
    <tableColumn id="2727" xr3:uid="{7F19BB4D-8222-5040-8F8A-2199D8007595}" name="Column2727" dataDxfId="13657"/>
    <tableColumn id="2728" xr3:uid="{436649BF-D8D9-D842-B811-301B2016C445}" name="Column2728" dataDxfId="13656"/>
    <tableColumn id="2729" xr3:uid="{00B5FBC0-46F9-C14E-82CC-DEC32BE2327F}" name="Column2729" dataDxfId="13655"/>
    <tableColumn id="2730" xr3:uid="{9F91F211-9F69-F24A-8892-8E99958382C2}" name="Column2730" dataDxfId="13654"/>
    <tableColumn id="2731" xr3:uid="{55DEAE0C-4F54-2B45-85D1-FEDD3F3EF11D}" name="Column2731" dataDxfId="13653"/>
    <tableColumn id="2732" xr3:uid="{BB6A6422-F09C-3E49-8EE3-3E7ADA2F7EA1}" name="Column2732" dataDxfId="13652"/>
    <tableColumn id="2733" xr3:uid="{13C80276-72B6-E94C-A6CF-5ED59C6AE776}" name="Column2733" dataDxfId="13651"/>
    <tableColumn id="2734" xr3:uid="{67A7D103-A800-CE40-8FAA-D1DD92817DB1}" name="Column2734" dataDxfId="13650"/>
    <tableColumn id="2735" xr3:uid="{2C9EC9AA-9C66-514D-A94B-7DEFEFC09E73}" name="Column2735" dataDxfId="13649"/>
    <tableColumn id="2736" xr3:uid="{684AEE5D-038C-444F-A30F-5C21D2522AE6}" name="Column2736" dataDxfId="13648"/>
    <tableColumn id="2737" xr3:uid="{6DF550F9-136E-DD4B-A31A-8A792E288ABC}" name="Column2737" dataDxfId="13647"/>
    <tableColumn id="2738" xr3:uid="{FC5AE8F4-E6FE-4642-8026-50245F951617}" name="Column2738" dataDxfId="13646"/>
    <tableColumn id="2739" xr3:uid="{C4BB46D5-BF35-DD44-BF0D-D727371EBD7D}" name="Column2739" dataDxfId="13645"/>
    <tableColumn id="2740" xr3:uid="{7AAAF577-7F7D-7E49-BFD2-1FDA208D244F}" name="Column2740" dataDxfId="13644"/>
    <tableColumn id="2741" xr3:uid="{5489B299-AD7D-7F45-BF36-FE27BA6746B4}" name="Column2741" dataDxfId="13643"/>
    <tableColumn id="2742" xr3:uid="{6B6EBFC7-777D-9C43-A867-9CE7977AFFCD}" name="Column2742" dataDxfId="13642"/>
    <tableColumn id="2743" xr3:uid="{4FF30F5B-9A90-2D4D-BE66-10F1FA94DF05}" name="Column2743" dataDxfId="13641"/>
    <tableColumn id="2744" xr3:uid="{2B148D01-A8C6-D742-9207-70B2D25FAADE}" name="Column2744" dataDxfId="13640"/>
    <tableColumn id="2745" xr3:uid="{313C7AF3-2FC6-B042-A61F-7E51AB23C8AC}" name="Column2745" dataDxfId="13639"/>
    <tableColumn id="2746" xr3:uid="{D2134709-08AB-524F-B3D7-0F555558FA09}" name="Column2746" dataDxfId="13638"/>
    <tableColumn id="2747" xr3:uid="{B165665F-5711-3348-B20F-370BAA3E2E49}" name="Column2747" dataDxfId="13637"/>
    <tableColumn id="2748" xr3:uid="{AF13E0FC-E2C9-E84B-A90F-3A530378F7F7}" name="Column2748" dataDxfId="13636"/>
    <tableColumn id="2749" xr3:uid="{79CBAA5F-752D-2F4E-9C59-5D9589A70846}" name="Column2749" dataDxfId="13635"/>
    <tableColumn id="2750" xr3:uid="{8D3AE4A2-360C-7343-9C90-C396C702E276}" name="Column2750" dataDxfId="13634"/>
    <tableColumn id="2751" xr3:uid="{161BA196-F77F-CC42-8D6C-6A151B6AEC31}" name="Column2751" dataDxfId="13633"/>
    <tableColumn id="2752" xr3:uid="{79849BD6-48A9-4C44-86F6-12D3F4DAA631}" name="Column2752" dataDxfId="13632"/>
    <tableColumn id="2753" xr3:uid="{84AA5A93-E116-BD45-A3DC-7963D50379DE}" name="Column2753" dataDxfId="13631"/>
    <tableColumn id="2754" xr3:uid="{EA8E1D23-870F-6A4D-94BE-F90737464F15}" name="Column2754" dataDxfId="13630"/>
    <tableColumn id="2755" xr3:uid="{BA38E009-AF5D-D14E-ACF1-654638B730A0}" name="Column2755" dataDxfId="13629"/>
    <tableColumn id="2756" xr3:uid="{A4ACA35E-788E-0147-A697-33A7F50294FA}" name="Column2756" dataDxfId="13628"/>
    <tableColumn id="2757" xr3:uid="{EC87C5C7-91AF-5B48-B2CB-9921E0B41547}" name="Column2757" dataDxfId="13627"/>
    <tableColumn id="2758" xr3:uid="{3E9721A7-DCD1-B64D-A213-052063BBD0BE}" name="Column2758" dataDxfId="13626"/>
    <tableColumn id="2759" xr3:uid="{1CC86EA5-7FEF-A843-AA61-F95598380D20}" name="Column2759" dataDxfId="13625"/>
    <tableColumn id="2760" xr3:uid="{D94AC34B-947C-5744-B7FE-7B10DD2D0B82}" name="Column2760" dataDxfId="13624"/>
    <tableColumn id="2761" xr3:uid="{1AFDE5A0-B23A-9642-A0E9-58171F9A4265}" name="Column2761" dataDxfId="13623"/>
    <tableColumn id="2762" xr3:uid="{A9B5CF66-7A9C-7947-83B8-FF3029581104}" name="Column2762" dataDxfId="13622"/>
    <tableColumn id="2763" xr3:uid="{1F24C387-34E8-DA40-8FB9-6A9EE99B80E9}" name="Column2763" dataDxfId="13621"/>
    <tableColumn id="2764" xr3:uid="{AC4CE588-F228-4F4D-8209-DB9CD914988E}" name="Column2764" dataDxfId="13620"/>
    <tableColumn id="2765" xr3:uid="{F4638EDD-E5A8-0145-A0C1-185A2BB019EE}" name="Column2765" dataDxfId="13619"/>
    <tableColumn id="2766" xr3:uid="{F398B31D-DBBA-BB4D-81CE-0B7FF57D044A}" name="Column2766" dataDxfId="13618"/>
    <tableColumn id="2767" xr3:uid="{BE356989-3D5B-9B43-97C2-9C40CBA06A63}" name="Column2767" dataDxfId="13617"/>
    <tableColumn id="2768" xr3:uid="{390C0A3B-872D-ED4B-B637-C437A4B797DE}" name="Column2768" dataDxfId="13616"/>
    <tableColumn id="2769" xr3:uid="{76C073E7-3398-8840-B478-63F52FE28E34}" name="Column2769" dataDxfId="13615"/>
    <tableColumn id="2770" xr3:uid="{13BDBF15-3D30-2B4B-B5CB-D9B501C13BF8}" name="Column2770" dataDxfId="13614"/>
    <tableColumn id="2771" xr3:uid="{1F209037-93CD-3A48-AC1D-572457417A11}" name="Column2771" dataDxfId="13613"/>
    <tableColumn id="2772" xr3:uid="{B3893A59-157A-CA44-BEFC-13725BD2E5AC}" name="Column2772" dataDxfId="13612"/>
    <tableColumn id="2773" xr3:uid="{82247EDE-F017-5847-8BF0-58517B88FC62}" name="Column2773" dataDxfId="13611"/>
    <tableColumn id="2774" xr3:uid="{1B86A528-A8D8-CA4D-9426-A424974CDC41}" name="Column2774" dataDxfId="13610"/>
    <tableColumn id="2775" xr3:uid="{F190B980-263C-CD4C-AB81-0315EA58EC24}" name="Column2775" dataDxfId="13609"/>
    <tableColumn id="2776" xr3:uid="{BCF7FEEB-C068-8043-B4A5-2E945B18B9EE}" name="Column2776" dataDxfId="13608"/>
    <tableColumn id="2777" xr3:uid="{3C984763-77E9-AF46-A655-E3FD6D64EF33}" name="Column2777" dataDxfId="13607"/>
    <tableColumn id="2778" xr3:uid="{8788FC31-AE31-CA42-98F3-5BF8312923F4}" name="Column2778" dataDxfId="13606"/>
    <tableColumn id="2779" xr3:uid="{5AB552C2-DA1C-B44F-8DD4-1E2130CA7A0B}" name="Column2779" dataDxfId="13605"/>
    <tableColumn id="2780" xr3:uid="{1E0604B9-4345-6249-94FF-F09BE6D98C97}" name="Column2780" dataDxfId="13604"/>
    <tableColumn id="2781" xr3:uid="{024687A3-EE6F-B840-88F1-E62DA718FD72}" name="Column2781" dataDxfId="13603"/>
    <tableColumn id="2782" xr3:uid="{160FE1BB-72FC-F342-87BE-A10846F75445}" name="Column2782" dataDxfId="13602"/>
    <tableColumn id="2783" xr3:uid="{C9E63C2F-C24C-824F-A0C8-3A6E7B2000A4}" name="Column2783" dataDxfId="13601"/>
    <tableColumn id="2784" xr3:uid="{D55401B8-042B-4541-BEF0-D4A4EC24FF45}" name="Column2784" dataDxfId="13600"/>
    <tableColumn id="2785" xr3:uid="{6D36C116-8889-174A-8559-24CE3ED8DE73}" name="Column2785" dataDxfId="13599"/>
    <tableColumn id="2786" xr3:uid="{0C5EBD89-92B7-F848-B96F-D6034342EE80}" name="Column2786" dataDxfId="13598"/>
    <tableColumn id="2787" xr3:uid="{7A6ED820-45CB-9E49-A812-11ECA5CC2BC2}" name="Column2787" dataDxfId="13597"/>
    <tableColumn id="2788" xr3:uid="{7494E0A2-B1D8-6445-A300-E7C6941BD256}" name="Column2788" dataDxfId="13596"/>
    <tableColumn id="2789" xr3:uid="{6A10CD4D-1EB5-B743-98A7-BF6729E99223}" name="Column2789" dataDxfId="13595"/>
    <tableColumn id="2790" xr3:uid="{53482651-86B2-2F43-A15C-20F6AC59F009}" name="Column2790" dataDxfId="13594"/>
    <tableColumn id="2791" xr3:uid="{1A2F3725-4554-5443-B1A9-DA0F07EA266E}" name="Column2791" dataDxfId="13593"/>
    <tableColumn id="2792" xr3:uid="{D4446972-1B49-CC44-8847-474AF8653274}" name="Column2792" dataDxfId="13592"/>
    <tableColumn id="2793" xr3:uid="{07A6AE62-478D-F548-91A1-7B38891D1334}" name="Column2793" dataDxfId="13591"/>
    <tableColumn id="2794" xr3:uid="{2383A273-B9B3-3E4B-98E0-A87F583AD477}" name="Column2794" dataDxfId="13590"/>
    <tableColumn id="2795" xr3:uid="{3E35EBAE-7F85-3D45-9ECB-8C206C5042D8}" name="Column2795" dataDxfId="13589"/>
    <tableColumn id="2796" xr3:uid="{1DB96197-03AB-584F-B50B-82D2B4F3B0E4}" name="Column2796" dataDxfId="13588"/>
    <tableColumn id="2797" xr3:uid="{EBEA69A0-FB4B-8949-8CDE-5C580A2C71D4}" name="Column2797" dataDxfId="13587"/>
    <tableColumn id="2798" xr3:uid="{FED277F7-4612-964B-AF08-1BE61A64989F}" name="Column2798" dataDxfId="13586"/>
    <tableColumn id="2799" xr3:uid="{E31D3FB7-CDE1-6942-A44D-9CD4A9DF8A28}" name="Column2799" dataDxfId="13585"/>
    <tableColumn id="2800" xr3:uid="{3BF1EEF5-5BBC-C048-A7AA-5C774D9ABA67}" name="Column2800" dataDxfId="13584"/>
    <tableColumn id="2801" xr3:uid="{CF4D7056-DC96-D346-AE97-37E3D25B2743}" name="Column2801" dataDxfId="13583"/>
    <tableColumn id="2802" xr3:uid="{CA6B3873-E37F-7049-BD7B-DDCB560B25F0}" name="Column2802" dataDxfId="13582"/>
    <tableColumn id="2803" xr3:uid="{92A72F07-08B6-CB45-90A8-A40703D3E6A4}" name="Column2803" dataDxfId="13581"/>
    <tableColumn id="2804" xr3:uid="{BC408E8D-E788-834C-B24A-812449E1F341}" name="Column2804" dataDxfId="13580"/>
    <tableColumn id="2805" xr3:uid="{BE921B40-3873-2D47-A8BA-0F66B599B31C}" name="Column2805" dataDxfId="13579"/>
    <tableColumn id="2806" xr3:uid="{3B5F6E73-99EB-0042-8EAC-C438C18AFC94}" name="Column2806" dataDxfId="13578"/>
    <tableColumn id="2807" xr3:uid="{8F8DFFDC-DAD4-6642-B651-568425E24F46}" name="Column2807" dataDxfId="13577"/>
    <tableColumn id="2808" xr3:uid="{A832D767-9CB8-3B48-8DF0-A0FCCBA01C58}" name="Column2808" dataDxfId="13576"/>
    <tableColumn id="2809" xr3:uid="{3092050C-20C3-B840-BC3C-DD303A3FDE3B}" name="Column2809" dataDxfId="13575"/>
    <tableColumn id="2810" xr3:uid="{2986A691-63D7-1041-AF1D-1BE9F23C565A}" name="Column2810" dataDxfId="13574"/>
    <tableColumn id="2811" xr3:uid="{DE6098D1-DC3B-0340-9DD6-76900E2E87B2}" name="Column2811" dataDxfId="13573"/>
    <tableColumn id="2812" xr3:uid="{AAF0930D-25EF-844F-B7B4-9530E5340DCA}" name="Column2812" dataDxfId="13572"/>
    <tableColumn id="2813" xr3:uid="{1E589940-5D07-8A44-B78A-E1690D2FA9CC}" name="Column2813" dataDxfId="13571"/>
    <tableColumn id="2814" xr3:uid="{85FEE1EF-F517-B54A-848E-CE816C4E94FA}" name="Column2814" dataDxfId="13570"/>
    <tableColumn id="2815" xr3:uid="{DBA0E0B5-EF05-8D43-9557-C80B7E18DC3B}" name="Column2815" dataDxfId="13569"/>
    <tableColumn id="2816" xr3:uid="{91EE76CF-4BD0-2045-9623-9B539ADED8A6}" name="Column2816" dataDxfId="13568"/>
    <tableColumn id="2817" xr3:uid="{1D1767B1-170C-F841-B5BB-B448D71D2114}" name="Column2817" dataDxfId="13567"/>
    <tableColumn id="2818" xr3:uid="{F059028B-1F28-FA45-9A76-7F3704A21049}" name="Column2818" dataDxfId="13566"/>
    <tableColumn id="2819" xr3:uid="{0867FF8D-8496-DE46-BFDD-FF7281754557}" name="Column2819" dataDxfId="13565"/>
    <tableColumn id="2820" xr3:uid="{3E117038-DE66-F84E-A5A6-91B46BC6A97D}" name="Column2820" dataDxfId="13564"/>
    <tableColumn id="2821" xr3:uid="{AF24950A-4D6B-8942-A461-E827AAC97F4F}" name="Column2821" dataDxfId="13563"/>
    <tableColumn id="2822" xr3:uid="{E1ADCB77-1215-0141-B810-3857F465EF7C}" name="Column2822" dataDxfId="13562"/>
    <tableColumn id="2823" xr3:uid="{8FFC9727-90A6-5E4D-9BAB-88C8C5B6A689}" name="Column2823" dataDxfId="13561"/>
    <tableColumn id="2824" xr3:uid="{F387E2B7-7D11-4043-9DC4-7463B045721C}" name="Column2824" dataDxfId="13560"/>
    <tableColumn id="2825" xr3:uid="{7225D0BD-C509-0B47-BCFC-388C248F6694}" name="Column2825" dataDxfId="13559"/>
    <tableColumn id="2826" xr3:uid="{EB630E3E-1631-284F-80F9-915D5C5073BE}" name="Column2826" dataDxfId="13558"/>
    <tableColumn id="2827" xr3:uid="{E538A2C6-FC02-AD49-B4D3-916257E375A4}" name="Column2827" dataDxfId="13557"/>
    <tableColumn id="2828" xr3:uid="{FC74DC85-5784-F14F-BE0E-BB24F6D9B89A}" name="Column2828" dataDxfId="13556"/>
    <tableColumn id="2829" xr3:uid="{CBDB2839-FB3F-974C-B9D4-A1CE47E2862E}" name="Column2829" dataDxfId="13555"/>
    <tableColumn id="2830" xr3:uid="{BB442935-9EEE-C045-89DB-F3077573BDEE}" name="Column2830" dataDxfId="13554"/>
    <tableColumn id="2831" xr3:uid="{83180AD4-FAC2-2F4B-AC94-C2EF0E60B449}" name="Column2831" dataDxfId="13553"/>
    <tableColumn id="2832" xr3:uid="{1FE048FB-8012-9A47-9620-5EE598A398F5}" name="Column2832" dataDxfId="13552"/>
    <tableColumn id="2833" xr3:uid="{C915153F-D17C-FD48-81BB-EBFD42E0DA3A}" name="Column2833" dataDxfId="13551"/>
    <tableColumn id="2834" xr3:uid="{F012CD89-F4BF-D44A-B383-8E0AF2E41F80}" name="Column2834" dataDxfId="13550"/>
    <tableColumn id="2835" xr3:uid="{7F81C0B4-39D0-9044-9500-27AA807B09D1}" name="Column2835" dataDxfId="13549"/>
    <tableColumn id="2836" xr3:uid="{98F26A8B-652E-B042-A440-6504F2596421}" name="Column2836" dataDxfId="13548"/>
    <tableColumn id="2837" xr3:uid="{28FAD084-8582-F443-8715-F8FBE5F18D03}" name="Column2837" dataDxfId="13547"/>
    <tableColumn id="2838" xr3:uid="{CA81FE3F-2E0B-D643-A66E-1503B6BCFB45}" name="Column2838" dataDxfId="13546"/>
    <tableColumn id="2839" xr3:uid="{17A3A362-223F-E649-A9C6-A158E20D5B0C}" name="Column2839" dataDxfId="13545"/>
    <tableColumn id="2840" xr3:uid="{37F33716-672C-B747-B452-4656FCF51567}" name="Column2840" dataDxfId="13544"/>
    <tableColumn id="2841" xr3:uid="{CDDAFDCF-FCED-0C46-8695-A93B5E85F53F}" name="Column2841" dataDxfId="13543"/>
    <tableColumn id="2842" xr3:uid="{D30276F4-51E4-7243-8670-E70CBA52F73D}" name="Column2842" dataDxfId="13542"/>
    <tableColumn id="2843" xr3:uid="{44443C90-AD4D-5241-93C9-1732EF0499CF}" name="Column2843" dataDxfId="13541"/>
    <tableColumn id="2844" xr3:uid="{6F3CC41B-965F-E241-AD81-8ABEF40180CF}" name="Column2844" dataDxfId="13540"/>
    <tableColumn id="2845" xr3:uid="{C09BA0E5-4DC9-3849-96D0-D1BB7CF6D78A}" name="Column2845" dataDxfId="13539"/>
    <tableColumn id="2846" xr3:uid="{76D783E6-4CC3-7448-A95A-AD840488B710}" name="Column2846" dataDxfId="13538"/>
    <tableColumn id="2847" xr3:uid="{CCF61501-6FC3-8E4D-8FF2-1A7D51CA9229}" name="Column2847" dataDxfId="13537"/>
    <tableColumn id="2848" xr3:uid="{16D6B06F-6DC1-8E41-A339-A4FE5EB24311}" name="Column2848" dataDxfId="13536"/>
    <tableColumn id="2849" xr3:uid="{0029EE6F-7183-F046-8A45-9A51939711D3}" name="Column2849" dataDxfId="13535"/>
    <tableColumn id="2850" xr3:uid="{FC7044D7-7EE0-FE46-9DC4-8FA3D3576171}" name="Column2850" dataDxfId="13534"/>
    <tableColumn id="2851" xr3:uid="{D6FCEA10-2689-104D-9D2C-31CD0007A081}" name="Column2851" dataDxfId="13533"/>
    <tableColumn id="2852" xr3:uid="{F6CDC806-D3EB-EF4C-9F8C-64B158A41800}" name="Column2852" dataDxfId="13532"/>
    <tableColumn id="2853" xr3:uid="{0269BCB9-25C5-9349-AB33-8954DBDB6716}" name="Column2853" dataDxfId="13531"/>
    <tableColumn id="2854" xr3:uid="{9970047F-8077-B64C-9B5F-516F3843DF31}" name="Column2854" dataDxfId="13530"/>
    <tableColumn id="2855" xr3:uid="{9E378554-D8D4-6045-BAA5-CE60A622B788}" name="Column2855" dataDxfId="13529"/>
    <tableColumn id="2856" xr3:uid="{35F38803-4C4D-4648-8401-0EB496EF684B}" name="Column2856" dataDxfId="13528"/>
    <tableColumn id="2857" xr3:uid="{E81C63EB-FA31-D943-B571-DA7CA42D1315}" name="Column2857" dataDxfId="13527"/>
    <tableColumn id="2858" xr3:uid="{3924161D-7A1B-854D-9275-379419D4A4CC}" name="Column2858" dataDxfId="13526"/>
    <tableColumn id="2859" xr3:uid="{FEB97522-A149-8C4C-813F-BE4990D1519E}" name="Column2859" dataDxfId="13525"/>
    <tableColumn id="2860" xr3:uid="{05DBBB23-5A08-DE44-B6EC-5C02319BA78D}" name="Column2860" dataDxfId="13524"/>
    <tableColumn id="2861" xr3:uid="{9A4AA834-D086-1344-B2AD-6B658232679F}" name="Column2861" dataDxfId="13523"/>
    <tableColumn id="2862" xr3:uid="{9C87E539-0118-DD44-A4C8-006DE7BECA33}" name="Column2862" dataDxfId="13522"/>
    <tableColumn id="2863" xr3:uid="{BAB261B9-CE55-7A48-B48A-F2C3442852AC}" name="Column2863" dataDxfId="13521"/>
    <tableColumn id="2864" xr3:uid="{5DFE1DF5-18DC-B942-ABE6-81808AD4DC04}" name="Column2864" dataDxfId="13520"/>
    <tableColumn id="2865" xr3:uid="{BC95438A-119B-EF49-BCC8-597A5CFB05B9}" name="Column2865" dataDxfId="13519"/>
    <tableColumn id="2866" xr3:uid="{C74F0AD5-86C9-4542-89A9-7CF89D70BE0F}" name="Column2866" dataDxfId="13518"/>
    <tableColumn id="2867" xr3:uid="{4FE5CC5C-5A6F-F04D-889C-487BE3324065}" name="Column2867" dataDxfId="13517"/>
    <tableColumn id="2868" xr3:uid="{629F0A93-F8CF-E642-AC97-3D90AC565DE3}" name="Column2868" dataDxfId="13516"/>
    <tableColumn id="2869" xr3:uid="{77FD5269-C7CC-AB4A-8AB2-CFF61217AE68}" name="Column2869" dataDxfId="13515"/>
    <tableColumn id="2870" xr3:uid="{3DF800D8-9F5B-BE45-A8EB-C8893B54E40E}" name="Column2870" dataDxfId="13514"/>
    <tableColumn id="2871" xr3:uid="{112E0104-1D8B-C649-9A7F-A0B37029C5F2}" name="Column2871" dataDxfId="13513"/>
    <tableColumn id="2872" xr3:uid="{48FE6547-9694-3E44-806B-6FFB696B54D4}" name="Column2872" dataDxfId="13512"/>
    <tableColumn id="2873" xr3:uid="{7A9A02F1-12D8-F24A-B2B9-ECACD0419DC3}" name="Column2873" dataDxfId="13511"/>
    <tableColumn id="2874" xr3:uid="{5047488E-2B85-9447-8703-9F48EC681C49}" name="Column2874" dataDxfId="13510"/>
    <tableColumn id="2875" xr3:uid="{00589424-AD0C-3F45-AFF4-FC36F7FCA003}" name="Column2875" dataDxfId="13509"/>
    <tableColumn id="2876" xr3:uid="{DF94E584-E26C-284D-889A-2434FBFA1190}" name="Column2876" dataDxfId="13508"/>
    <tableColumn id="2877" xr3:uid="{49E88C59-5677-494D-B922-598A089FCAE9}" name="Column2877" dataDxfId="13507"/>
    <tableColumn id="2878" xr3:uid="{9CB1AE87-51CB-E74C-BE15-C1ADC8130182}" name="Column2878" dataDxfId="13506"/>
    <tableColumn id="2879" xr3:uid="{2D589B6F-9C25-EF46-AB92-0F9247AA4222}" name="Column2879" dataDxfId="13505"/>
    <tableColumn id="2880" xr3:uid="{7FB56F01-A5D3-5D44-9FD2-31FAB97765A8}" name="Column2880" dataDxfId="13504"/>
    <tableColumn id="2881" xr3:uid="{54C07389-42AA-4D44-857E-DC5B0FA50F86}" name="Column2881" dataDxfId="13503"/>
    <tableColumn id="2882" xr3:uid="{45527F36-6387-2C40-A140-343B00A0B10E}" name="Column2882" dataDxfId="13502"/>
    <tableColumn id="2883" xr3:uid="{B4DE9395-23D1-034F-B011-B411029082A6}" name="Column2883" dataDxfId="13501"/>
    <tableColumn id="2884" xr3:uid="{35D07FBA-66E6-F747-BFA6-A99378E5B171}" name="Column2884" dataDxfId="13500"/>
    <tableColumn id="2885" xr3:uid="{DDBAA554-C283-C449-AC8E-A3164DDBD618}" name="Column2885" dataDxfId="13499"/>
    <tableColumn id="2886" xr3:uid="{55973FE5-0475-E448-99F2-18E1F50C1254}" name="Column2886" dataDxfId="13498"/>
    <tableColumn id="2887" xr3:uid="{FCEB5ABE-18A3-7F49-BD90-940A075E2859}" name="Column2887" dataDxfId="13497"/>
    <tableColumn id="2888" xr3:uid="{8DF04561-E1B5-AD4C-8316-C5B264AD5570}" name="Column2888" dataDxfId="13496"/>
    <tableColumn id="2889" xr3:uid="{750494F0-3661-FA4C-9381-ADBE1F61FB35}" name="Column2889" dataDxfId="13495"/>
    <tableColumn id="2890" xr3:uid="{C69DAB74-4A7D-7E42-80ED-77E75CED6C12}" name="Column2890" dataDxfId="13494"/>
    <tableColumn id="2891" xr3:uid="{6EB5EB31-DC4F-F948-9DE0-D902D5524A60}" name="Column2891" dataDxfId="13493"/>
    <tableColumn id="2892" xr3:uid="{A6BFC5FA-EE0F-1540-B8D8-86C41773FD08}" name="Column2892" dataDxfId="13492"/>
    <tableColumn id="2893" xr3:uid="{78DDDC7B-2A68-634A-862D-2572AB08D285}" name="Column2893" dataDxfId="13491"/>
    <tableColumn id="2894" xr3:uid="{6D50AAA9-2BF6-BC4C-A26F-F90136EC7ACA}" name="Column2894" dataDxfId="13490"/>
    <tableColumn id="2895" xr3:uid="{D147B932-A8C9-AB48-A689-8EE282629BA0}" name="Column2895" dataDxfId="13489"/>
    <tableColumn id="2896" xr3:uid="{C10D889F-29D3-4F49-B8C3-E9DC5FB644D9}" name="Column2896" dataDxfId="13488"/>
    <tableColumn id="2897" xr3:uid="{0278A968-D355-3842-AF8B-CA2172F230E5}" name="Column2897" dataDxfId="13487"/>
    <tableColumn id="2898" xr3:uid="{53662DF0-D8E8-D844-997E-FE2238C6E811}" name="Column2898" dataDxfId="13486"/>
    <tableColumn id="2899" xr3:uid="{14B9771D-2485-EB45-B774-9B8A756D8C6D}" name="Column2899" dataDxfId="13485"/>
    <tableColumn id="2900" xr3:uid="{179723DB-C792-CD4C-BC3C-43FEFFC42237}" name="Column2900" dataDxfId="13484"/>
    <tableColumn id="2901" xr3:uid="{55141146-515E-DA4B-8214-6300BFFA36C2}" name="Column2901" dataDxfId="13483"/>
    <tableColumn id="2902" xr3:uid="{1A0CE1C9-033B-B24C-9D51-D5C98ED22CD2}" name="Column2902" dataDxfId="13482"/>
    <tableColumn id="2903" xr3:uid="{4149D6E2-9719-2742-A4AE-1C1A933E21E4}" name="Column2903" dataDxfId="13481"/>
    <tableColumn id="2904" xr3:uid="{0E6F0917-0829-2343-9BD1-C5DB9E5C6155}" name="Column2904" dataDxfId="13480"/>
    <tableColumn id="2905" xr3:uid="{C64EAD65-9896-DA43-82C7-5ECECCFF037A}" name="Column2905" dataDxfId="13479"/>
    <tableColumn id="2906" xr3:uid="{B19606C2-8695-7A4B-B959-26FE8A490B8A}" name="Column2906" dataDxfId="13478"/>
    <tableColumn id="2907" xr3:uid="{9475876C-5D1C-EF44-8382-DB8246E59FF5}" name="Column2907" dataDxfId="13477"/>
    <tableColumn id="2908" xr3:uid="{CEF4B185-C217-0148-99F1-1D3F9B5708E9}" name="Column2908" dataDxfId="13476"/>
    <tableColumn id="2909" xr3:uid="{253F08FC-8434-5245-A653-73FF9DA6D694}" name="Column2909" dataDxfId="13475"/>
    <tableColumn id="2910" xr3:uid="{F1CE7F26-6071-E341-88EB-3C57213EB96E}" name="Column2910" dataDxfId="13474"/>
    <tableColumn id="2911" xr3:uid="{43F0BF33-B5EC-E740-9446-913049FCDD77}" name="Column2911" dataDxfId="13473"/>
    <tableColumn id="2912" xr3:uid="{44B327F6-363F-024D-80FC-7D189AFDEE28}" name="Column2912" dataDxfId="13472"/>
    <tableColumn id="2913" xr3:uid="{0D7CC8FF-82C4-A144-89E7-DA5312986CF0}" name="Column2913" dataDxfId="13471"/>
    <tableColumn id="2914" xr3:uid="{A7DE9323-2052-0540-AC4B-F82C4E2680FA}" name="Column2914" dataDxfId="13470"/>
    <tableColumn id="2915" xr3:uid="{C5EE973F-5EC3-2947-9549-723567A7224D}" name="Column2915" dataDxfId="13469"/>
    <tableColumn id="2916" xr3:uid="{16ECD45C-BE8E-9844-96B4-A856815C8F2C}" name="Column2916" dataDxfId="13468"/>
    <tableColumn id="2917" xr3:uid="{D171C3DD-21FC-2647-9AD4-F7A06196307D}" name="Column2917" dataDxfId="13467"/>
    <tableColumn id="2918" xr3:uid="{B8C1015F-1C3C-9440-81B5-80B2CB4E98C2}" name="Column2918" dataDxfId="13466"/>
    <tableColumn id="2919" xr3:uid="{6F19E093-8161-354D-8C3E-5448BD99B8A7}" name="Column2919" dataDxfId="13465"/>
    <tableColumn id="2920" xr3:uid="{375217D4-C8DA-F74A-ADD0-09C9BBD0AB0A}" name="Column2920" dataDxfId="13464"/>
    <tableColumn id="2921" xr3:uid="{FB3E8A99-9204-C14A-840B-7514468C7124}" name="Column2921" dataDxfId="13463"/>
    <tableColumn id="2922" xr3:uid="{5B7EB93F-BD8F-4547-9EE1-12F699C966F7}" name="Column2922" dataDxfId="13462"/>
    <tableColumn id="2923" xr3:uid="{944083C1-D939-1341-9F2F-21CBA03225A2}" name="Column2923" dataDxfId="13461"/>
    <tableColumn id="2924" xr3:uid="{6C381BF0-DB70-5B4C-BEC9-FA3BD42B5368}" name="Column2924" dataDxfId="13460"/>
    <tableColumn id="2925" xr3:uid="{F53A8650-EBF5-5F41-A440-B7B5674D8ED9}" name="Column2925" dataDxfId="13459"/>
    <tableColumn id="2926" xr3:uid="{13F69DFE-6323-EA40-B4FD-88BFFF7C43D9}" name="Column2926" dataDxfId="13458"/>
    <tableColumn id="2927" xr3:uid="{9824C2CF-6A42-A94F-A8D6-89461DEF1057}" name="Column2927" dataDxfId="13457"/>
    <tableColumn id="2928" xr3:uid="{D175496F-E39C-B04F-8783-2780CB6A3276}" name="Column2928" dataDxfId="13456"/>
    <tableColumn id="2929" xr3:uid="{A4788189-7564-5147-944A-693135ED2472}" name="Column2929" dataDxfId="13455"/>
    <tableColumn id="2930" xr3:uid="{2E0D063E-CD84-1D47-A3A7-42197946502E}" name="Column2930" dataDxfId="13454"/>
    <tableColumn id="2931" xr3:uid="{5AE94FA6-DEB1-5340-9CCA-7130BE1074DF}" name="Column2931" dataDxfId="13453"/>
    <tableColumn id="2932" xr3:uid="{3C2FFB80-0DCF-1C40-948B-DDD025E3F79A}" name="Column2932" dataDxfId="13452"/>
    <tableColumn id="2933" xr3:uid="{DE09CDF7-E781-D64F-B873-6C9AEF7A30E5}" name="Column2933" dataDxfId="13451"/>
    <tableColumn id="2934" xr3:uid="{9122A906-8C7D-3249-8ADC-56E2D30DF93F}" name="Column2934" dataDxfId="13450"/>
    <tableColumn id="2935" xr3:uid="{FC122957-E557-D745-901C-152A13426116}" name="Column2935" dataDxfId="13449"/>
    <tableColumn id="2936" xr3:uid="{7919159A-DFBB-E84E-BD70-4D2460931047}" name="Column2936" dataDxfId="13448"/>
    <tableColumn id="2937" xr3:uid="{AF683D25-E9AA-BB44-89CD-747AFD53A922}" name="Column2937" dataDxfId="13447"/>
    <tableColumn id="2938" xr3:uid="{A923606F-B3AB-BB4A-9FD0-223EB8FE0F84}" name="Column2938" dataDxfId="13446"/>
    <tableColumn id="2939" xr3:uid="{62135996-AD9A-3E43-B292-EE961C0D6AC1}" name="Column2939" dataDxfId="13445"/>
    <tableColumn id="2940" xr3:uid="{141F3C96-0AFB-F946-9531-56A57B06F376}" name="Column2940" dataDxfId="13444"/>
    <tableColumn id="2941" xr3:uid="{289F4277-0A73-C144-A2D8-5C3B415AF74E}" name="Column2941" dataDxfId="13443"/>
    <tableColumn id="2942" xr3:uid="{807A92FB-2D4F-6948-8742-EEE45BF629AC}" name="Column2942" dataDxfId="13442"/>
    <tableColumn id="2943" xr3:uid="{2FB71CF8-B7E3-D846-8F29-BBC5F1FFDDD6}" name="Column2943" dataDxfId="13441"/>
    <tableColumn id="2944" xr3:uid="{E6DE65BB-73B1-C345-8DD9-B6AC4EE67C14}" name="Column2944" dataDxfId="13440"/>
    <tableColumn id="2945" xr3:uid="{3B96C341-F4C5-AE42-BCF8-33BA5508EE46}" name="Column2945" dataDxfId="13439"/>
    <tableColumn id="2946" xr3:uid="{BEDC3991-73F6-B54B-81FA-A1EAD6BFDDBF}" name="Column2946" dataDxfId="13438"/>
    <tableColumn id="2947" xr3:uid="{044D0A38-B668-D54F-8F65-27BEA5E215FC}" name="Column2947" dataDxfId="13437"/>
    <tableColumn id="2948" xr3:uid="{2EC3CD84-17DF-824C-9296-8F533E9114BF}" name="Column2948" dataDxfId="13436"/>
    <tableColumn id="2949" xr3:uid="{BFFD8BB7-E0F3-934D-8A27-68C243ACAA01}" name="Column2949" dataDxfId="13435"/>
    <tableColumn id="2950" xr3:uid="{A7184898-2A15-8640-9BD5-483FF3466D75}" name="Column2950" dataDxfId="13434"/>
    <tableColumn id="2951" xr3:uid="{FF6D7862-8E81-5944-969B-657186442EB9}" name="Column2951" dataDxfId="13433"/>
    <tableColumn id="2952" xr3:uid="{AD4E8955-9795-8140-A624-31844E00E320}" name="Column2952" dataDxfId="13432"/>
    <tableColumn id="2953" xr3:uid="{E9CFF224-1FC3-0149-94D6-2D6653BEA82D}" name="Column2953" dataDxfId="13431"/>
    <tableColumn id="2954" xr3:uid="{CAEA1FF3-5DD8-934F-BB86-05745158BE39}" name="Column2954" dataDxfId="13430"/>
    <tableColumn id="2955" xr3:uid="{A319D452-4165-5542-900A-DCCCCE9B1277}" name="Column2955" dataDxfId="13429"/>
    <tableColumn id="2956" xr3:uid="{549A2E27-81E6-2846-BD4D-9A9481876273}" name="Column2956" dataDxfId="13428"/>
    <tableColumn id="2957" xr3:uid="{CB103084-FA5B-9142-9680-83E8B4FBF4CE}" name="Column2957" dataDxfId="13427"/>
    <tableColumn id="2958" xr3:uid="{1A602384-537B-274B-B387-EA4225725990}" name="Column2958" dataDxfId="13426"/>
    <tableColumn id="2959" xr3:uid="{E4AD8893-3542-2E40-B709-6CCB6C677E09}" name="Column2959" dataDxfId="13425"/>
    <tableColumn id="2960" xr3:uid="{CE7A37D7-6110-D545-9C86-B8CDBF0D0D26}" name="Column2960" dataDxfId="13424"/>
    <tableColumn id="2961" xr3:uid="{0BFEFCA3-B4D5-174A-91D6-108A3DC97764}" name="Column2961" dataDxfId="13423"/>
    <tableColumn id="2962" xr3:uid="{D542D61E-FF84-2C4A-8A02-85EEBCA6AAA7}" name="Column2962" dataDxfId="13422"/>
    <tableColumn id="2963" xr3:uid="{7C2C6C06-2094-E94F-AFA5-E2EB1191E402}" name="Column2963" dataDxfId="13421"/>
    <tableColumn id="2964" xr3:uid="{86BAB235-D1FC-794B-BBE4-E3C74E81B132}" name="Column2964" dataDxfId="13420"/>
    <tableColumn id="2965" xr3:uid="{0A15FE89-42A4-4444-B26B-C7DC1B42F31B}" name="Column2965" dataDxfId="13419"/>
    <tableColumn id="2966" xr3:uid="{2678F5C0-5C21-1549-A19C-5CC38A090ACD}" name="Column2966" dataDxfId="13418"/>
    <tableColumn id="2967" xr3:uid="{76F2207E-48BD-DE4B-B894-C7221787E9BA}" name="Column2967" dataDxfId="13417"/>
    <tableColumn id="2968" xr3:uid="{057AEB80-D4EF-1C41-8D06-7006296953A0}" name="Column2968" dataDxfId="13416"/>
    <tableColumn id="2969" xr3:uid="{56A1D48D-8D45-C44E-A1AF-1B20BDB60BE5}" name="Column2969" dataDxfId="13415"/>
    <tableColumn id="2970" xr3:uid="{B1D0ABE6-6682-7E47-A61D-E4C10997340A}" name="Column2970" dataDxfId="13414"/>
    <tableColumn id="2971" xr3:uid="{50983E80-7C6D-4643-B716-72AC4661EF8F}" name="Column2971" dataDxfId="13413"/>
    <tableColumn id="2972" xr3:uid="{AA936D2E-AEB1-0F4C-85B2-4A445DE7B383}" name="Column2972" dataDxfId="13412"/>
    <tableColumn id="2973" xr3:uid="{E775F198-5E67-F945-B36E-C634D596AA8E}" name="Column2973" dataDxfId="13411"/>
    <tableColumn id="2974" xr3:uid="{CA9A1897-6F47-A041-90C6-4D93163285B6}" name="Column2974" dataDxfId="13410"/>
    <tableColumn id="2975" xr3:uid="{24858137-9F30-5E4A-952D-F08D2E1E9E8E}" name="Column2975" dataDxfId="13409"/>
    <tableColumn id="2976" xr3:uid="{7C05A5C7-0200-594C-9F45-3F538628CDB1}" name="Column2976" dataDxfId="13408"/>
    <tableColumn id="2977" xr3:uid="{032CDB77-BD09-FD4E-BF6F-2F92475F7B37}" name="Column2977" dataDxfId="13407"/>
    <tableColumn id="2978" xr3:uid="{558DFD6D-BEE3-3E47-BC0C-A070EE46C1AB}" name="Column2978" dataDxfId="13406"/>
    <tableColumn id="2979" xr3:uid="{27D92F8B-6C12-E642-8988-919EF46059C4}" name="Column2979" dataDxfId="13405"/>
    <tableColumn id="2980" xr3:uid="{D6DB3D23-0231-8446-9F1B-0904A9ADE281}" name="Column2980" dataDxfId="13404"/>
    <tableColumn id="2981" xr3:uid="{B5AF7C7D-6DF7-E846-95AB-6BEC6916F843}" name="Column2981" dataDxfId="13403"/>
    <tableColumn id="2982" xr3:uid="{6E3B4D9A-03AC-C046-A55B-D0D82F004BC4}" name="Column2982" dataDxfId="13402"/>
    <tableColumn id="2983" xr3:uid="{2359BB77-F2C9-8C42-B1DB-61E2D05E52BA}" name="Column2983" dataDxfId="13401"/>
    <tableColumn id="2984" xr3:uid="{283EC4DF-1D23-B940-83B0-AEEE96A4C6E2}" name="Column2984" dataDxfId="13400"/>
    <tableColumn id="2985" xr3:uid="{ED83E62B-6D10-BE4B-B609-80D313287B3F}" name="Column2985" dataDxfId="13399"/>
    <tableColumn id="2986" xr3:uid="{9E55CF62-4E70-C64B-B3D7-9D8987E99A51}" name="Column2986" dataDxfId="13398"/>
    <tableColumn id="2987" xr3:uid="{2682D434-BCAA-FE49-9E14-E1E07E8E02DB}" name="Column2987" dataDxfId="13397"/>
    <tableColumn id="2988" xr3:uid="{CDB0EAFC-D080-044E-AF11-5A3F834723DE}" name="Column2988" dataDxfId="13396"/>
    <tableColumn id="2989" xr3:uid="{5264F329-589D-2842-9455-003939EE9FC7}" name="Column2989" dataDxfId="13395"/>
    <tableColumn id="2990" xr3:uid="{9FE11276-74A6-954D-8EDF-165143603164}" name="Column2990" dataDxfId="13394"/>
    <tableColumn id="2991" xr3:uid="{0F6A7B16-70EA-0B44-A576-FBB054EE10B7}" name="Column2991" dataDxfId="13393"/>
    <tableColumn id="2992" xr3:uid="{62EC0A8C-36A1-9A40-8803-50EB1DED5BA0}" name="Column2992" dataDxfId="13392"/>
    <tableColumn id="2993" xr3:uid="{5603DDF9-CB81-ED40-83F2-EBD9F136F8A4}" name="Column2993" dataDxfId="13391"/>
    <tableColumn id="2994" xr3:uid="{03FEA04B-41CF-0347-8B5E-452CABE45CF5}" name="Column2994" dataDxfId="13390"/>
    <tableColumn id="2995" xr3:uid="{B42001B1-B332-E846-94DE-7454F85ECE19}" name="Column2995" dataDxfId="13389"/>
    <tableColumn id="2996" xr3:uid="{32BCAA19-F553-2C4C-8E1A-7D851C13F79E}" name="Column2996" dataDxfId="13388"/>
    <tableColumn id="2997" xr3:uid="{DA5E3B88-074F-FE4E-B01B-C403788B0B41}" name="Column2997" dataDxfId="13387"/>
    <tableColumn id="2998" xr3:uid="{B50AD860-2AF0-F84D-91FF-CF9FA12EE58D}" name="Column2998" dataDxfId="13386"/>
    <tableColumn id="2999" xr3:uid="{ADC1791A-247C-F64F-A0C6-73B2482D2514}" name="Column2999" dataDxfId="13385"/>
    <tableColumn id="3000" xr3:uid="{0DC450ED-5856-B74D-B70F-BB888EEB895B}" name="Column3000" dataDxfId="13384"/>
    <tableColumn id="3001" xr3:uid="{1A26F19D-9236-4845-AE77-7F58286C2F75}" name="Column3001" dataDxfId="13383"/>
    <tableColumn id="3002" xr3:uid="{9A353DD9-4114-9C4F-A9F1-7ACC9F4F3A52}" name="Column3002" dataDxfId="13382"/>
    <tableColumn id="3003" xr3:uid="{E6854874-4316-B345-964C-6A5FBC83C3AB}" name="Column3003" dataDxfId="13381"/>
    <tableColumn id="3004" xr3:uid="{1C8872B7-8107-CF40-A529-BB17658A01F2}" name="Column3004" dataDxfId="13380"/>
    <tableColumn id="3005" xr3:uid="{4DAC6589-3241-274E-A5FE-A25BDC078B61}" name="Column3005" dataDxfId="13379"/>
    <tableColumn id="3006" xr3:uid="{E5B91548-F5BF-F849-8E83-472752F605A3}" name="Column3006" dataDxfId="13378"/>
    <tableColumn id="3007" xr3:uid="{AE0ED036-998E-8540-9B2B-36393D5B1C84}" name="Column3007" dataDxfId="13377"/>
    <tableColumn id="3008" xr3:uid="{AFDA37AB-4D12-B547-AFE5-87DCC0BBB650}" name="Column3008" dataDxfId="13376"/>
    <tableColumn id="3009" xr3:uid="{291E8E19-F58B-F743-8C29-CA6B3CDEA06A}" name="Column3009" dataDxfId="13375"/>
    <tableColumn id="3010" xr3:uid="{D3232B7E-E109-9E4E-BA73-6B317DBDBE8E}" name="Column3010" dataDxfId="13374"/>
    <tableColumn id="3011" xr3:uid="{27AE7750-2371-7D4D-8E23-CBD6489FF0E0}" name="Column3011" dataDxfId="13373"/>
    <tableColumn id="3012" xr3:uid="{A0D1623F-9257-3B4D-84D4-BF8DCE5BE022}" name="Column3012" dataDxfId="13372"/>
    <tableColumn id="3013" xr3:uid="{D93D9912-D2D1-1A41-909A-CE71EC41A1BD}" name="Column3013" dataDxfId="13371"/>
    <tableColumn id="3014" xr3:uid="{7D856941-8213-964F-80C0-1DE0CB141774}" name="Column3014" dataDxfId="13370"/>
    <tableColumn id="3015" xr3:uid="{FAF85A68-5B9E-3E40-8EA1-5A0216B531FB}" name="Column3015" dataDxfId="13369"/>
    <tableColumn id="3016" xr3:uid="{16F79F09-BEFB-1D41-B53C-9796A935053D}" name="Column3016" dataDxfId="13368"/>
    <tableColumn id="3017" xr3:uid="{02DCD8B0-1287-9D4C-95CD-DC29F94940CC}" name="Column3017" dataDxfId="13367"/>
    <tableColumn id="3018" xr3:uid="{1DBD6F94-F9FA-1243-8BC9-A947E9C111DA}" name="Column3018" dataDxfId="13366"/>
    <tableColumn id="3019" xr3:uid="{44D0C3B9-3199-B84B-BB65-2C8826851599}" name="Column3019" dataDxfId="13365"/>
    <tableColumn id="3020" xr3:uid="{C9F2404F-B110-B444-A762-AE0AAF09323D}" name="Column3020" dataDxfId="13364"/>
    <tableColumn id="3021" xr3:uid="{680F7FA6-4A69-BD4A-A15E-1DB422F95860}" name="Column3021" dataDxfId="13363"/>
    <tableColumn id="3022" xr3:uid="{F2E09C6F-C57F-FE47-A936-06D7D4CE0C3A}" name="Column3022" dataDxfId="13362"/>
    <tableColumn id="3023" xr3:uid="{195022A1-54AC-7B4B-B960-27E98AB73C28}" name="Column3023" dataDxfId="13361"/>
    <tableColumn id="3024" xr3:uid="{8D444156-4BD3-FC45-8E52-0FC7334E0A82}" name="Column3024" dataDxfId="13360"/>
    <tableColumn id="3025" xr3:uid="{170EF3FE-6E34-2D4F-8DF3-FAA4588C9905}" name="Column3025" dataDxfId="13359"/>
    <tableColumn id="3026" xr3:uid="{839976F2-201A-4840-A621-66C3EA4638B4}" name="Column3026" dataDxfId="13358"/>
    <tableColumn id="3027" xr3:uid="{6E49F803-D7C8-0B4D-BF59-137B6676C070}" name="Column3027" dataDxfId="13357"/>
    <tableColumn id="3028" xr3:uid="{64A1E23A-7D7D-C348-96E6-E664F12A4CA1}" name="Column3028" dataDxfId="13356"/>
    <tableColumn id="3029" xr3:uid="{93449F9A-45DD-2D44-BBE3-AF9303659B65}" name="Column3029" dataDxfId="13355"/>
    <tableColumn id="3030" xr3:uid="{726AFF2B-2E02-6F45-98BF-D1B823667C97}" name="Column3030" dataDxfId="13354"/>
    <tableColumn id="3031" xr3:uid="{57CA1D70-3AFD-4F4F-8D34-6CB6A033DC16}" name="Column3031" dataDxfId="13353"/>
    <tableColumn id="3032" xr3:uid="{89B5A65E-4A15-9843-A929-746C619D14D3}" name="Column3032" dataDxfId="13352"/>
    <tableColumn id="3033" xr3:uid="{20E0D4F4-88FE-834B-81FD-F0083435E091}" name="Column3033" dataDxfId="13351"/>
    <tableColumn id="3034" xr3:uid="{FA4BBC76-F2A9-7C41-B70A-0A700068B673}" name="Column3034" dataDxfId="13350"/>
    <tableColumn id="3035" xr3:uid="{2D05516C-3BD2-6043-9DF3-6206D955B757}" name="Column3035" dataDxfId="13349"/>
    <tableColumn id="3036" xr3:uid="{2F6160C8-1117-1D4E-B1BC-7EB16006AD8C}" name="Column3036" dataDxfId="13348"/>
    <tableColumn id="3037" xr3:uid="{796E9BCD-FF0F-C445-8549-E3EBD7FE8523}" name="Column3037" dataDxfId="13347"/>
    <tableColumn id="3038" xr3:uid="{E672D3CD-7A25-4A46-9DC1-1C7E220B3923}" name="Column3038" dataDxfId="13346"/>
    <tableColumn id="3039" xr3:uid="{7E1A3CE8-E7C9-454E-A409-C65060E28827}" name="Column3039" dataDxfId="13345"/>
    <tableColumn id="3040" xr3:uid="{3818A691-85ED-2949-BB0C-76946C32874C}" name="Column3040" dataDxfId="13344"/>
    <tableColumn id="3041" xr3:uid="{B5AE1BF5-1B64-0D48-94D9-05F2156BD6F3}" name="Column3041" dataDxfId="13343"/>
    <tableColumn id="3042" xr3:uid="{2C1B8ACC-AD33-9040-A15E-4AC85622047A}" name="Column3042" dataDxfId="13342"/>
    <tableColumn id="3043" xr3:uid="{2D713B89-57E7-BD40-937E-AF69E05DF9FE}" name="Column3043" dataDxfId="13341"/>
    <tableColumn id="3044" xr3:uid="{C365419F-9682-EB45-89CF-4399DF488842}" name="Column3044" dataDxfId="13340"/>
    <tableColumn id="3045" xr3:uid="{69C2E1B2-B420-704A-86BC-0B78BA9A92F9}" name="Column3045" dataDxfId="13339"/>
    <tableColumn id="3046" xr3:uid="{E0F2D969-999B-2449-A67C-04C699999051}" name="Column3046" dataDxfId="13338"/>
    <tableColumn id="3047" xr3:uid="{AC836186-277F-464B-AB7D-9257644A3830}" name="Column3047" dataDxfId="13337"/>
    <tableColumn id="3048" xr3:uid="{B41EA618-7080-5F4B-ABC7-9C3A1E469FCD}" name="Column3048" dataDxfId="13336"/>
    <tableColumn id="3049" xr3:uid="{C30D66C2-3345-6B4A-830D-FA7E28BAEB3C}" name="Column3049" dataDxfId="13335"/>
    <tableColumn id="3050" xr3:uid="{9433AF39-C980-2045-807D-E931ED379751}" name="Column3050" dataDxfId="13334"/>
    <tableColumn id="3051" xr3:uid="{4C0F31FE-2B75-0240-9904-2C01DF40F5F7}" name="Column3051" dataDxfId="13333"/>
    <tableColumn id="3052" xr3:uid="{F0546829-3613-764D-B646-E5E7F8DEF49F}" name="Column3052" dataDxfId="13332"/>
    <tableColumn id="3053" xr3:uid="{7B1B4A4C-F80D-2B4C-9F8E-0E3C00944F8E}" name="Column3053" dataDxfId="13331"/>
    <tableColumn id="3054" xr3:uid="{7164ED9B-54BE-6447-80F7-BDAC66EE00A0}" name="Column3054" dataDxfId="13330"/>
    <tableColumn id="3055" xr3:uid="{FE162E9C-B894-584E-B551-1D47CA445B44}" name="Column3055" dataDxfId="13329"/>
    <tableColumn id="3056" xr3:uid="{68F4D5E3-0ED1-724A-82A7-F30804C5E986}" name="Column3056" dataDxfId="13328"/>
    <tableColumn id="3057" xr3:uid="{CE6CAB0C-4A91-B349-AF9C-58934E14046C}" name="Column3057" dataDxfId="13327"/>
    <tableColumn id="3058" xr3:uid="{51536E92-5F65-374F-AB91-8AE55FBC7194}" name="Column3058" dataDxfId="13326"/>
    <tableColumn id="3059" xr3:uid="{89C40797-5350-6344-82AA-A0086A92547D}" name="Column3059" dataDxfId="13325"/>
    <tableColumn id="3060" xr3:uid="{87555F36-80D9-454D-8B26-913F6461813F}" name="Column3060" dataDxfId="13324"/>
    <tableColumn id="3061" xr3:uid="{F80D9573-6422-4446-913C-040C9DC4BD78}" name="Column3061" dataDxfId="13323"/>
    <tableColumn id="3062" xr3:uid="{BE5FEBC4-7BA1-2644-89C0-43E52E9C1D68}" name="Column3062" dataDxfId="13322"/>
    <tableColumn id="3063" xr3:uid="{3F080D8C-D3A9-D240-B7A9-065EF4871354}" name="Column3063" dataDxfId="13321"/>
    <tableColumn id="3064" xr3:uid="{9A036BD2-10E0-C342-BAA5-4512B1DD8D7B}" name="Column3064" dataDxfId="13320"/>
    <tableColumn id="3065" xr3:uid="{F9529822-FC0D-6147-A39D-28B55442376D}" name="Column3065" dataDxfId="13319"/>
    <tableColumn id="3066" xr3:uid="{FDB24FE8-F768-2D43-96E7-18A9710E393B}" name="Column3066" dataDxfId="13318"/>
    <tableColumn id="3067" xr3:uid="{812AA186-CBE0-C54E-B66F-679ED69D4949}" name="Column3067" dataDxfId="13317"/>
    <tableColumn id="3068" xr3:uid="{C97E0134-2EFD-9A48-958E-235F05258F6B}" name="Column3068" dataDxfId="13316"/>
    <tableColumn id="3069" xr3:uid="{CD46747F-DC9A-F34A-BCBF-3232611D7774}" name="Column3069" dataDxfId="13315"/>
    <tableColumn id="3070" xr3:uid="{BB6423FF-1CB3-5F4C-8CE1-44080803ABF9}" name="Column3070" dataDxfId="13314"/>
    <tableColumn id="3071" xr3:uid="{9E89016B-3B47-7846-86CA-3CE62B46EBF9}" name="Column3071" dataDxfId="13313"/>
    <tableColumn id="3072" xr3:uid="{9D59398F-F6DA-F944-A845-7830F337185F}" name="Column3072" dataDxfId="13312"/>
    <tableColumn id="3073" xr3:uid="{58040CD6-0E99-5F45-BA33-0172F8B3DF41}" name="Column3073" dataDxfId="13311"/>
    <tableColumn id="3074" xr3:uid="{6B40C6ED-A2C2-B74A-A9FA-E924F2257DB6}" name="Column3074" dataDxfId="13310"/>
    <tableColumn id="3075" xr3:uid="{078A297A-68D6-1E49-AEDC-1FEFBACBB236}" name="Column3075" dataDxfId="13309"/>
    <tableColumn id="3076" xr3:uid="{5BEF4327-F834-6645-893B-B2027EC2D3C5}" name="Column3076" dataDxfId="13308"/>
    <tableColumn id="3077" xr3:uid="{52D6EB4C-585D-7B4C-8B46-FBD2D9A6602C}" name="Column3077" dataDxfId="13307"/>
    <tableColumn id="3078" xr3:uid="{D6F5B3A0-E3DD-DD4A-B592-BF94C1E78B4C}" name="Column3078" dataDxfId="13306"/>
    <tableColumn id="3079" xr3:uid="{8F4050C7-C7A5-BF40-86ED-A886BF1607BB}" name="Column3079" dataDxfId="13305"/>
    <tableColumn id="3080" xr3:uid="{3DBA4DCE-CF78-3F43-A718-B8F4F1129126}" name="Column3080" dataDxfId="13304"/>
    <tableColumn id="3081" xr3:uid="{B6E247D1-3A90-CC43-8C33-85E4F1580AB3}" name="Column3081" dataDxfId="13303"/>
    <tableColumn id="3082" xr3:uid="{0712CA28-E54A-2941-AFDE-30A7A2A705C7}" name="Column3082" dataDxfId="13302"/>
    <tableColumn id="3083" xr3:uid="{4154A55F-FE80-AA4B-85B9-291ADD928ECE}" name="Column3083" dataDxfId="13301"/>
    <tableColumn id="3084" xr3:uid="{BB3C111A-5EC1-5F43-8613-60A53858DBEC}" name="Column3084" dataDxfId="13300"/>
    <tableColumn id="3085" xr3:uid="{A5F16A3A-9335-1C44-83C8-CB61D018292B}" name="Column3085" dataDxfId="13299"/>
    <tableColumn id="3086" xr3:uid="{25F605F1-5BAF-B241-940B-352582DE7FFC}" name="Column3086" dataDxfId="13298"/>
    <tableColumn id="3087" xr3:uid="{A78FE335-349B-C144-A3F4-578344449822}" name="Column3087" dataDxfId="13297"/>
    <tableColumn id="3088" xr3:uid="{71CE8EBF-9BCF-1742-B0F5-D10FA37D3E46}" name="Column3088" dataDxfId="13296"/>
    <tableColumn id="3089" xr3:uid="{4E1ED8EE-D8DB-8D47-8E88-A8DA3287AB37}" name="Column3089" dataDxfId="13295"/>
    <tableColumn id="3090" xr3:uid="{578593BD-8CDB-1D4A-BCF2-79975584A80C}" name="Column3090" dataDxfId="13294"/>
    <tableColumn id="3091" xr3:uid="{10FE2903-99FB-7F44-BDBD-898176601817}" name="Column3091" dataDxfId="13293"/>
    <tableColumn id="3092" xr3:uid="{862E4C89-7574-B34A-A8A5-B8314334EA16}" name="Column3092" dataDxfId="13292"/>
    <tableColumn id="3093" xr3:uid="{C6012ADD-57FA-AA4C-A609-C89667906BDD}" name="Column3093" dataDxfId="13291"/>
    <tableColumn id="3094" xr3:uid="{4220E398-B4CA-A346-9D0C-2BED631571C1}" name="Column3094" dataDxfId="13290"/>
    <tableColumn id="3095" xr3:uid="{8CF286E8-B5CF-F148-81CB-B73D98CFF22E}" name="Column3095" dataDxfId="13289"/>
    <tableColumn id="3096" xr3:uid="{D2D88E99-278F-2F46-9F01-824FF47030D0}" name="Column3096" dataDxfId="13288"/>
    <tableColumn id="3097" xr3:uid="{6EBA3F1F-3D81-9448-BBA7-954481A42DDE}" name="Column3097" dataDxfId="13287"/>
    <tableColumn id="3098" xr3:uid="{3C6F94B7-CB57-B54A-9074-F94EBA298E75}" name="Column3098" dataDxfId="13286"/>
    <tableColumn id="3099" xr3:uid="{30052182-B2E9-2C40-9F7C-8773AED11234}" name="Column3099" dataDxfId="13285"/>
    <tableColumn id="3100" xr3:uid="{6CACC500-40E8-7747-933A-65D8F0163A0C}" name="Column3100" dataDxfId="13284"/>
    <tableColumn id="3101" xr3:uid="{6176CC14-C365-7B41-BE52-1C43583516F7}" name="Column3101" dataDxfId="13283"/>
    <tableColumn id="3102" xr3:uid="{6C311083-257D-314D-9525-7807AE229048}" name="Column3102" dataDxfId="13282"/>
    <tableColumn id="3103" xr3:uid="{96966D7A-7AA0-AF4F-9A57-80E680C81505}" name="Column3103" dataDxfId="13281"/>
    <tableColumn id="3104" xr3:uid="{18F084AE-1986-0846-A3A7-29BEDD55FE97}" name="Column3104" dataDxfId="13280"/>
    <tableColumn id="3105" xr3:uid="{694C5C7C-9E90-044E-951A-CEB34812CBDD}" name="Column3105" dataDxfId="13279"/>
    <tableColumn id="3106" xr3:uid="{F4E90E79-B9B4-EA43-B223-2EB0B9CE5AFE}" name="Column3106" dataDxfId="13278"/>
    <tableColumn id="3107" xr3:uid="{3608630E-BC09-0A4F-AF67-404B74D0BD61}" name="Column3107" dataDxfId="13277"/>
    <tableColumn id="3108" xr3:uid="{E4A4AB2C-5216-7746-8726-3AB24CCCEF05}" name="Column3108" dataDxfId="13276"/>
    <tableColumn id="3109" xr3:uid="{FDEB0E01-DE04-264C-BB6C-67FB5C7F6349}" name="Column3109" dataDxfId="13275"/>
    <tableColumn id="3110" xr3:uid="{E6FB0E53-0B5E-7443-82E2-135F6BF9562B}" name="Column3110" dataDxfId="13274"/>
    <tableColumn id="3111" xr3:uid="{5ECED936-A7D7-6143-A407-EE51B504D449}" name="Column3111" dataDxfId="13273"/>
    <tableColumn id="3112" xr3:uid="{8C27A70C-2780-814A-8CB4-8B9FEFE124E0}" name="Column3112" dataDxfId="13272"/>
    <tableColumn id="3113" xr3:uid="{EC964C2C-EE97-BF47-849A-C1DE6EF6A868}" name="Column3113" dataDxfId="13271"/>
    <tableColumn id="3114" xr3:uid="{114186C7-CF17-B147-A0CF-CC7C9757F1A4}" name="Column3114" dataDxfId="13270"/>
    <tableColumn id="3115" xr3:uid="{D0F457F6-225F-0340-8581-A9CD8B757B4B}" name="Column3115" dataDxfId="13269"/>
    <tableColumn id="3116" xr3:uid="{F4B4EDB8-0B6A-3541-A063-F6D7A5F1C905}" name="Column3116" dataDxfId="13268"/>
    <tableColumn id="3117" xr3:uid="{EE82AF10-4971-2A42-9AE2-13AF0367C041}" name="Column3117" dataDxfId="13267"/>
    <tableColumn id="3118" xr3:uid="{FAAD8BEF-69A3-1A4E-86C7-CFB77EEB5E14}" name="Column3118" dataDxfId="13266"/>
    <tableColumn id="3119" xr3:uid="{A9108147-D4D5-8841-8B93-93506CA934E4}" name="Column3119" dataDxfId="13265"/>
    <tableColumn id="3120" xr3:uid="{20208751-80AA-7447-AD8D-AD807A4BD434}" name="Column3120" dataDxfId="13264"/>
    <tableColumn id="3121" xr3:uid="{76FC8EC9-426A-0A41-8D07-E6756B0FB99E}" name="Column3121" dataDxfId="13263"/>
    <tableColumn id="3122" xr3:uid="{97EFE5C1-A211-5D4D-AD82-20BFAC5179DE}" name="Column3122" dataDxfId="13262"/>
    <tableColumn id="3123" xr3:uid="{84A63BF9-B021-8E4F-AA32-CF8835DC1743}" name="Column3123" dataDxfId="13261"/>
    <tableColumn id="3124" xr3:uid="{62C7740A-5F9C-C744-AAF6-6A9CBA820D60}" name="Column3124" dataDxfId="13260"/>
    <tableColumn id="3125" xr3:uid="{E87BD810-14A7-324D-91F3-32596531DAE2}" name="Column3125" dataDxfId="13259"/>
    <tableColumn id="3126" xr3:uid="{C53617DE-01F4-7F4D-B5A0-EC1F350E8386}" name="Column3126" dataDxfId="13258"/>
    <tableColumn id="3127" xr3:uid="{3395FAEE-D60A-E149-AE33-847874A6159D}" name="Column3127" dataDxfId="13257"/>
    <tableColumn id="3128" xr3:uid="{94AB7F46-2181-324D-B2D6-E6479BB60F7A}" name="Column3128" dataDxfId="13256"/>
    <tableColumn id="3129" xr3:uid="{A63E673D-F6ED-714D-8DD2-D59E031962D2}" name="Column3129" dataDxfId="13255"/>
    <tableColumn id="3130" xr3:uid="{B1D07643-5737-104E-B7A1-0BAF0E874FB0}" name="Column3130" dataDxfId="13254"/>
    <tableColumn id="3131" xr3:uid="{E9EAF0C9-24FD-B941-84C8-D9D39BC4E1B7}" name="Column3131" dataDxfId="13253"/>
    <tableColumn id="3132" xr3:uid="{BE326617-C6A0-7A43-B978-9A12D802E1B1}" name="Column3132" dataDxfId="13252"/>
    <tableColumn id="3133" xr3:uid="{C60154CA-5C7D-C045-8C32-D552EE65BA69}" name="Column3133" dataDxfId="13251"/>
    <tableColumn id="3134" xr3:uid="{92175316-C5B5-0048-B84B-BEA73E02F8A5}" name="Column3134" dataDxfId="13250"/>
    <tableColumn id="3135" xr3:uid="{6F731413-43FB-3440-8C1B-56FEE691505E}" name="Column3135" dataDxfId="13249"/>
    <tableColumn id="3136" xr3:uid="{44D08B05-FDD6-074A-B12D-F55B21886022}" name="Column3136" dataDxfId="13248"/>
    <tableColumn id="3137" xr3:uid="{37CA1E56-AB55-FB43-B6D7-093381BA80F1}" name="Column3137" dataDxfId="13247"/>
    <tableColumn id="3138" xr3:uid="{CA6D2BDF-0E5B-9042-81AF-E6D3EF5295F8}" name="Column3138" dataDxfId="13246"/>
    <tableColumn id="3139" xr3:uid="{53791E22-B9D8-EA44-9DE9-9FBBB2A1E123}" name="Column3139" dataDxfId="13245"/>
    <tableColumn id="3140" xr3:uid="{7D738731-A800-4549-BC8B-B4F5AD3966E6}" name="Column3140" dataDxfId="13244"/>
    <tableColumn id="3141" xr3:uid="{6B302597-F664-0946-A832-5E4DFFBA1B10}" name="Column3141" dataDxfId="13243"/>
    <tableColumn id="3142" xr3:uid="{55F57972-D767-254B-BDEB-23E0D5D55AD0}" name="Column3142" dataDxfId="13242"/>
    <tableColumn id="3143" xr3:uid="{A5CC310F-C97C-BA47-85D9-FF627381A080}" name="Column3143" dataDxfId="13241"/>
    <tableColumn id="3144" xr3:uid="{3FC44A6A-FBF9-674C-A535-55D6A1225A67}" name="Column3144" dataDxfId="13240"/>
    <tableColumn id="3145" xr3:uid="{71E216F6-8B64-C44D-B5D6-8676A89BDEAD}" name="Column3145" dataDxfId="13239"/>
    <tableColumn id="3146" xr3:uid="{655F8DD9-600C-2B44-A410-ABE13D96BD22}" name="Column3146" dataDxfId="13238"/>
    <tableColumn id="3147" xr3:uid="{046ACDDA-5AB8-564D-ADA8-D2CED13A519F}" name="Column3147" dataDxfId="13237"/>
    <tableColumn id="3148" xr3:uid="{A9E298A9-C110-C343-A27D-D38AB1AA82EF}" name="Column3148" dataDxfId="13236"/>
    <tableColumn id="3149" xr3:uid="{634F3476-3997-8F46-A559-8199163B0942}" name="Column3149" dataDxfId="13235"/>
    <tableColumn id="3150" xr3:uid="{53ABDE62-CAF1-DD47-8EDE-23AD0ACF17D2}" name="Column3150" dataDxfId="13234"/>
    <tableColumn id="3151" xr3:uid="{56A2A1A4-C475-8D48-B078-279B9F8E073A}" name="Column3151" dataDxfId="13233"/>
    <tableColumn id="3152" xr3:uid="{E1AB9290-9F05-8C46-993D-3DE98EFC2E00}" name="Column3152" dataDxfId="13232"/>
    <tableColumn id="3153" xr3:uid="{0304FD98-E6AD-904E-9399-D3D4CA2C3C84}" name="Column3153" dataDxfId="13231"/>
    <tableColumn id="3154" xr3:uid="{E6BF5CFE-E0BD-DA4E-8D16-1002A2DC7751}" name="Column3154" dataDxfId="13230"/>
    <tableColumn id="3155" xr3:uid="{0B5F72E7-4950-D046-BCA6-8E4A192DAC10}" name="Column3155" dataDxfId="13229"/>
    <tableColumn id="3156" xr3:uid="{13A6A439-A41E-4845-B936-7D807B857B81}" name="Column3156" dataDxfId="13228"/>
    <tableColumn id="3157" xr3:uid="{FD8225D0-8201-3549-8EB5-16AD617C5764}" name="Column3157" dataDxfId="13227"/>
    <tableColumn id="3158" xr3:uid="{077C4602-4440-714D-A9A0-F70D0D1C8E3E}" name="Column3158" dataDxfId="13226"/>
    <tableColumn id="3159" xr3:uid="{995836B6-1270-8149-B55E-F25AE1CAFE30}" name="Column3159" dataDxfId="13225"/>
    <tableColumn id="3160" xr3:uid="{04E8AEA3-0E78-0445-9FCF-383552A11F75}" name="Column3160" dataDxfId="13224"/>
    <tableColumn id="3161" xr3:uid="{2E8A76A6-3FEA-384B-8799-28EFCCE56C27}" name="Column3161" dataDxfId="13223"/>
    <tableColumn id="3162" xr3:uid="{B6F3D9FE-89F8-8546-8EE5-05AD2D321709}" name="Column3162" dataDxfId="13222"/>
    <tableColumn id="3163" xr3:uid="{8BF79E36-B8ED-5D46-94E7-3BE3536851B3}" name="Column3163" dataDxfId="13221"/>
    <tableColumn id="3164" xr3:uid="{3E7CD7D6-73BA-DE4F-8332-4D98210EC63D}" name="Column3164" dataDxfId="13220"/>
    <tableColumn id="3165" xr3:uid="{C03A9C85-397E-7F47-97FE-7D260D3C20D1}" name="Column3165" dataDxfId="13219"/>
    <tableColumn id="3166" xr3:uid="{3FD04E63-135A-FC47-BCCB-B373050D5995}" name="Column3166" dataDxfId="13218"/>
    <tableColumn id="3167" xr3:uid="{DF33695C-330B-BC48-9C40-B1748F6BDA75}" name="Column3167" dataDxfId="13217"/>
    <tableColumn id="3168" xr3:uid="{EB8F2861-5E38-7F4E-88E1-A05EEE4C3CA0}" name="Column3168" dataDxfId="13216"/>
    <tableColumn id="3169" xr3:uid="{8C77D91D-58AF-8144-B949-A7C1D19148C2}" name="Column3169" dataDxfId="13215"/>
    <tableColumn id="3170" xr3:uid="{12E1BF58-5D8B-4D41-8F42-DF6770A0A534}" name="Column3170" dataDxfId="13214"/>
    <tableColumn id="3171" xr3:uid="{E9B0BAAE-5C9E-D147-8B84-9C12B7640B7A}" name="Column3171" dataDxfId="13213"/>
    <tableColumn id="3172" xr3:uid="{913D165A-609A-4940-9C2A-01911C371555}" name="Column3172" dataDxfId="13212"/>
    <tableColumn id="3173" xr3:uid="{C10DF15F-F0C7-4C4E-9A1D-81FD17B134B1}" name="Column3173" dataDxfId="13211"/>
    <tableColumn id="3174" xr3:uid="{3E99A5D6-5486-1C4C-B31A-5C40AD411341}" name="Column3174" dataDxfId="13210"/>
    <tableColumn id="3175" xr3:uid="{A6E38AAA-A08B-6248-A5FB-249210B5DA04}" name="Column3175" dataDxfId="13209"/>
    <tableColumn id="3176" xr3:uid="{F0D142C5-FEDC-FA4D-AAD0-1B7D953C0C3E}" name="Column3176" dataDxfId="13208"/>
    <tableColumn id="3177" xr3:uid="{2B6157B8-67C0-8A4B-9331-6664EEE54CAE}" name="Column3177" dataDxfId="13207"/>
    <tableColumn id="3178" xr3:uid="{A4C45900-D96E-4047-841C-CD338E6C95F4}" name="Column3178" dataDxfId="13206"/>
    <tableColumn id="3179" xr3:uid="{E810A122-D73D-E84B-8C87-547FFAE90755}" name="Column3179" dataDxfId="13205"/>
    <tableColumn id="3180" xr3:uid="{77079443-80D9-4141-9162-76D79F28D19B}" name="Column3180" dataDxfId="13204"/>
    <tableColumn id="3181" xr3:uid="{F15964E0-3C97-414C-B86B-C48BC21BDB70}" name="Column3181" dataDxfId="13203"/>
    <tableColumn id="3182" xr3:uid="{590E5D17-2F34-7D4C-8905-2483C7CE0D30}" name="Column3182" dataDxfId="13202"/>
    <tableColumn id="3183" xr3:uid="{EA5F44FF-69F1-5B4E-B1C2-6172EDFA8FC1}" name="Column3183" dataDxfId="13201"/>
    <tableColumn id="3184" xr3:uid="{B02D11F5-C4CD-EF46-94AD-D3F972375286}" name="Column3184" dataDxfId="13200"/>
    <tableColumn id="3185" xr3:uid="{6227FD87-26BF-A84E-831E-408E09033918}" name="Column3185" dataDxfId="13199"/>
    <tableColumn id="3186" xr3:uid="{BA3F187C-567B-6C42-82E9-2F5FB90EA29B}" name="Column3186" dataDxfId="13198"/>
    <tableColumn id="3187" xr3:uid="{CDF29CB6-5372-5B47-9C6C-5A69AC2BEA69}" name="Column3187" dataDxfId="13197"/>
    <tableColumn id="3188" xr3:uid="{6A302FE7-5EAF-9242-8CDA-783AD353A07B}" name="Column3188" dataDxfId="13196"/>
    <tableColumn id="3189" xr3:uid="{CD28B108-AD82-0D40-B458-908DFC54E568}" name="Column3189" dataDxfId="13195"/>
    <tableColumn id="3190" xr3:uid="{44765737-45C7-004B-AD29-C6D2F0536AC9}" name="Column3190" dataDxfId="13194"/>
    <tableColumn id="3191" xr3:uid="{E703CEBA-3DBE-BD44-9802-33C42127A6C8}" name="Column3191" dataDxfId="13193"/>
    <tableColumn id="3192" xr3:uid="{01395531-FE51-9147-9967-1503A0C3F867}" name="Column3192" dataDxfId="13192"/>
    <tableColumn id="3193" xr3:uid="{70C71AD0-A77F-994F-868A-5EF1187DF193}" name="Column3193" dataDxfId="13191"/>
    <tableColumn id="3194" xr3:uid="{10E0C4CA-C7C1-FF47-8199-1585ECB7F5CD}" name="Column3194" dataDxfId="13190"/>
    <tableColumn id="3195" xr3:uid="{F8436D19-DFEA-0B46-8BD2-93E9F71E1D47}" name="Column3195" dataDxfId="13189"/>
    <tableColumn id="3196" xr3:uid="{AA67A29F-7ED2-4D47-87A5-4DD698A17AF7}" name="Column3196" dataDxfId="13188"/>
    <tableColumn id="3197" xr3:uid="{679E2674-48E6-344A-BA4A-23A10522235E}" name="Column3197" dataDxfId="13187"/>
    <tableColumn id="3198" xr3:uid="{2EC72B9C-C863-4A4B-9B17-F1D4A1710B79}" name="Column3198" dataDxfId="13186"/>
    <tableColumn id="3199" xr3:uid="{FFA4AE35-9ADE-2443-909D-10514067C56F}" name="Column3199" dataDxfId="13185"/>
    <tableColumn id="3200" xr3:uid="{68A08107-3C0A-8547-A73D-F369D0C9CE94}" name="Column3200" dataDxfId="13184"/>
    <tableColumn id="3201" xr3:uid="{4AA533B9-AFC2-D845-830A-E0C3E5A54DF9}" name="Column3201" dataDxfId="13183"/>
    <tableColumn id="3202" xr3:uid="{DB5C16F0-6950-0D46-851F-A6977E0B0CB1}" name="Column3202" dataDxfId="13182"/>
    <tableColumn id="3203" xr3:uid="{0C968DC2-159E-4144-AA0F-0F47743B0862}" name="Column3203" dataDxfId="13181"/>
    <tableColumn id="3204" xr3:uid="{2DA5772A-CBDB-9243-A79F-93F353D4F6F2}" name="Column3204" dataDxfId="13180"/>
    <tableColumn id="3205" xr3:uid="{F686CB4E-D5C5-EB40-BCC8-62FFE475907E}" name="Column3205" dataDxfId="13179"/>
    <tableColumn id="3206" xr3:uid="{F57F1362-5543-764F-9208-8BA30D83D04E}" name="Column3206" dataDxfId="13178"/>
    <tableColumn id="3207" xr3:uid="{29E21F35-4E4B-3742-A6BB-1C997BBDE8E3}" name="Column3207" dataDxfId="13177"/>
    <tableColumn id="3208" xr3:uid="{41CBC0F7-7AEC-A447-9364-539CF6F2A33F}" name="Column3208" dataDxfId="13176"/>
    <tableColumn id="3209" xr3:uid="{5CB48C0E-6C8F-494F-9B79-6012F190D2EA}" name="Column3209" dataDxfId="13175"/>
    <tableColumn id="3210" xr3:uid="{FFB4D590-2380-F648-9165-0E580CF9D5E0}" name="Column3210" dataDxfId="13174"/>
    <tableColumn id="3211" xr3:uid="{924A4D95-EC27-A746-AA34-19E2A993494B}" name="Column3211" dataDxfId="13173"/>
    <tableColumn id="3212" xr3:uid="{7A581360-A02B-D44B-8797-0361E35CF66B}" name="Column3212" dataDxfId="13172"/>
    <tableColumn id="3213" xr3:uid="{6645CA0D-3A49-634C-99D0-B2633A34ED96}" name="Column3213" dataDxfId="13171"/>
    <tableColumn id="3214" xr3:uid="{EB95D26F-A0C7-EF43-9884-D14A1740B7A8}" name="Column3214" dataDxfId="13170"/>
    <tableColumn id="3215" xr3:uid="{686AA560-192F-2B4D-A0F9-ED5DAB7860C2}" name="Column3215" dataDxfId="13169"/>
    <tableColumn id="3216" xr3:uid="{EF331D14-D8B6-6D45-A4C2-16F8D77194C9}" name="Column3216" dataDxfId="13168"/>
    <tableColumn id="3217" xr3:uid="{5C715BDE-33E5-3E4D-9755-28592EACC1EE}" name="Column3217" dataDxfId="13167"/>
    <tableColumn id="3218" xr3:uid="{A36260C1-631E-5841-97F2-5029CF936E7C}" name="Column3218" dataDxfId="13166"/>
    <tableColumn id="3219" xr3:uid="{0E1D759B-F016-9146-8279-3FC503781DE0}" name="Column3219" dataDxfId="13165"/>
    <tableColumn id="3220" xr3:uid="{23A87C56-B6DF-0D4C-AFD8-6CFC368F71E9}" name="Column3220" dataDxfId="13164"/>
    <tableColumn id="3221" xr3:uid="{6CAD3C8A-90A9-0046-A3FF-AD6DAB0552F7}" name="Column3221" dataDxfId="13163"/>
    <tableColumn id="3222" xr3:uid="{74510F6E-572E-A24B-83CB-FCDCB0F4349D}" name="Column3222" dataDxfId="13162"/>
    <tableColumn id="3223" xr3:uid="{E6E497DA-8CCB-B848-927E-D598432C136F}" name="Column3223" dataDxfId="13161"/>
    <tableColumn id="3224" xr3:uid="{9E09AA04-E6AF-6841-A286-00F250EF0852}" name="Column3224" dataDxfId="13160"/>
    <tableColumn id="3225" xr3:uid="{16C7AE2B-D00E-D547-81FA-8BCDDC05DD6F}" name="Column3225" dataDxfId="13159"/>
    <tableColumn id="3226" xr3:uid="{AD617480-83E2-8449-BDFD-233469FDE966}" name="Column3226" dataDxfId="13158"/>
    <tableColumn id="3227" xr3:uid="{1BE5052B-81B1-2246-8176-7FBC38F56AFB}" name="Column3227" dataDxfId="13157"/>
    <tableColumn id="3228" xr3:uid="{F53F63E7-EBD6-DA4C-88F5-E97392A7472E}" name="Column3228" dataDxfId="13156"/>
    <tableColumn id="3229" xr3:uid="{5C3A0AA7-8D2A-6246-A8C1-34D9762B2230}" name="Column3229" dataDxfId="13155"/>
    <tableColumn id="3230" xr3:uid="{6D439A5C-1DD0-E84B-8F32-50F3145321F5}" name="Column3230" dataDxfId="13154"/>
    <tableColumn id="3231" xr3:uid="{7F3684BE-3816-5243-96F3-D67F2C611613}" name="Column3231" dataDxfId="13153"/>
    <tableColumn id="3232" xr3:uid="{5BAEC42E-1B1E-3940-86A4-43E2B6CDBA6A}" name="Column3232" dataDxfId="13152"/>
    <tableColumn id="3233" xr3:uid="{7FF8127E-556D-D344-A905-BDCC5669EB69}" name="Column3233" dataDxfId="13151"/>
    <tableColumn id="3234" xr3:uid="{8AFC1F3E-2355-EE45-B86E-44BFC0B7B042}" name="Column3234" dataDxfId="13150"/>
    <tableColumn id="3235" xr3:uid="{45B4DDE1-6567-3244-AF54-B61CB9022436}" name="Column3235" dataDxfId="13149"/>
    <tableColumn id="3236" xr3:uid="{28878ED4-1E97-FB47-B529-5A32ECB90D9D}" name="Column3236" dataDxfId="13148"/>
    <tableColumn id="3237" xr3:uid="{E103EB15-687E-3B49-A064-BAD13A94B42E}" name="Column3237" dataDxfId="13147"/>
    <tableColumn id="3238" xr3:uid="{A4498D5C-B4D8-294D-951F-9ACA1C8C3A57}" name="Column3238" dataDxfId="13146"/>
    <tableColumn id="3239" xr3:uid="{6590E9D4-299D-B948-9F53-A306D44D0648}" name="Column3239" dataDxfId="13145"/>
    <tableColumn id="3240" xr3:uid="{4906FD38-C359-6B45-A3D0-D27046DFDC92}" name="Column3240" dataDxfId="13144"/>
    <tableColumn id="3241" xr3:uid="{3A74CA7C-C186-414F-8622-BC658FE431DD}" name="Column3241" dataDxfId="13143"/>
    <tableColumn id="3242" xr3:uid="{342CA93C-901B-7043-9E8E-2F31F3450C34}" name="Column3242" dataDxfId="13142"/>
    <tableColumn id="3243" xr3:uid="{2803F3FF-7343-5844-B5CE-6CB27FC59142}" name="Column3243" dataDxfId="13141"/>
    <tableColumn id="3244" xr3:uid="{885177EE-CA5C-5B48-B536-32F9902BFD2B}" name="Column3244" dataDxfId="13140"/>
    <tableColumn id="3245" xr3:uid="{1AAE983B-B5F9-4341-B9C3-F1B83F6FA2C6}" name="Column3245" dataDxfId="13139"/>
    <tableColumn id="3246" xr3:uid="{A0B85AF6-0F5A-764E-B718-9E78497DA781}" name="Column3246" dataDxfId="13138"/>
    <tableColumn id="3247" xr3:uid="{D6CA778E-C055-B147-AB72-C14B02580E1B}" name="Column3247" dataDxfId="13137"/>
    <tableColumn id="3248" xr3:uid="{343AAE23-B139-2A49-AF67-C696BD9B1E44}" name="Column3248" dataDxfId="13136"/>
    <tableColumn id="3249" xr3:uid="{7A3E0959-EDAB-4C42-84AC-F29D89778C36}" name="Column3249" dataDxfId="13135"/>
    <tableColumn id="3250" xr3:uid="{0199298C-F67A-494B-863A-BBFB21D6B826}" name="Column3250" dataDxfId="13134"/>
    <tableColumn id="3251" xr3:uid="{98CBC241-5D54-AC45-802C-AE507CFA4880}" name="Column3251" dataDxfId="13133"/>
    <tableColumn id="3252" xr3:uid="{020F46B8-47CD-994F-A136-6D2B0C6E52B4}" name="Column3252" dataDxfId="13132"/>
    <tableColumn id="3253" xr3:uid="{F179034C-59F9-4943-9D45-69D024936C7F}" name="Column3253" dataDxfId="13131"/>
    <tableColumn id="3254" xr3:uid="{E629D7EE-82FA-B945-A2CA-4A06A3E7E6E8}" name="Column3254" dataDxfId="13130"/>
    <tableColumn id="3255" xr3:uid="{3ED5E9C3-B33D-BB4A-BE20-A0FA8B9133CC}" name="Column3255" dataDxfId="13129"/>
    <tableColumn id="3256" xr3:uid="{7D1304E1-CB18-1944-97A3-BA295CAA25ED}" name="Column3256" dataDxfId="13128"/>
    <tableColumn id="3257" xr3:uid="{9EF92CD3-4C23-AA41-9AA7-7B1B4A5BF97C}" name="Column3257" dataDxfId="13127"/>
    <tableColumn id="3258" xr3:uid="{B2DE6116-F07E-7040-B6B1-27CDD6CB7307}" name="Column3258" dataDxfId="13126"/>
    <tableColumn id="3259" xr3:uid="{758D8289-84DF-C04A-A84D-A3D987D41E6D}" name="Column3259" dataDxfId="13125"/>
    <tableColumn id="3260" xr3:uid="{41C71DE1-FB02-AA47-AAC2-6EEC8707F742}" name="Column3260" dataDxfId="13124"/>
    <tableColumn id="3261" xr3:uid="{0383B9AB-145F-8C4D-9093-9349F6BD4297}" name="Column3261" dataDxfId="13123"/>
    <tableColumn id="3262" xr3:uid="{AEF0EE6C-757E-0B45-B952-9513F5EF7015}" name="Column3262" dataDxfId="13122"/>
    <tableColumn id="3263" xr3:uid="{2935DDFD-B6DF-D446-BC18-B11556D910DE}" name="Column3263" dataDxfId="13121"/>
    <tableColumn id="3264" xr3:uid="{A3D14655-5BA7-C546-AD95-4A7EF2FAFEF6}" name="Column3264" dataDxfId="13120"/>
    <tableColumn id="3265" xr3:uid="{6344F732-56F8-7F4B-990D-81BD9BE89EA5}" name="Column3265" dataDxfId="13119"/>
    <tableColumn id="3266" xr3:uid="{744E341A-4A81-6D46-A8F7-C950FEA23819}" name="Column3266" dataDxfId="13118"/>
    <tableColumn id="3267" xr3:uid="{EB14A949-45E6-D04F-A5D0-0A423A9EF1EE}" name="Column3267" dataDxfId="13117"/>
    <tableColumn id="3268" xr3:uid="{6A64F86C-51ED-3F4E-84C3-47C01D5B9BB2}" name="Column3268" dataDxfId="13116"/>
    <tableColumn id="3269" xr3:uid="{693CE468-899F-5442-BB42-76A87CA625D5}" name="Column3269" dataDxfId="13115"/>
    <tableColumn id="3270" xr3:uid="{0A8E0111-D0C7-3649-8C19-CBC731B4EF8F}" name="Column3270" dataDxfId="13114"/>
    <tableColumn id="3271" xr3:uid="{16D44C3F-DB94-EA4A-863C-86369F0C4B05}" name="Column3271" dataDxfId="13113"/>
    <tableColumn id="3272" xr3:uid="{60F099B5-1064-BA47-A8B7-2A494AA3A971}" name="Column3272" dataDxfId="13112"/>
    <tableColumn id="3273" xr3:uid="{8D0996A7-BF28-7345-91BC-284D0EB44289}" name="Column3273" dataDxfId="13111"/>
    <tableColumn id="3274" xr3:uid="{CB132BBC-45CE-B545-B04B-F4B048CD3E7F}" name="Column3274" dataDxfId="13110"/>
    <tableColumn id="3275" xr3:uid="{98058362-8A8E-5B40-A56E-85448221118B}" name="Column3275" dataDxfId="13109"/>
    <tableColumn id="3276" xr3:uid="{A049204E-F972-F747-B7E2-AB17951D0500}" name="Column3276" dataDxfId="13108"/>
    <tableColumn id="3277" xr3:uid="{AB1ECC47-367E-7F40-8F56-9459F3F61003}" name="Column3277" dataDxfId="13107"/>
    <tableColumn id="3278" xr3:uid="{18EA36ED-2EFF-924F-8179-F0CB81F6BC5C}" name="Column3278" dataDxfId="13106"/>
    <tableColumn id="3279" xr3:uid="{58109B3A-79C3-BC45-99EF-3C7155BD401A}" name="Column3279" dataDxfId="13105"/>
    <tableColumn id="3280" xr3:uid="{D92453FE-DFBA-C042-BF20-6775245C2FAE}" name="Column3280" dataDxfId="13104"/>
    <tableColumn id="3281" xr3:uid="{4258E71B-4964-844A-BBB7-F27C6F8CF860}" name="Column3281" dataDxfId="13103"/>
    <tableColumn id="3282" xr3:uid="{BF50C710-8B39-1D4D-BD31-E77E17EF0EA7}" name="Column3282" dataDxfId="13102"/>
    <tableColumn id="3283" xr3:uid="{71434D79-C22A-B644-9746-9B9DA9A4301A}" name="Column3283" dataDxfId="13101"/>
    <tableColumn id="3284" xr3:uid="{D158BF07-D571-1C42-8E3B-38DA04447883}" name="Column3284" dataDxfId="13100"/>
    <tableColumn id="3285" xr3:uid="{D987FBA4-B6FB-904C-836D-35D6BE5904C1}" name="Column3285" dataDxfId="13099"/>
    <tableColumn id="3286" xr3:uid="{B4229665-9C63-C140-AD76-CC37AD85A6CA}" name="Column3286" dataDxfId="13098"/>
    <tableColumn id="3287" xr3:uid="{713CC1B6-5FA5-FC43-A474-267F35747C44}" name="Column3287" dataDxfId="13097"/>
    <tableColumn id="3288" xr3:uid="{26D2CBA6-E58E-6048-BA1A-47603FA3A43B}" name="Column3288" dataDxfId="13096"/>
    <tableColumn id="3289" xr3:uid="{4A62A4DB-3D59-C547-ACB5-68CBEC90381E}" name="Column3289" dataDxfId="13095"/>
    <tableColumn id="3290" xr3:uid="{D5481CD3-128B-1C44-A804-E74B359D7CC5}" name="Column3290" dataDxfId="13094"/>
    <tableColumn id="3291" xr3:uid="{3E128044-1726-DB48-90DC-21DE55020DD9}" name="Column3291" dataDxfId="13093"/>
    <tableColumn id="3292" xr3:uid="{02CB64BA-D5E7-5543-81DC-F6564D71299B}" name="Column3292" dataDxfId="13092"/>
    <tableColumn id="3293" xr3:uid="{7FD29838-D649-7440-B1FF-14D403EBD430}" name="Column3293" dataDxfId="13091"/>
    <tableColumn id="3294" xr3:uid="{E3A334E2-3580-FD43-BE22-625EA6942A4B}" name="Column3294" dataDxfId="13090"/>
    <tableColumn id="3295" xr3:uid="{096BC25D-038F-1B47-9BA4-A0545871C630}" name="Column3295" dataDxfId="13089"/>
    <tableColumn id="3296" xr3:uid="{74CF9268-F627-DF46-9120-8329C710D4D1}" name="Column3296" dataDxfId="13088"/>
    <tableColumn id="3297" xr3:uid="{B43B225D-5331-FB45-86EF-F018A7C4F485}" name="Column3297" dataDxfId="13087"/>
    <tableColumn id="3298" xr3:uid="{8EAFE0B6-78C8-DF45-B14C-C690D1AD3E4B}" name="Column3298" dataDxfId="13086"/>
    <tableColumn id="3299" xr3:uid="{24920353-DA9D-E649-8020-DC31FA5D4BB1}" name="Column3299" dataDxfId="13085"/>
    <tableColumn id="3300" xr3:uid="{A450E0DC-4B16-AE43-A0A0-5FC400ADCA24}" name="Column3300" dataDxfId="13084"/>
    <tableColumn id="3301" xr3:uid="{377CCDC8-0B5A-3B40-B3FB-84C3E468042D}" name="Column3301" dataDxfId="13083"/>
    <tableColumn id="3302" xr3:uid="{CA75FE9B-2AFD-7A44-A4C9-374AE1FEAFB4}" name="Column3302" dataDxfId="13082"/>
    <tableColumn id="3303" xr3:uid="{35C09172-BC4C-F744-8247-753349CB7080}" name="Column3303" dataDxfId="13081"/>
    <tableColumn id="3304" xr3:uid="{61156AEA-BFA9-9E46-806F-0E6EBD1B9F70}" name="Column3304" dataDxfId="13080"/>
    <tableColumn id="3305" xr3:uid="{A4CEAAD7-EBF6-C74D-8511-BB695263C2DC}" name="Column3305" dataDxfId="13079"/>
    <tableColumn id="3306" xr3:uid="{BA235310-A30D-A74F-94F7-0F0DEDC04816}" name="Column3306" dataDxfId="13078"/>
    <tableColumn id="3307" xr3:uid="{17BA0789-C15D-C443-8F59-07569A7F24AD}" name="Column3307" dataDxfId="13077"/>
    <tableColumn id="3308" xr3:uid="{2E8CADD8-0FC3-8D42-AD26-7E6CD480D25A}" name="Column3308" dataDxfId="13076"/>
    <tableColumn id="3309" xr3:uid="{218B7310-BC13-FF4F-86A8-3E30F2DBA2D7}" name="Column3309" dataDxfId="13075"/>
    <tableColumn id="3310" xr3:uid="{6B82E587-AC56-6343-A084-F2251B1D3BD5}" name="Column3310" dataDxfId="13074"/>
    <tableColumn id="3311" xr3:uid="{1C7D9B82-F6CE-8744-85C6-158259DFC260}" name="Column3311" dataDxfId="13073"/>
    <tableColumn id="3312" xr3:uid="{F933F214-1A14-EC4F-94B7-E2684B3417F7}" name="Column3312" dataDxfId="13072"/>
    <tableColumn id="3313" xr3:uid="{878A0354-1051-644F-BF62-5CDE99C45307}" name="Column3313" dataDxfId="13071"/>
    <tableColumn id="3314" xr3:uid="{57F02085-A39E-F64E-90AC-F2CA5F58BE75}" name="Column3314" dataDxfId="13070"/>
    <tableColumn id="3315" xr3:uid="{F998B8D2-A6A0-2C40-9C92-CD6FF8BABDEE}" name="Column3315" dataDxfId="13069"/>
    <tableColumn id="3316" xr3:uid="{51129A84-1A06-9843-8F43-C11357991381}" name="Column3316" dataDxfId="13068"/>
    <tableColumn id="3317" xr3:uid="{59373C66-6D54-CD4E-AD68-A0F4C28B59EA}" name="Column3317" dataDxfId="13067"/>
    <tableColumn id="3318" xr3:uid="{7E804688-668C-9945-B974-6E8A1F0E8F9E}" name="Column3318" dataDxfId="13066"/>
    <tableColumn id="3319" xr3:uid="{8461D1BA-7F0A-6B47-908C-EE07B959E608}" name="Column3319" dataDxfId="13065"/>
    <tableColumn id="3320" xr3:uid="{95AB14BF-8C23-A049-B7D5-5890048880D3}" name="Column3320" dataDxfId="13064"/>
    <tableColumn id="3321" xr3:uid="{9323FA24-B3CB-F04D-98CB-FA058F8A78D5}" name="Column3321" dataDxfId="13063"/>
    <tableColumn id="3322" xr3:uid="{894E1823-42EB-9E49-8345-484D5029BDFC}" name="Column3322" dataDxfId="13062"/>
    <tableColumn id="3323" xr3:uid="{DD1A401A-2875-DC44-95F1-29681625609D}" name="Column3323" dataDxfId="13061"/>
    <tableColumn id="3324" xr3:uid="{E3FE1B2F-D600-CA45-94D1-200E3B22FDD7}" name="Column3324" dataDxfId="13060"/>
    <tableColumn id="3325" xr3:uid="{0EC93D52-F5C6-8A4A-A945-956F15799B18}" name="Column3325" dataDxfId="13059"/>
    <tableColumn id="3326" xr3:uid="{D4CDF943-F22B-714C-94F9-09493E3E9F3D}" name="Column3326" dataDxfId="13058"/>
    <tableColumn id="3327" xr3:uid="{FAF77042-AB62-F546-9EA0-12BBF4F366C6}" name="Column3327" dataDxfId="13057"/>
    <tableColumn id="3328" xr3:uid="{EC9F4B52-3ABD-E04A-BFA2-69CAC315FE07}" name="Column3328" dataDxfId="13056"/>
    <tableColumn id="3329" xr3:uid="{BAFCF0B2-E20A-9E43-9C36-8F8DDE04490D}" name="Column3329" dataDxfId="13055"/>
    <tableColumn id="3330" xr3:uid="{D9B7D0F8-F6F7-C944-8604-ECC5812F8144}" name="Column3330" dataDxfId="13054"/>
    <tableColumn id="3331" xr3:uid="{D04CD37C-623B-DE4C-A0F5-C3D5EB52BBC9}" name="Column3331" dataDxfId="13053"/>
    <tableColumn id="3332" xr3:uid="{D48919CB-0380-7F44-8DD7-4DE195E0800B}" name="Column3332" dataDxfId="13052"/>
    <tableColumn id="3333" xr3:uid="{1FB3BB97-9229-F54C-9824-197CE03507BA}" name="Column3333" dataDxfId="13051"/>
    <tableColumn id="3334" xr3:uid="{3EF0CDF2-F477-6B47-ADEB-DEFA66033B56}" name="Column3334" dataDxfId="13050"/>
    <tableColumn id="3335" xr3:uid="{D88FF3B4-8D01-CF44-8FFF-722BA268F56C}" name="Column3335" dataDxfId="13049"/>
    <tableColumn id="3336" xr3:uid="{39A211EF-FC6D-804C-9D6B-FFC47E9C3A66}" name="Column3336" dataDxfId="13048"/>
    <tableColumn id="3337" xr3:uid="{51C9B370-01D6-BB42-9FFD-408A1D35C676}" name="Column3337" dataDxfId="13047"/>
    <tableColumn id="3338" xr3:uid="{0AEA502F-A8A1-814E-B042-3806F9E298C2}" name="Column3338" dataDxfId="13046"/>
    <tableColumn id="3339" xr3:uid="{2E7AE99F-7BCF-F44C-81EA-8EC1929D95C2}" name="Column3339" dataDxfId="13045"/>
    <tableColumn id="3340" xr3:uid="{34720D40-2DC5-F948-9870-1FAFD90B138C}" name="Column3340" dataDxfId="13044"/>
    <tableColumn id="3341" xr3:uid="{A81481FC-BAE7-9D42-97E0-78C06A04A52D}" name="Column3341" dataDxfId="13043"/>
    <tableColumn id="3342" xr3:uid="{B223782F-C603-C441-B9CC-C46BE36AC2A5}" name="Column3342" dataDxfId="13042"/>
    <tableColumn id="3343" xr3:uid="{33D6723D-4267-DD44-B1FC-AC79FCE31EF9}" name="Column3343" dataDxfId="13041"/>
    <tableColumn id="3344" xr3:uid="{71621C0A-697F-E44F-98C5-8340F116BE4E}" name="Column3344" dataDxfId="13040"/>
    <tableColumn id="3345" xr3:uid="{F980F5D1-7C36-E14D-9B8A-6A887AF8B3EE}" name="Column3345" dataDxfId="13039"/>
    <tableColumn id="3346" xr3:uid="{BEF65062-3969-354C-A140-B64341A34112}" name="Column3346" dataDxfId="13038"/>
    <tableColumn id="3347" xr3:uid="{75C760BD-16AC-8441-957E-ED7445DFE9EE}" name="Column3347" dataDxfId="13037"/>
    <tableColumn id="3348" xr3:uid="{CD5E2204-68B6-8D44-86B5-4A9A056CCDF2}" name="Column3348" dataDxfId="13036"/>
    <tableColumn id="3349" xr3:uid="{C3E46A06-C7A8-E942-94BE-D9996EC4EA80}" name="Column3349" dataDxfId="13035"/>
    <tableColumn id="3350" xr3:uid="{6641282D-8961-D944-8FDB-1E1EEF936CD4}" name="Column3350" dataDxfId="13034"/>
    <tableColumn id="3351" xr3:uid="{2666E19A-E74F-1944-A61D-DACFA0FA7953}" name="Column3351" dataDxfId="13033"/>
    <tableColumn id="3352" xr3:uid="{EF109748-999A-9142-B8ED-938A53BC0904}" name="Column3352" dataDxfId="13032"/>
    <tableColumn id="3353" xr3:uid="{4AB8B3B7-206A-AB41-AA5C-D62F3FC3D775}" name="Column3353" dataDxfId="13031"/>
    <tableColumn id="3354" xr3:uid="{8BE0BD87-5019-8940-A698-D3B14CA82917}" name="Column3354" dataDxfId="13030"/>
    <tableColumn id="3355" xr3:uid="{2CE57D6F-D2B3-5D45-9428-D6F86AEC6EFF}" name="Column3355" dataDxfId="13029"/>
    <tableColumn id="3356" xr3:uid="{2FEA004C-E8FF-DA48-85FE-B632CCCC4AE7}" name="Column3356" dataDxfId="13028"/>
    <tableColumn id="3357" xr3:uid="{60817A49-2431-AD41-8A09-DE586F7AC973}" name="Column3357" dataDxfId="13027"/>
    <tableColumn id="3358" xr3:uid="{B4E96419-BC47-4347-A6EE-0676F59A8019}" name="Column3358" dataDxfId="13026"/>
    <tableColumn id="3359" xr3:uid="{C517C9E9-5F17-594B-979D-04DE1E74B68B}" name="Column3359" dataDxfId="13025"/>
    <tableColumn id="3360" xr3:uid="{739C0F0E-0B1F-3643-A5AE-CB1087084DA0}" name="Column3360" dataDxfId="13024"/>
    <tableColumn id="3361" xr3:uid="{E0032393-7A43-FC48-8DBE-2D9990B271EB}" name="Column3361" dataDxfId="13023"/>
    <tableColumn id="3362" xr3:uid="{35D9E9B9-A775-5F4B-AA86-487455801A4E}" name="Column3362" dataDxfId="13022"/>
    <tableColumn id="3363" xr3:uid="{B827BEAD-7121-D747-8691-D5FF654460F0}" name="Column3363" dataDxfId="13021"/>
    <tableColumn id="3364" xr3:uid="{548CF471-CFBD-E947-81C8-A93020A58856}" name="Column3364" dataDxfId="13020"/>
    <tableColumn id="3365" xr3:uid="{F51CD67B-063A-B443-ADA5-E565CF9EE1AF}" name="Column3365" dataDxfId="13019"/>
    <tableColumn id="3366" xr3:uid="{3CEBD782-EE9B-F24C-9B4C-DF11D8D818C1}" name="Column3366" dataDxfId="13018"/>
    <tableColumn id="3367" xr3:uid="{F99E081C-411C-7D42-B105-0C760F2142C8}" name="Column3367" dataDxfId="13017"/>
    <tableColumn id="3368" xr3:uid="{A3731F09-356A-5C4C-8C26-1E839A368C6B}" name="Column3368" dataDxfId="13016"/>
    <tableColumn id="3369" xr3:uid="{89A055E1-0ADA-9049-BAB9-08FEAEA0B71B}" name="Column3369" dataDxfId="13015"/>
    <tableColumn id="3370" xr3:uid="{060789A2-C564-DC4D-946C-8E67FF585C5C}" name="Column3370" dataDxfId="13014"/>
    <tableColumn id="3371" xr3:uid="{F6EB9622-110D-5145-AFA5-04863BB7CED9}" name="Column3371" dataDxfId="13013"/>
    <tableColumn id="3372" xr3:uid="{A92E8E39-03EA-1747-A3F7-870B7EDA6DDE}" name="Column3372" dataDxfId="13012"/>
    <tableColumn id="3373" xr3:uid="{CA609F14-D2A1-6F43-B6D8-B545A0284777}" name="Column3373" dataDxfId="13011"/>
    <tableColumn id="3374" xr3:uid="{8D077BCE-D507-604D-B063-431D1BE5137E}" name="Column3374" dataDxfId="13010"/>
    <tableColumn id="3375" xr3:uid="{3D77A76D-3C8E-4E47-8476-610ED6864AE6}" name="Column3375" dataDxfId="13009"/>
    <tableColumn id="3376" xr3:uid="{467D0B99-C618-B443-A24E-A6D3F78B0834}" name="Column3376" dataDxfId="13008"/>
    <tableColumn id="3377" xr3:uid="{4791384D-B889-5545-B60A-A171DB11A833}" name="Column3377" dataDxfId="13007"/>
    <tableColumn id="3378" xr3:uid="{452381C2-5FCA-274B-B7E3-DCF39532BA40}" name="Column3378" dataDxfId="13006"/>
    <tableColumn id="3379" xr3:uid="{4B8E6493-349A-9C45-9DF0-74AF5CD4B851}" name="Column3379" dataDxfId="13005"/>
    <tableColumn id="3380" xr3:uid="{4C4CE176-F284-F748-B18E-34DE77E665A3}" name="Column3380" dataDxfId="13004"/>
    <tableColumn id="3381" xr3:uid="{7FFA8989-4445-DF4C-AFEE-9C08A23E265F}" name="Column3381" dataDxfId="13003"/>
    <tableColumn id="3382" xr3:uid="{77159E92-DA53-8D45-8650-8CB59865549D}" name="Column3382" dataDxfId="13002"/>
    <tableColumn id="3383" xr3:uid="{A8B7BE25-1E6E-E040-80A0-0E0FA889CAC6}" name="Column3383" dataDxfId="13001"/>
    <tableColumn id="3384" xr3:uid="{C1AB1175-6CC7-F544-A769-E7D7787B4177}" name="Column3384" dataDxfId="13000"/>
    <tableColumn id="3385" xr3:uid="{B247A716-95E7-644B-B909-17999129ACB2}" name="Column3385" dataDxfId="12999"/>
    <tableColumn id="3386" xr3:uid="{32B71AF5-00E3-324B-8D84-F8CA43005B08}" name="Column3386" dataDxfId="12998"/>
    <tableColumn id="3387" xr3:uid="{2443BE86-77AF-7345-8243-B7E955E50385}" name="Column3387" dataDxfId="12997"/>
    <tableColumn id="3388" xr3:uid="{9AB7BB6C-C937-534F-A939-B8ED9649B489}" name="Column3388" dataDxfId="12996"/>
    <tableColumn id="3389" xr3:uid="{CE7FFDF5-4BE4-1B48-B2A4-2E806F75AB5B}" name="Column3389" dataDxfId="12995"/>
    <tableColumn id="3390" xr3:uid="{54AEF537-5CB5-7541-849F-64EBDE8C2322}" name="Column3390" dataDxfId="12994"/>
    <tableColumn id="3391" xr3:uid="{178903A4-C2FF-E043-B1BA-BBA8A9ABC6F3}" name="Column3391" dataDxfId="12993"/>
    <tableColumn id="3392" xr3:uid="{D13F5ECC-5CA8-E54B-9FA8-0A8DADB7892D}" name="Column3392" dataDxfId="12992"/>
    <tableColumn id="3393" xr3:uid="{232C384B-234C-134D-824B-B8F9730147D7}" name="Column3393" dataDxfId="12991"/>
    <tableColumn id="3394" xr3:uid="{9E2B9AE0-EA8D-6D4D-90B7-6EBF90B95FCC}" name="Column3394" dataDxfId="12990"/>
    <tableColumn id="3395" xr3:uid="{1C394681-0BE4-9D4C-A3EF-869D9E9B0567}" name="Column3395" dataDxfId="12989"/>
    <tableColumn id="3396" xr3:uid="{CAC885B5-5DB6-2E4D-939B-2A704E745361}" name="Column3396" dataDxfId="12988"/>
    <tableColumn id="3397" xr3:uid="{32ACAA29-401C-BF44-B3ED-0FA000E6FA53}" name="Column3397" dataDxfId="12987"/>
    <tableColumn id="3398" xr3:uid="{0AC00A5C-DD66-0A4F-8A31-7F3A50A059FA}" name="Column3398" dataDxfId="12986"/>
    <tableColumn id="3399" xr3:uid="{DCDEF1E3-0D99-C743-A46D-8C98CD6A432C}" name="Column3399" dataDxfId="12985"/>
    <tableColumn id="3400" xr3:uid="{A722F24A-B51C-EB41-B7FC-5D0D9B03EE69}" name="Column3400" dataDxfId="12984"/>
    <tableColumn id="3401" xr3:uid="{2EE0E111-C0A2-E547-9B29-28BA1F21D58F}" name="Column3401" dataDxfId="12983"/>
    <tableColumn id="3402" xr3:uid="{65725CF2-4ADD-B24F-A1F2-0A1047D48829}" name="Column3402" dataDxfId="12982"/>
    <tableColumn id="3403" xr3:uid="{0CBADB81-5193-6147-8EDD-C156B0CAA1DE}" name="Column3403" dataDxfId="12981"/>
    <tableColumn id="3404" xr3:uid="{77FED1BF-06A0-EA4A-AB40-63BF521040D5}" name="Column3404" dataDxfId="12980"/>
    <tableColumn id="3405" xr3:uid="{E81C7F7B-744A-A34D-A4F1-A7263DD36EBD}" name="Column3405" dataDxfId="12979"/>
    <tableColumn id="3406" xr3:uid="{4772814D-F716-FA40-A1B9-5067B7E564E3}" name="Column3406" dataDxfId="12978"/>
    <tableColumn id="3407" xr3:uid="{C4F52662-8040-C141-AF4B-32B3D789FBD2}" name="Column3407" dataDxfId="12977"/>
    <tableColumn id="3408" xr3:uid="{579DA521-1CD6-8549-B164-49F695854513}" name="Column3408" dataDxfId="12976"/>
    <tableColumn id="3409" xr3:uid="{4FDCE1C4-81F6-9B42-8F35-935D7BD3CA50}" name="Column3409" dataDxfId="12975"/>
    <tableColumn id="3410" xr3:uid="{7D688328-29B2-E44F-9CE1-BA5E20B3DC36}" name="Column3410" dataDxfId="12974"/>
    <tableColumn id="3411" xr3:uid="{1B17E13F-43F3-3E40-B6E2-11BCD5498AC1}" name="Column3411" dataDxfId="12973"/>
    <tableColumn id="3412" xr3:uid="{3DAC388C-7434-E14D-9C84-BC9AA97EC10C}" name="Column3412" dataDxfId="12972"/>
    <tableColumn id="3413" xr3:uid="{5A61CD95-9DF9-6247-B09C-81D0C230FD9B}" name="Column3413" dataDxfId="12971"/>
    <tableColumn id="3414" xr3:uid="{021DAC7E-A06D-B14E-B161-B0CD61009691}" name="Column3414" dataDxfId="12970"/>
    <tableColumn id="3415" xr3:uid="{84D29E41-9747-C149-899B-ABD389E813CB}" name="Column3415" dataDxfId="12969"/>
    <tableColumn id="3416" xr3:uid="{5875FA59-5D94-6D41-B240-B2F1C8C9CF04}" name="Column3416" dataDxfId="12968"/>
    <tableColumn id="3417" xr3:uid="{A3E3C8ED-C14A-D343-928F-BC783A595E37}" name="Column3417" dataDxfId="12967"/>
    <tableColumn id="3418" xr3:uid="{897FBCE1-8A4F-D14E-BE63-D2DDB8C20F27}" name="Column3418" dataDxfId="12966"/>
    <tableColumn id="3419" xr3:uid="{5E14F61B-E50E-3D43-8122-EA63AECB4741}" name="Column3419" dataDxfId="12965"/>
    <tableColumn id="3420" xr3:uid="{77C7CFE4-5F8B-9F41-8F59-3FC7D49FA379}" name="Column3420" dataDxfId="12964"/>
    <tableColumn id="3421" xr3:uid="{A2B65020-0A8C-5A41-8CBD-EE3F8596F1DC}" name="Column3421" dataDxfId="12963"/>
    <tableColumn id="3422" xr3:uid="{B53A1C0E-B5CE-A442-98C0-89F406169D49}" name="Column3422" dataDxfId="12962"/>
    <tableColumn id="3423" xr3:uid="{01C00752-5E61-B647-BA6C-98FA131E9BD0}" name="Column3423" dataDxfId="12961"/>
    <tableColumn id="3424" xr3:uid="{793BA794-ED76-9849-B524-6439D43A33D6}" name="Column3424" dataDxfId="12960"/>
    <tableColumn id="3425" xr3:uid="{372F13F2-DC47-C845-AA57-B35FFA245448}" name="Column3425" dataDxfId="12959"/>
    <tableColumn id="3426" xr3:uid="{0158DB61-DD35-6B49-B5C4-2CB2C4FE20A6}" name="Column3426" dataDxfId="12958"/>
    <tableColumn id="3427" xr3:uid="{9B5A54B2-96DB-7B4A-A7AB-CA3B27F67127}" name="Column3427" dataDxfId="12957"/>
    <tableColumn id="3428" xr3:uid="{E93C7799-F6DA-9947-B346-B089B10AB7A8}" name="Column3428" dataDxfId="12956"/>
    <tableColumn id="3429" xr3:uid="{D3378124-9E13-F841-9053-633DB868C151}" name="Column3429" dataDxfId="12955"/>
    <tableColumn id="3430" xr3:uid="{5C5FC973-543A-2D41-BDF7-79077F694085}" name="Column3430" dataDxfId="12954"/>
    <tableColumn id="3431" xr3:uid="{43C29CE0-A008-AB4C-9028-7A961AA2CCE0}" name="Column3431" dataDxfId="12953"/>
    <tableColumn id="3432" xr3:uid="{7C80B66A-057E-1241-809B-D8BBB16D3DC7}" name="Column3432" dataDxfId="12952"/>
    <tableColumn id="3433" xr3:uid="{D32472A6-5799-E94F-9337-4CF6F59FAC3D}" name="Column3433" dataDxfId="12951"/>
    <tableColumn id="3434" xr3:uid="{D61F3426-9005-8745-A127-0EA79CCBC831}" name="Column3434" dataDxfId="12950"/>
    <tableColumn id="3435" xr3:uid="{E0FBE145-9572-7649-A34F-EB8AC4FA4E00}" name="Column3435" dataDxfId="12949"/>
    <tableColumn id="3436" xr3:uid="{D1E554C6-8F07-654A-8007-4DAEBA0093D4}" name="Column3436" dataDxfId="12948"/>
    <tableColumn id="3437" xr3:uid="{E359F7F3-DEFA-CA4D-82DB-00A97B0B4D3A}" name="Column3437" dataDxfId="12947"/>
    <tableColumn id="3438" xr3:uid="{3FD1BCAA-80E0-5843-9797-A51AF837D752}" name="Column3438" dataDxfId="12946"/>
    <tableColumn id="3439" xr3:uid="{43799AFB-2179-1644-8984-D92FEB590BD7}" name="Column3439" dataDxfId="12945"/>
    <tableColumn id="3440" xr3:uid="{CCC6D9BD-840F-1540-AFA1-633729326AC5}" name="Column3440" dataDxfId="12944"/>
    <tableColumn id="3441" xr3:uid="{0C11E6AC-D253-6F42-9DBA-9506EE076AA6}" name="Column3441" dataDxfId="12943"/>
    <tableColumn id="3442" xr3:uid="{ABF7E6DB-2100-6A44-833E-9FD504397779}" name="Column3442" dataDxfId="12942"/>
    <tableColumn id="3443" xr3:uid="{F0D92F19-E057-D64D-B139-AACFDB5910C5}" name="Column3443" dataDxfId="12941"/>
    <tableColumn id="3444" xr3:uid="{89452FA8-DB7B-EE44-9BEB-F845367F00B5}" name="Column3444" dataDxfId="12940"/>
    <tableColumn id="3445" xr3:uid="{0DA0C16C-C82B-3B46-BCD5-F5640189CF01}" name="Column3445" dataDxfId="12939"/>
    <tableColumn id="3446" xr3:uid="{E3CCF4A7-FF6A-D84B-A1DF-8D69983B5B9E}" name="Column3446" dataDxfId="12938"/>
    <tableColumn id="3447" xr3:uid="{B26FB0E1-BBF7-5E43-9CE5-DF275EA4AAD7}" name="Column3447" dataDxfId="12937"/>
    <tableColumn id="3448" xr3:uid="{42D9091C-907D-7D46-9990-D954C1B1B8E1}" name="Column3448" dataDxfId="12936"/>
    <tableColumn id="3449" xr3:uid="{4B293031-3D75-6A40-8FE5-43E419953736}" name="Column3449" dataDxfId="12935"/>
    <tableColumn id="3450" xr3:uid="{46BF9895-2011-084D-A9AD-1907360F202F}" name="Column3450" dataDxfId="12934"/>
    <tableColumn id="3451" xr3:uid="{5649EFF1-C04E-114C-A6CB-489AA873FA85}" name="Column3451" dataDxfId="12933"/>
    <tableColumn id="3452" xr3:uid="{25B22C98-E2DA-3846-9F8B-40424B2217F8}" name="Column3452" dataDxfId="12932"/>
    <tableColumn id="3453" xr3:uid="{CED6641E-63FC-724C-B7EC-236F9A54E0C4}" name="Column3453" dataDxfId="12931"/>
    <tableColumn id="3454" xr3:uid="{B329DAF9-7583-6F42-AF4F-9B5C116C6F60}" name="Column3454" dataDxfId="12930"/>
    <tableColumn id="3455" xr3:uid="{F33084BE-344D-CC48-BE7A-E8B63BBD7972}" name="Column3455" dataDxfId="12929"/>
    <tableColumn id="3456" xr3:uid="{74A1C58D-51B8-C649-849B-EE27ACC5DD79}" name="Column3456" dataDxfId="12928"/>
    <tableColumn id="3457" xr3:uid="{F4E0894D-362C-9C41-8E53-F899A916A858}" name="Column3457" dataDxfId="12927"/>
    <tableColumn id="3458" xr3:uid="{288B6037-A8E5-B648-9D08-F665E6FEEE31}" name="Column3458" dataDxfId="12926"/>
    <tableColumn id="3459" xr3:uid="{E15B651B-FF36-3747-B406-E9C1A3A6F391}" name="Column3459" dataDxfId="12925"/>
    <tableColumn id="3460" xr3:uid="{DEA319B7-A64B-5F40-99E2-192981096D57}" name="Column3460" dataDxfId="12924"/>
    <tableColumn id="3461" xr3:uid="{37C96365-9BD8-F545-BE05-8FCF7964B24D}" name="Column3461" dataDxfId="12923"/>
    <tableColumn id="3462" xr3:uid="{E396F6D0-145F-8641-A1B9-E31E73A2E30D}" name="Column3462" dataDxfId="12922"/>
    <tableColumn id="3463" xr3:uid="{1E4E1CC7-68D3-B649-8350-F83E5A502BB1}" name="Column3463" dataDxfId="12921"/>
    <tableColumn id="3464" xr3:uid="{324C0165-5FB9-5544-A1F7-9A5CD6E140E6}" name="Column3464" dataDxfId="12920"/>
    <tableColumn id="3465" xr3:uid="{B1435E78-9AF9-A946-ACD4-07A7E7A0A922}" name="Column3465" dataDxfId="12919"/>
    <tableColumn id="3466" xr3:uid="{A8FF44B6-F729-BA45-8C3A-212414582FEC}" name="Column3466" dataDxfId="12918"/>
    <tableColumn id="3467" xr3:uid="{9841014D-E301-7D44-B321-12291C0244D8}" name="Column3467" dataDxfId="12917"/>
    <tableColumn id="3468" xr3:uid="{B27016B8-C2C0-4B49-8133-E03FB0BB3ED5}" name="Column3468" dataDxfId="12916"/>
    <tableColumn id="3469" xr3:uid="{D12BC56D-F377-4340-AA95-924BD9D69239}" name="Column3469" dataDxfId="12915"/>
    <tableColumn id="3470" xr3:uid="{64E8486C-60E5-1443-989A-87387E247CB9}" name="Column3470" dataDxfId="12914"/>
    <tableColumn id="3471" xr3:uid="{BC10E2AC-3A2E-384E-9815-99F1B923987D}" name="Column3471" dataDxfId="12913"/>
    <tableColumn id="3472" xr3:uid="{F96AA9E9-7EB8-1341-9155-0E7BF71DB640}" name="Column3472" dataDxfId="12912"/>
    <tableColumn id="3473" xr3:uid="{4CA284BE-250B-DD4F-B56D-F6032B8E2C3C}" name="Column3473" dataDxfId="12911"/>
    <tableColumn id="3474" xr3:uid="{A7709CA0-BBAB-D446-AD4C-1F6F5DDBE85F}" name="Column3474" dataDxfId="12910"/>
    <tableColumn id="3475" xr3:uid="{138868A7-E013-C24C-ABFF-48393684E200}" name="Column3475" dataDxfId="12909"/>
    <tableColumn id="3476" xr3:uid="{157400D4-AF2B-404C-BD89-D9754D464124}" name="Column3476" dataDxfId="12908"/>
    <tableColumn id="3477" xr3:uid="{494121EE-816C-024E-86D6-1CB29774BF96}" name="Column3477" dataDxfId="12907"/>
    <tableColumn id="3478" xr3:uid="{18A5F698-9782-A443-A538-E51338B007DE}" name="Column3478" dataDxfId="12906"/>
    <tableColumn id="3479" xr3:uid="{B127C143-FA36-0245-BC58-33661F1CA730}" name="Column3479" dataDxfId="12905"/>
    <tableColumn id="3480" xr3:uid="{5B29867A-08B0-E64C-835F-61F86CFC25E1}" name="Column3480" dataDxfId="12904"/>
    <tableColumn id="3481" xr3:uid="{E9BF75B6-2C8E-3948-B8D3-91C39D21A52E}" name="Column3481" dataDxfId="12903"/>
    <tableColumn id="3482" xr3:uid="{B4B5CA07-CC36-9045-A6F8-A91AFAEEB6B4}" name="Column3482" dataDxfId="12902"/>
    <tableColumn id="3483" xr3:uid="{7C11E9FC-E39D-2742-9E73-6B257ACAC725}" name="Column3483" dataDxfId="12901"/>
    <tableColumn id="3484" xr3:uid="{A1C05441-1660-8F41-8230-A086229C418E}" name="Column3484" dataDxfId="12900"/>
    <tableColumn id="3485" xr3:uid="{929AD4F4-7C8D-E042-A6CD-13C83E3C9587}" name="Column3485" dataDxfId="12899"/>
    <tableColumn id="3486" xr3:uid="{704E63C1-E3EA-6E43-AC48-E1B99969A6C8}" name="Column3486" dataDxfId="12898"/>
    <tableColumn id="3487" xr3:uid="{4AA6E351-9D07-674D-B04B-C0A36FE286A6}" name="Column3487" dataDxfId="12897"/>
    <tableColumn id="3488" xr3:uid="{8BEF1207-672D-2B4E-9306-A103047A8353}" name="Column3488" dataDxfId="12896"/>
    <tableColumn id="3489" xr3:uid="{2B106CB8-7867-4647-8642-024BFDD3AE5D}" name="Column3489" dataDxfId="12895"/>
    <tableColumn id="3490" xr3:uid="{25730B03-9761-7846-9F42-165DA2F33406}" name="Column3490" dataDxfId="12894"/>
    <tableColumn id="3491" xr3:uid="{2595D043-167E-3F48-BBD8-757A703F28CC}" name="Column3491" dataDxfId="12893"/>
    <tableColumn id="3492" xr3:uid="{30413A56-2D2D-BB42-9E1C-63363F208715}" name="Column3492" dataDxfId="12892"/>
    <tableColumn id="3493" xr3:uid="{5B98A9A0-FF71-C54D-A90A-F11A5C986ED5}" name="Column3493" dataDxfId="12891"/>
    <tableColumn id="3494" xr3:uid="{014A5C60-E944-9948-A7FA-C0EADA28EFFA}" name="Column3494" dataDxfId="12890"/>
    <tableColumn id="3495" xr3:uid="{FAAB95E7-CCF8-2C42-B1EC-3C9FC56373A1}" name="Column3495" dataDxfId="12889"/>
    <tableColumn id="3496" xr3:uid="{EA2500EF-AA22-1143-83B3-390E0B1AF2DD}" name="Column3496" dataDxfId="12888"/>
    <tableColumn id="3497" xr3:uid="{64847727-C9FB-DA44-97F1-E9C28544C306}" name="Column3497" dataDxfId="12887"/>
    <tableColumn id="3498" xr3:uid="{B644F864-5C4B-5948-800C-16D3CE075202}" name="Column3498" dataDxfId="12886"/>
    <tableColumn id="3499" xr3:uid="{F3D36678-19CE-D445-8CAF-C8BB50092C8A}" name="Column3499" dataDxfId="12885"/>
    <tableColumn id="3500" xr3:uid="{288C1DEE-6EC8-2E49-B55A-49B0A4267791}" name="Column3500" dataDxfId="12884"/>
    <tableColumn id="3501" xr3:uid="{BC2E76E9-4898-AC42-99B1-B2C0978EF272}" name="Column3501" dataDxfId="12883"/>
    <tableColumn id="3502" xr3:uid="{D9680FB4-7565-A64C-87B5-2140B8106239}" name="Column3502" dataDxfId="12882"/>
    <tableColumn id="3503" xr3:uid="{F6A92340-8AD7-9E40-ADAA-B046E604C64E}" name="Column3503" dataDxfId="12881"/>
    <tableColumn id="3504" xr3:uid="{E7C2914C-0C5E-A148-A69C-FE77A8F2596C}" name="Column3504" dataDxfId="12880"/>
    <tableColumn id="3505" xr3:uid="{9029F65A-BA95-C944-93D2-229E173951D3}" name="Column3505" dataDxfId="12879"/>
    <tableColumn id="3506" xr3:uid="{A229A6BE-0D5D-A34B-98E5-A07A1A361E6D}" name="Column3506" dataDxfId="12878"/>
    <tableColumn id="3507" xr3:uid="{98A47A0B-6378-9F48-A862-B29A6C96EF5D}" name="Column3507" dataDxfId="12877"/>
    <tableColumn id="3508" xr3:uid="{D4A3D27F-E7CB-D441-9D7A-E64CB8FFB5F9}" name="Column3508" dataDxfId="12876"/>
    <tableColumn id="3509" xr3:uid="{8B37DBB0-61DB-FD47-9D04-31D6A5D2E21D}" name="Column3509" dataDxfId="12875"/>
    <tableColumn id="3510" xr3:uid="{44C28A0E-5E5E-6349-8DE2-86703805F119}" name="Column3510" dataDxfId="12874"/>
    <tableColumn id="3511" xr3:uid="{78FAEA03-4935-334A-AFB8-C07160AB24C4}" name="Column3511" dataDxfId="12873"/>
    <tableColumn id="3512" xr3:uid="{57118997-0F4C-3A4C-8542-AE75EF34EAD6}" name="Column3512" dataDxfId="12872"/>
    <tableColumn id="3513" xr3:uid="{6853F4F6-2369-9B47-9439-BAA12FD0696E}" name="Column3513" dataDxfId="12871"/>
    <tableColumn id="3514" xr3:uid="{0F66B342-CECA-3145-A2B0-5AFC3C79843E}" name="Column3514" dataDxfId="12870"/>
    <tableColumn id="3515" xr3:uid="{311A72B1-618B-2A43-BE31-9CA4C2DD08D8}" name="Column3515" dataDxfId="12869"/>
    <tableColumn id="3516" xr3:uid="{59507304-F29A-9A49-A82E-8F90FE9EBE33}" name="Column3516" dataDxfId="12868"/>
    <tableColumn id="3517" xr3:uid="{8828D90C-BB62-A844-887F-EFE21115F6D4}" name="Column3517" dataDxfId="12867"/>
    <tableColumn id="3518" xr3:uid="{05DD44EF-F613-AB48-A69B-603F4666ED60}" name="Column3518" dataDxfId="12866"/>
    <tableColumn id="3519" xr3:uid="{09D2F53D-353D-F943-9EB5-FAB738EB0396}" name="Column3519" dataDxfId="12865"/>
    <tableColumn id="3520" xr3:uid="{D699D817-D486-384F-9A2E-1123988322D7}" name="Column3520" dataDxfId="12864"/>
    <tableColumn id="3521" xr3:uid="{3D5BB5E5-6F9F-0941-9538-7B7B910A9D71}" name="Column3521" dataDxfId="12863"/>
    <tableColumn id="3522" xr3:uid="{9A7C3DC8-D670-AB41-B52A-95E76E6D7661}" name="Column3522" dataDxfId="12862"/>
    <tableColumn id="3523" xr3:uid="{D93E29AD-B380-0D4F-976B-A995A02E768C}" name="Column3523" dataDxfId="12861"/>
    <tableColumn id="3524" xr3:uid="{DD65B340-6FAD-684A-9E6A-CA989D7F374C}" name="Column3524" dataDxfId="12860"/>
    <tableColumn id="3525" xr3:uid="{E4DEEE6C-3E97-B045-8693-9648C5C5DEF3}" name="Column3525" dataDxfId="12859"/>
    <tableColumn id="3526" xr3:uid="{709AD166-358B-354E-94E9-B1408552CBCA}" name="Column3526" dataDxfId="12858"/>
    <tableColumn id="3527" xr3:uid="{018DCE66-BBCC-134E-A498-4A429376B618}" name="Column3527" dataDxfId="12857"/>
    <tableColumn id="3528" xr3:uid="{FEF51446-4654-F449-AA49-1537015FC93D}" name="Column3528" dataDxfId="12856"/>
    <tableColumn id="3529" xr3:uid="{7F49B488-5B86-A745-A371-0FC5A7DBC276}" name="Column3529" dataDxfId="12855"/>
    <tableColumn id="3530" xr3:uid="{C87F8EC1-7F66-C44B-B5C2-0616BD8B71F6}" name="Column3530" dataDxfId="12854"/>
    <tableColumn id="3531" xr3:uid="{DFC7EACA-F0CA-024D-8D6D-6C606F415B3F}" name="Column3531" dataDxfId="12853"/>
    <tableColumn id="3532" xr3:uid="{CED68F88-6DD4-EC4E-ADF9-A761E89158DC}" name="Column3532" dataDxfId="12852"/>
    <tableColumn id="3533" xr3:uid="{8B8D74D7-B6A5-0844-9694-6C340D85D1EF}" name="Column3533" dataDxfId="12851"/>
    <tableColumn id="3534" xr3:uid="{834FFF5C-E41E-AB4B-BF5B-C4FA567B1FB0}" name="Column3534" dataDxfId="12850"/>
    <tableColumn id="3535" xr3:uid="{5BA97D5C-13B4-FF42-A8F6-35E317220B84}" name="Column3535" dataDxfId="12849"/>
    <tableColumn id="3536" xr3:uid="{478FEB8A-AF75-AF44-B310-B49F8BDCC3AD}" name="Column3536" dataDxfId="12848"/>
    <tableColumn id="3537" xr3:uid="{B7EC3BF5-7A38-DC4F-BEA9-97AE67B560D0}" name="Column3537" dataDxfId="12847"/>
    <tableColumn id="3538" xr3:uid="{43178B49-06AF-E04C-9861-01559DA0ABC6}" name="Column3538" dataDxfId="12846"/>
    <tableColumn id="3539" xr3:uid="{463F691E-B4B8-394F-868D-857CAE8B675F}" name="Column3539" dataDxfId="12845"/>
    <tableColumn id="3540" xr3:uid="{6C06D4F9-D3B1-7942-8BD3-170436D6A0D5}" name="Column3540" dataDxfId="12844"/>
    <tableColumn id="3541" xr3:uid="{3643919B-F1D7-2D43-97A0-175C4A635161}" name="Column3541" dataDxfId="12843"/>
    <tableColumn id="3542" xr3:uid="{947746B2-FA71-324C-B4AF-7127FF5278C9}" name="Column3542" dataDxfId="12842"/>
    <tableColumn id="3543" xr3:uid="{9B725679-A7EC-884C-AE90-76F2C6259479}" name="Column3543" dataDxfId="12841"/>
    <tableColumn id="3544" xr3:uid="{AF288C28-4FDC-9841-96B1-716A5E40C191}" name="Column3544" dataDxfId="12840"/>
    <tableColumn id="3545" xr3:uid="{6958FD7E-A3F3-DA44-BC79-D523D33789F2}" name="Column3545" dataDxfId="12839"/>
    <tableColumn id="3546" xr3:uid="{70C777FF-9259-E746-A6E8-7963A1CCB4B9}" name="Column3546" dataDxfId="12838"/>
    <tableColumn id="3547" xr3:uid="{C514F9A9-C9CF-0F45-AD77-CD925E576E12}" name="Column3547" dataDxfId="12837"/>
    <tableColumn id="3548" xr3:uid="{7ECFA74D-E7B7-2346-BB5B-F75E1C420182}" name="Column3548" dataDxfId="12836"/>
    <tableColumn id="3549" xr3:uid="{069F80F4-1A96-144B-9B49-8A314DD6C172}" name="Column3549" dataDxfId="12835"/>
    <tableColumn id="3550" xr3:uid="{E59A8D5C-62A8-6240-B532-E6C3102CAD85}" name="Column3550" dataDxfId="12834"/>
    <tableColumn id="3551" xr3:uid="{C986E01E-773A-EA49-A184-ED1E2E22F7B4}" name="Column3551" dataDxfId="12833"/>
    <tableColumn id="3552" xr3:uid="{B92FCF9F-1390-7B48-BC60-89F569762760}" name="Column3552" dataDxfId="12832"/>
    <tableColumn id="3553" xr3:uid="{E463D238-B22B-7441-842E-8C4E22CB52BA}" name="Column3553" dataDxfId="12831"/>
    <tableColumn id="3554" xr3:uid="{BBE85903-D631-6D49-A0E7-E6E55B050810}" name="Column3554" dataDxfId="12830"/>
    <tableColumn id="3555" xr3:uid="{85025CDF-8AAC-FF41-BD0D-95DEE3D89BDD}" name="Column3555" dataDxfId="12829"/>
    <tableColumn id="3556" xr3:uid="{13E98A18-1B86-204C-91D1-89E55A54AEA4}" name="Column3556" dataDxfId="12828"/>
    <tableColumn id="3557" xr3:uid="{9491D5DB-463E-E54A-979C-88443ECD10EC}" name="Column3557" dataDxfId="12827"/>
    <tableColumn id="3558" xr3:uid="{5D333DE8-D8E8-BD43-8BC4-30444F4070BD}" name="Column3558" dataDxfId="12826"/>
    <tableColumn id="3559" xr3:uid="{56B59F4E-FF8D-C449-8CF6-46F2F46ACCE9}" name="Column3559" dataDxfId="12825"/>
    <tableColumn id="3560" xr3:uid="{3CC30AF9-7589-7C4F-B016-B3C76CB88E5D}" name="Column3560" dataDxfId="12824"/>
    <tableColumn id="3561" xr3:uid="{40534D58-ED24-D140-B6E5-F84B6FA74730}" name="Column3561" dataDxfId="12823"/>
    <tableColumn id="3562" xr3:uid="{26A11FA3-1A18-0046-B011-750A86A2E961}" name="Column3562" dataDxfId="12822"/>
    <tableColumn id="3563" xr3:uid="{52163782-546F-FA40-B150-9B278ED0A3EC}" name="Column3563" dataDxfId="12821"/>
    <tableColumn id="3564" xr3:uid="{1CFE3D60-28A4-1747-9F5F-A81EA3294341}" name="Column3564" dataDxfId="12820"/>
    <tableColumn id="3565" xr3:uid="{57D9226D-659B-8248-B7B2-5B9E7E74873F}" name="Column3565" dataDxfId="12819"/>
    <tableColumn id="3566" xr3:uid="{C6BB98DE-B4A0-1743-BF82-D15B325BF976}" name="Column3566" dataDxfId="12818"/>
    <tableColumn id="3567" xr3:uid="{68493955-0F54-684D-8021-357F6167EF3D}" name="Column3567" dataDxfId="12817"/>
    <tableColumn id="3568" xr3:uid="{AE63CFF3-D441-9A4D-81FD-0793C9C47423}" name="Column3568" dataDxfId="12816"/>
    <tableColumn id="3569" xr3:uid="{F07E542C-2324-804C-BDF9-753F18EDA043}" name="Column3569" dataDxfId="12815"/>
    <tableColumn id="3570" xr3:uid="{67EE75A6-FCD5-3246-9506-34045E7719D9}" name="Column3570" dataDxfId="12814"/>
    <tableColumn id="3571" xr3:uid="{AED0039F-701A-D840-AFC3-BB9199534EB9}" name="Column3571" dataDxfId="12813"/>
    <tableColumn id="3572" xr3:uid="{FB559DE7-0DFC-F649-BAE4-7AD5DF62EFC8}" name="Column3572" dataDxfId="12812"/>
    <tableColumn id="3573" xr3:uid="{EBE4077F-47A9-3A41-89BC-5A3AC8DAF420}" name="Column3573" dataDxfId="12811"/>
    <tableColumn id="3574" xr3:uid="{D8619109-5273-D049-90DD-1BAF8B693C48}" name="Column3574" dataDxfId="12810"/>
    <tableColumn id="3575" xr3:uid="{10551970-1AE0-B746-BE8A-EF06C1B4FB5B}" name="Column3575" dataDxfId="12809"/>
    <tableColumn id="3576" xr3:uid="{17477879-D63A-864D-8AAF-CB3AC338E3BB}" name="Column3576" dataDxfId="12808"/>
    <tableColumn id="3577" xr3:uid="{D829F01E-AA89-1340-81F8-2A526DABFC1C}" name="Column3577" dataDxfId="12807"/>
    <tableColumn id="3578" xr3:uid="{E22A920A-8D57-E642-92EC-2ED310573F7B}" name="Column3578" dataDxfId="12806"/>
    <tableColumn id="3579" xr3:uid="{D4A3BC4E-01D7-E244-B717-669701CDCF2E}" name="Column3579" dataDxfId="12805"/>
    <tableColumn id="3580" xr3:uid="{23EE1A97-5696-8D4F-8A73-905D350C5326}" name="Column3580" dataDxfId="12804"/>
    <tableColumn id="3581" xr3:uid="{535DD806-F87F-4C46-9F82-1E4ECB6F8787}" name="Column3581" dataDxfId="12803"/>
    <tableColumn id="3582" xr3:uid="{17894B17-937E-9F41-BDF5-8E06F76A70A3}" name="Column3582" dataDxfId="12802"/>
    <tableColumn id="3583" xr3:uid="{75F155DC-8320-FC45-BA1B-F050E233199B}" name="Column3583" dataDxfId="12801"/>
    <tableColumn id="3584" xr3:uid="{A26BE0C6-6909-8048-908F-3B1791B68D34}" name="Column3584" dataDxfId="12800"/>
    <tableColumn id="3585" xr3:uid="{371DCC29-F021-FF48-9159-6D74B4454D06}" name="Column3585" dataDxfId="12799"/>
    <tableColumn id="3586" xr3:uid="{1F146750-8B7A-2B4E-BB3E-4E0AD192505C}" name="Column3586" dataDxfId="12798"/>
    <tableColumn id="3587" xr3:uid="{76C0DD42-1DF6-ED45-99F6-E84C85E30CFF}" name="Column3587" dataDxfId="12797"/>
    <tableColumn id="3588" xr3:uid="{FA52A5C5-AEC6-0E4E-9403-41C729ECFD97}" name="Column3588" dataDxfId="12796"/>
    <tableColumn id="3589" xr3:uid="{D2D83811-C398-FA43-946C-1417F4629D50}" name="Column3589" dataDxfId="12795"/>
    <tableColumn id="3590" xr3:uid="{BC849EC5-6582-004B-B1F9-42AC20FC367D}" name="Column3590" dataDxfId="12794"/>
    <tableColumn id="3591" xr3:uid="{062C5935-E8E8-4D4E-A4F3-70630EE83144}" name="Column3591" dataDxfId="12793"/>
    <tableColumn id="3592" xr3:uid="{8E8DE91D-A03B-EA42-9503-7F398B2BB0F1}" name="Column3592" dataDxfId="12792"/>
    <tableColumn id="3593" xr3:uid="{82BAEFD6-26F6-804F-9EAA-6AA009637C71}" name="Column3593" dataDxfId="12791"/>
    <tableColumn id="3594" xr3:uid="{9840502A-BC49-C54C-B791-94CBB5D142D0}" name="Column3594" dataDxfId="12790"/>
    <tableColumn id="3595" xr3:uid="{314DFE9F-FE0C-AB4D-9A78-2E98E1F068DA}" name="Column3595" dataDxfId="12789"/>
    <tableColumn id="3596" xr3:uid="{CFB6C1AE-5922-7448-AE58-A7594681CB3D}" name="Column3596" dataDxfId="12788"/>
    <tableColumn id="3597" xr3:uid="{4A502E6B-3F1D-E14D-AE03-3AAD743048A2}" name="Column3597" dataDxfId="12787"/>
    <tableColumn id="3598" xr3:uid="{2F9B148D-9A60-CB41-88FE-C0FF8939D7EF}" name="Column3598" dataDxfId="12786"/>
    <tableColumn id="3599" xr3:uid="{943610B1-3F45-B048-AF4E-E19C90C1934E}" name="Column3599" dataDxfId="12785"/>
    <tableColumn id="3600" xr3:uid="{3D629F29-3AEE-E647-9434-963111A8511D}" name="Column3600" dataDxfId="12784"/>
    <tableColumn id="3601" xr3:uid="{F0397BEA-CA85-9F49-AD7F-3E7530656BDE}" name="Column3601" dataDxfId="12783"/>
    <tableColumn id="3602" xr3:uid="{1F3C1E7D-7505-8E4F-81FD-905E01CCF113}" name="Column3602" dataDxfId="12782"/>
    <tableColumn id="3603" xr3:uid="{FB1FBC28-8D57-884A-A0FB-136C2945CE4F}" name="Column3603" dataDxfId="12781"/>
    <tableColumn id="3604" xr3:uid="{AA2933E5-9EEC-FA4E-BE81-CB103CDEBEEA}" name="Column3604" dataDxfId="12780"/>
    <tableColumn id="3605" xr3:uid="{6D0C1623-ECA3-EF4F-AB91-B56BD232DE90}" name="Column3605" dataDxfId="12779"/>
    <tableColumn id="3606" xr3:uid="{D8199BC9-9C89-344A-A7F8-9BB599E5D27D}" name="Column3606" dataDxfId="12778"/>
    <tableColumn id="3607" xr3:uid="{87B8B941-B4AD-374C-BAB3-F203897BF960}" name="Column3607" dataDxfId="12777"/>
    <tableColumn id="3608" xr3:uid="{686D22D4-2CD3-4B45-BE95-E31A20CCC230}" name="Column3608" dataDxfId="12776"/>
    <tableColumn id="3609" xr3:uid="{14A6A08C-03FD-E142-A5BB-FF41D2D1EC8E}" name="Column3609" dataDxfId="12775"/>
    <tableColumn id="3610" xr3:uid="{F9F5441E-2EF1-F541-A5D1-08CC9E892B92}" name="Column3610" dataDxfId="12774"/>
    <tableColumn id="3611" xr3:uid="{CAFF0B1E-28EF-3C4E-8656-33578D194D24}" name="Column3611" dataDxfId="12773"/>
    <tableColumn id="3612" xr3:uid="{CF8265B1-0955-AB4D-A8F5-07EFEA523CDF}" name="Column3612" dataDxfId="12772"/>
    <tableColumn id="3613" xr3:uid="{782EBCD7-46C9-EF4D-91BB-8AE14B104DF0}" name="Column3613" dataDxfId="12771"/>
    <tableColumn id="3614" xr3:uid="{2EC57EE9-DFC1-DC44-8E21-C5D32D15A291}" name="Column3614" dataDxfId="12770"/>
    <tableColumn id="3615" xr3:uid="{1F3AFFF6-26D6-1544-8838-8E97BA363971}" name="Column3615" dataDxfId="12769"/>
    <tableColumn id="3616" xr3:uid="{238C07C7-C1A2-5743-9931-570B96EBCD25}" name="Column3616" dataDxfId="12768"/>
    <tableColumn id="3617" xr3:uid="{1E325D51-DC13-864B-B0F6-66F34883E210}" name="Column3617" dataDxfId="12767"/>
    <tableColumn id="3618" xr3:uid="{72164127-B6CC-8C4E-81EA-1A48D159C0FC}" name="Column3618" dataDxfId="12766"/>
    <tableColumn id="3619" xr3:uid="{5060F192-FF8D-FB43-9AC1-A21E6AE5D0BD}" name="Column3619" dataDxfId="12765"/>
    <tableColumn id="3620" xr3:uid="{05B7F7BF-2B0D-C949-9934-E7867CD4EAA0}" name="Column3620" dataDxfId="12764"/>
    <tableColumn id="3621" xr3:uid="{B9D13AD8-301F-C74D-ADED-BEC7AB79836B}" name="Column3621" dataDxfId="12763"/>
    <tableColumn id="3622" xr3:uid="{81B6A2B0-CE62-DC4F-BC21-5741EF5C60CE}" name="Column3622" dataDxfId="12762"/>
    <tableColumn id="3623" xr3:uid="{12586AC8-B6AF-A84A-9A12-4C07CF656EC8}" name="Column3623" dataDxfId="12761"/>
    <tableColumn id="3624" xr3:uid="{87D6677A-D4D9-3E4C-B0E5-E5D3C2531953}" name="Column3624" dataDxfId="12760"/>
    <tableColumn id="3625" xr3:uid="{4EE2B3AA-1242-4047-9D7E-F7CAF6DB3DD8}" name="Column3625" dataDxfId="12759"/>
    <tableColumn id="3626" xr3:uid="{8A6D667D-20EF-2742-892E-803F830E16BE}" name="Column3626" dataDxfId="12758"/>
    <tableColumn id="3627" xr3:uid="{A46C3523-44AA-AE49-A8C3-DEAF4B6BACC4}" name="Column3627" dataDxfId="12757"/>
    <tableColumn id="3628" xr3:uid="{9987DF53-346B-8E47-80A6-AC7CC7F71357}" name="Column3628" dataDxfId="12756"/>
    <tableColumn id="3629" xr3:uid="{5A374D3D-8C22-A34D-843A-5977CE98D1A6}" name="Column3629" dataDxfId="12755"/>
    <tableColumn id="3630" xr3:uid="{E6CCF049-712D-364E-84D8-129103F7EA15}" name="Column3630" dataDxfId="12754"/>
    <tableColumn id="3631" xr3:uid="{F09FBC40-7CE3-ED4C-9FFB-2757294EC9F7}" name="Column3631" dataDxfId="12753"/>
    <tableColumn id="3632" xr3:uid="{30C855B9-D8EB-5B4E-95A9-739941893788}" name="Column3632" dataDxfId="12752"/>
    <tableColumn id="3633" xr3:uid="{67084E44-CC60-7841-A7B9-EB8B6251E5E9}" name="Column3633" dataDxfId="12751"/>
    <tableColumn id="3634" xr3:uid="{E51EF4C8-8567-A546-9DB5-D2449E40C38A}" name="Column3634" dataDxfId="12750"/>
    <tableColumn id="3635" xr3:uid="{95F29DCA-1B91-7F41-B189-93E62CED833F}" name="Column3635" dataDxfId="12749"/>
    <tableColumn id="3636" xr3:uid="{CA643DC6-E8DC-AB41-BC2A-F6E908DE9F9E}" name="Column3636" dataDxfId="12748"/>
    <tableColumn id="3637" xr3:uid="{598928FB-2299-D840-82CC-32FBBC0262C7}" name="Column3637" dataDxfId="12747"/>
    <tableColumn id="3638" xr3:uid="{7B995635-4A3D-E74A-B87F-E6E6FB00EB11}" name="Column3638" dataDxfId="12746"/>
    <tableColumn id="3639" xr3:uid="{AFB5AFAC-2DA7-4148-842E-3B2899B0600F}" name="Column3639" dataDxfId="12745"/>
    <tableColumn id="3640" xr3:uid="{EFBF60D5-D1C6-2C4C-8028-036553DFADBF}" name="Column3640" dataDxfId="12744"/>
    <tableColumn id="3641" xr3:uid="{AD280C80-F734-5A4F-ABB7-7C43006D73F9}" name="Column3641" dataDxfId="12743"/>
    <tableColumn id="3642" xr3:uid="{6BB86572-164A-6647-874F-AF012F2F09F3}" name="Column3642" dataDxfId="12742"/>
    <tableColumn id="3643" xr3:uid="{33BE019F-8C5A-3F46-AD5B-D1B64A4ADA2A}" name="Column3643" dataDxfId="12741"/>
    <tableColumn id="3644" xr3:uid="{14B7F45D-B9E7-7048-A51A-C496C5CED1B0}" name="Column3644" dataDxfId="12740"/>
    <tableColumn id="3645" xr3:uid="{4DCA91C4-5291-3641-9219-FCBA3A55944C}" name="Column3645" dataDxfId="12739"/>
    <tableColumn id="3646" xr3:uid="{5BB38168-4940-5F48-BB6D-3F4FCEA9FDAA}" name="Column3646" dataDxfId="12738"/>
    <tableColumn id="3647" xr3:uid="{55E2910B-23DD-AB49-9C53-43929FC99CBA}" name="Column3647" dataDxfId="12737"/>
    <tableColumn id="3648" xr3:uid="{35DEA9CC-7AAA-D54F-8E34-195C265E1196}" name="Column3648" dataDxfId="12736"/>
    <tableColumn id="3649" xr3:uid="{467F9775-1FBB-9C41-B6D8-A78E5199593B}" name="Column3649" dataDxfId="12735"/>
    <tableColumn id="3650" xr3:uid="{D32E188C-9AAB-D846-9C40-0501F8F6545D}" name="Column3650" dataDxfId="12734"/>
    <tableColumn id="3651" xr3:uid="{C6A176CC-F881-6443-806D-07FD04C9F42A}" name="Column3651" dataDxfId="12733"/>
    <tableColumn id="3652" xr3:uid="{007AC173-CCAC-D24B-9FD2-4EE691694D13}" name="Column3652" dataDxfId="12732"/>
    <tableColumn id="3653" xr3:uid="{E6DBD4F1-ACCD-0B43-ABEE-15F8C5ADF591}" name="Column3653" dataDxfId="12731"/>
    <tableColumn id="3654" xr3:uid="{9969F1DA-F41F-4748-B84D-46863D17B25B}" name="Column3654" dataDxfId="12730"/>
    <tableColumn id="3655" xr3:uid="{54400B57-8D1F-5D4E-BB86-E31E6B5D74F7}" name="Column3655" dataDxfId="12729"/>
    <tableColumn id="3656" xr3:uid="{4797310C-672F-5C4D-8CBE-5585021DBA28}" name="Column3656" dataDxfId="12728"/>
    <tableColumn id="3657" xr3:uid="{7BFEEA93-6784-5940-A12D-3D7BD7489EE5}" name="Column3657" dataDxfId="12727"/>
    <tableColumn id="3658" xr3:uid="{C196DB71-5729-5048-B359-DC0649A3BA3B}" name="Column3658" dataDxfId="12726"/>
    <tableColumn id="3659" xr3:uid="{C98BA2D6-60B0-8349-BBB5-936CEBBE39D8}" name="Column3659" dataDxfId="12725"/>
    <tableColumn id="3660" xr3:uid="{5FA7B82A-41D9-E946-8AC4-10E488D68C38}" name="Column3660" dataDxfId="12724"/>
    <tableColumn id="3661" xr3:uid="{D776FB7F-5C69-344A-A820-0384A790946F}" name="Column3661" dataDxfId="12723"/>
    <tableColumn id="3662" xr3:uid="{8EDD4F9D-8CA1-4D47-91AA-1EE0509F2A86}" name="Column3662" dataDxfId="12722"/>
    <tableColumn id="3663" xr3:uid="{F86970B2-CB7F-434C-89DE-8BCA3ACC6046}" name="Column3663" dataDxfId="12721"/>
    <tableColumn id="3664" xr3:uid="{F31FD67A-B3E7-AD44-AEB6-B419864922DA}" name="Column3664" dataDxfId="12720"/>
    <tableColumn id="3665" xr3:uid="{C2DADABB-CA8D-E94A-8FB3-51C3BB75FE64}" name="Column3665" dataDxfId="12719"/>
    <tableColumn id="3666" xr3:uid="{661A6B33-772E-B644-A618-319E3401304B}" name="Column3666" dataDxfId="12718"/>
    <tableColumn id="3667" xr3:uid="{1ACEEB56-864D-B346-BE68-34E85E757206}" name="Column3667" dataDxfId="12717"/>
    <tableColumn id="3668" xr3:uid="{C74C8D70-4D18-4F44-8B38-D795A47F4158}" name="Column3668" dataDxfId="12716"/>
    <tableColumn id="3669" xr3:uid="{0BD04D72-7D52-0040-8404-84AF95DF16BD}" name="Column3669" dataDxfId="12715"/>
    <tableColumn id="3670" xr3:uid="{8B958C60-90E0-1143-A256-411E84137E84}" name="Column3670" dataDxfId="12714"/>
    <tableColumn id="3671" xr3:uid="{CCA16C36-1F84-BD44-BF71-5BF89B1DE109}" name="Column3671" dataDxfId="12713"/>
    <tableColumn id="3672" xr3:uid="{E4488173-165C-A846-B49B-CD61C0001D0D}" name="Column3672" dataDxfId="12712"/>
    <tableColumn id="3673" xr3:uid="{658AC139-8E9D-FB4D-B414-C8E6734133DE}" name="Column3673" dataDxfId="12711"/>
    <tableColumn id="3674" xr3:uid="{F09534A8-B7FB-A048-B511-05DA16F3883B}" name="Column3674" dataDxfId="12710"/>
    <tableColumn id="3675" xr3:uid="{E04F3A8C-EE04-AE4D-95CE-BED9764FEB1B}" name="Column3675" dataDxfId="12709"/>
    <tableColumn id="3676" xr3:uid="{8F503238-CE4A-CD4A-B187-6043981FF055}" name="Column3676" dataDxfId="12708"/>
    <tableColumn id="3677" xr3:uid="{4C266D1C-1BDE-CB48-8E2D-7169AC799EEF}" name="Column3677" dataDxfId="12707"/>
    <tableColumn id="3678" xr3:uid="{9C6957F9-B7CC-DE41-BD06-84EDAAD340C5}" name="Column3678" dataDxfId="12706"/>
    <tableColumn id="3679" xr3:uid="{BCFBA6CB-23FB-9D43-B157-60CEB69E00A2}" name="Column3679" dataDxfId="12705"/>
    <tableColumn id="3680" xr3:uid="{407D3C7B-E3B0-9542-AD30-1BC5EA129DBE}" name="Column3680" dataDxfId="12704"/>
    <tableColumn id="3681" xr3:uid="{A6C72612-A7A0-3047-B73C-B6E97B78B632}" name="Column3681" dataDxfId="12703"/>
    <tableColumn id="3682" xr3:uid="{886119E0-BD08-2649-BD58-404AC41861AB}" name="Column3682" dataDxfId="12702"/>
    <tableColumn id="3683" xr3:uid="{D69F104C-5E03-3F4A-A9C1-66A68E3A6DAF}" name="Column3683" dataDxfId="12701"/>
    <tableColumn id="3684" xr3:uid="{22590A5B-F6FD-BF49-BB49-A3FBAE24F2FF}" name="Column3684" dataDxfId="12700"/>
    <tableColumn id="3685" xr3:uid="{8D1C932D-B2A9-E44B-B7AE-4E4E07744E16}" name="Column3685" dataDxfId="12699"/>
    <tableColumn id="3686" xr3:uid="{0CE47E75-5A98-614E-A9C3-0CB8B7DE9557}" name="Column3686" dataDxfId="12698"/>
    <tableColumn id="3687" xr3:uid="{867DC424-A5C9-7241-83A0-B2F46C860E3B}" name="Column3687" dataDxfId="12697"/>
    <tableColumn id="3688" xr3:uid="{87DAD09A-D114-5A43-A8A3-E45FEDBFB55E}" name="Column3688" dataDxfId="12696"/>
    <tableColumn id="3689" xr3:uid="{FFDC393E-54EF-3C40-A6E3-47BF36AD90F1}" name="Column3689" dataDxfId="12695"/>
    <tableColumn id="3690" xr3:uid="{0C0E67A4-9601-384E-9214-5AD365CA3C88}" name="Column3690" dataDxfId="12694"/>
    <tableColumn id="3691" xr3:uid="{5236C864-AF40-6E4C-9408-8AE9D811A922}" name="Column3691" dataDxfId="12693"/>
    <tableColumn id="3692" xr3:uid="{09183883-2F82-9D4A-9946-D8978C7A12C1}" name="Column3692" dataDxfId="12692"/>
    <tableColumn id="3693" xr3:uid="{658C786A-49E6-5B4B-BC5C-70E1D4C1EB9E}" name="Column3693" dataDxfId="12691"/>
    <tableColumn id="3694" xr3:uid="{C1FE68A7-1144-3E42-A38E-086E29D7F32D}" name="Column3694" dataDxfId="12690"/>
    <tableColumn id="3695" xr3:uid="{2E9C9330-9A8F-4246-9E27-D00928D981C9}" name="Column3695" dataDxfId="12689"/>
    <tableColumn id="3696" xr3:uid="{6E7FDCCE-A29E-C449-BD8B-8AA85AFD6EEC}" name="Column3696" dataDxfId="12688"/>
    <tableColumn id="3697" xr3:uid="{B36E497F-44A0-E64E-B973-96B7CB77F26B}" name="Column3697" dataDxfId="12687"/>
    <tableColumn id="3698" xr3:uid="{DEC83754-BBC8-1849-9012-D766DBF4152C}" name="Column3698" dataDxfId="12686"/>
    <tableColumn id="3699" xr3:uid="{50836795-CA02-3C40-AE27-2746C3DE2A13}" name="Column3699" dataDxfId="12685"/>
    <tableColumn id="3700" xr3:uid="{AF348CD5-D326-B840-9610-62E16DED6907}" name="Column3700" dataDxfId="12684"/>
    <tableColumn id="3701" xr3:uid="{C793DC48-F428-ED40-ABA0-11AAB617FB21}" name="Column3701" dataDxfId="12683"/>
    <tableColumn id="3702" xr3:uid="{171BFD36-57E4-5947-AC32-15193505EFA8}" name="Column3702" dataDxfId="12682"/>
    <tableColumn id="3703" xr3:uid="{3774A308-C04F-144F-9042-F95694942170}" name="Column3703" dataDxfId="12681"/>
    <tableColumn id="3704" xr3:uid="{FA7AB0EA-23BC-D544-AAE9-62B93BE1DFA2}" name="Column3704" dataDxfId="12680"/>
    <tableColumn id="3705" xr3:uid="{6BB7E62B-2D67-EA45-9E09-4887DF0336E2}" name="Column3705" dataDxfId="12679"/>
    <tableColumn id="3706" xr3:uid="{2DF88978-5264-9641-94DB-0AAAFDFD12F3}" name="Column3706" dataDxfId="12678"/>
    <tableColumn id="3707" xr3:uid="{9CB935B4-FA1E-494B-92BE-99A68DE2A55E}" name="Column3707" dataDxfId="12677"/>
    <tableColumn id="3708" xr3:uid="{70522B00-7214-044C-8178-E4AFF08E660C}" name="Column3708" dataDxfId="12676"/>
    <tableColumn id="3709" xr3:uid="{C3A28B49-C15D-DE48-849C-9D911227665E}" name="Column3709" dataDxfId="12675"/>
    <tableColumn id="3710" xr3:uid="{1110E889-82A0-CE4D-8EEB-C74E3FCB89D9}" name="Column3710" dataDxfId="12674"/>
    <tableColumn id="3711" xr3:uid="{6E7E397B-CCFF-3143-AC1E-8FB133C84161}" name="Column3711" dataDxfId="12673"/>
    <tableColumn id="3712" xr3:uid="{E9221EB1-E4B9-2543-BCF5-891045BC9C87}" name="Column3712" dataDxfId="12672"/>
    <tableColumn id="3713" xr3:uid="{66E5011D-4963-184E-8951-33742777E0E4}" name="Column3713" dataDxfId="12671"/>
    <tableColumn id="3714" xr3:uid="{404D7F93-52B5-7848-8C44-D593FAB14C7E}" name="Column3714" dataDxfId="12670"/>
    <tableColumn id="3715" xr3:uid="{D6C0035C-C1BB-324C-937A-69FA97760C75}" name="Column3715" dataDxfId="12669"/>
    <tableColumn id="3716" xr3:uid="{4BE59EF6-B5B2-2749-8AB8-405EE490A214}" name="Column3716" dataDxfId="12668"/>
    <tableColumn id="3717" xr3:uid="{2FC747F8-EBE8-F14A-825C-7BB8DA18B01D}" name="Column3717" dataDxfId="12667"/>
    <tableColumn id="3718" xr3:uid="{91E02F01-23A7-1A4F-9794-CA0D868B2132}" name="Column3718" dataDxfId="12666"/>
    <tableColumn id="3719" xr3:uid="{847726F5-5E8F-7C43-8787-58FEF928B62D}" name="Column3719" dataDxfId="12665"/>
    <tableColumn id="3720" xr3:uid="{E04A69DF-22A6-C34C-BC48-CAEBEB25C1EE}" name="Column3720" dataDxfId="12664"/>
    <tableColumn id="3721" xr3:uid="{792750F5-A665-A04B-B966-F30FB713C754}" name="Column3721" dataDxfId="12663"/>
    <tableColumn id="3722" xr3:uid="{9EC54FB7-F83E-2F4F-8D99-FAF110F1F0CB}" name="Column3722" dataDxfId="12662"/>
    <tableColumn id="3723" xr3:uid="{12A665E1-1957-5D4B-B08D-505E504B0172}" name="Column3723" dataDxfId="12661"/>
    <tableColumn id="3724" xr3:uid="{518C7AB3-031C-5749-B6A9-912928AF1634}" name="Column3724" dataDxfId="12660"/>
    <tableColumn id="3725" xr3:uid="{0AA717BB-6B74-564C-8B8E-0E2C24064C0E}" name="Column3725" dataDxfId="12659"/>
    <tableColumn id="3726" xr3:uid="{7BF31313-3A4B-BA47-944F-87B89F98B1FC}" name="Column3726" dataDxfId="12658"/>
    <tableColumn id="3727" xr3:uid="{BDE48FE2-D732-BD41-B3AE-E112D5559468}" name="Column3727" dataDxfId="12657"/>
    <tableColumn id="3728" xr3:uid="{C34150C4-4B04-D445-A873-44A200ACE6D2}" name="Column3728" dataDxfId="12656"/>
    <tableColumn id="3729" xr3:uid="{8923B7C2-1C5D-0842-B8F9-DA4054722CD8}" name="Column3729" dataDxfId="12655"/>
    <tableColumn id="3730" xr3:uid="{5FE738F0-8F96-804E-8462-9BF7B4A0BFAA}" name="Column3730" dataDxfId="12654"/>
    <tableColumn id="3731" xr3:uid="{802529EF-81F7-0F40-BA6B-D412DC69FAA7}" name="Column3731" dataDxfId="12653"/>
    <tableColumn id="3732" xr3:uid="{251472B7-C31D-3745-9376-62675F99957F}" name="Column3732" dataDxfId="12652"/>
    <tableColumn id="3733" xr3:uid="{D1329CB5-7F09-954B-A641-25FD2A733B82}" name="Column3733" dataDxfId="12651"/>
    <tableColumn id="3734" xr3:uid="{9473DCD1-92AB-8246-BB08-AC50E2F1A477}" name="Column3734" dataDxfId="12650"/>
    <tableColumn id="3735" xr3:uid="{EB08F1BD-E0D2-8C44-AEAA-3EA2D198C89F}" name="Column3735" dataDxfId="12649"/>
    <tableColumn id="3736" xr3:uid="{F19B7D53-E824-5949-BB7C-44A63E02111B}" name="Column3736" dataDxfId="12648"/>
    <tableColumn id="3737" xr3:uid="{478083EF-61FB-184D-B575-8EF9BD89D6C5}" name="Column3737" dataDxfId="12647"/>
    <tableColumn id="3738" xr3:uid="{6F3A7B8C-506E-F041-938E-A58C367B8469}" name="Column3738" dataDxfId="12646"/>
    <tableColumn id="3739" xr3:uid="{BB36F119-E7E7-0347-AA42-6D1BA6C3446C}" name="Column3739" dataDxfId="12645"/>
    <tableColumn id="3740" xr3:uid="{E8BB315B-3B05-104F-939E-E0610D8A61BF}" name="Column3740" dataDxfId="12644"/>
    <tableColumn id="3741" xr3:uid="{E1919029-EDAE-3449-8212-F511DCD6C3B6}" name="Column3741" dataDxfId="12643"/>
    <tableColumn id="3742" xr3:uid="{CCB10691-A35E-3643-823F-EDF2C005454C}" name="Column3742" dataDxfId="12642"/>
    <tableColumn id="3743" xr3:uid="{0AB96261-1E4B-BF44-B42C-238699506CB3}" name="Column3743" dataDxfId="12641"/>
    <tableColumn id="3744" xr3:uid="{46387B4E-8309-9B49-93B1-7870EBEB8CA0}" name="Column3744" dataDxfId="12640"/>
    <tableColumn id="3745" xr3:uid="{9A917AFF-E594-A048-B133-53A4637A02DE}" name="Column3745" dataDxfId="12639"/>
    <tableColumn id="3746" xr3:uid="{0CC55BD9-25B4-A747-B6A0-14E6B7FD4208}" name="Column3746" dataDxfId="12638"/>
    <tableColumn id="3747" xr3:uid="{38021ECE-70C5-4C48-A0CE-DA3B0A28FACE}" name="Column3747" dataDxfId="12637"/>
    <tableColumn id="3748" xr3:uid="{AC5AA9C7-078D-DA4C-AE7B-AA2982C172FA}" name="Column3748" dataDxfId="12636"/>
    <tableColumn id="3749" xr3:uid="{0F621098-9EAD-4D48-B608-90D5A504CCE6}" name="Column3749" dataDxfId="12635"/>
    <tableColumn id="3750" xr3:uid="{D13DF58C-9C64-6E4D-BD14-16BD46714C39}" name="Column3750" dataDxfId="12634"/>
    <tableColumn id="3751" xr3:uid="{37260AF1-ABFE-854F-8C91-0018E03DA246}" name="Column3751" dataDxfId="12633"/>
    <tableColumn id="3752" xr3:uid="{30156F57-93B5-5C4B-B6D2-B2E8A555235F}" name="Column3752" dataDxfId="12632"/>
    <tableColumn id="3753" xr3:uid="{97A07E24-C198-8A44-B844-576675EB0DDA}" name="Column3753" dataDxfId="12631"/>
    <tableColumn id="3754" xr3:uid="{C6399A24-9CF5-3647-80AC-D3576789F186}" name="Column3754" dataDxfId="12630"/>
    <tableColumn id="3755" xr3:uid="{FAD1564C-9995-9B4E-A1EB-72F47108C982}" name="Column3755" dataDxfId="12629"/>
    <tableColumn id="3756" xr3:uid="{4E679E61-CE83-FF40-9718-41D2A89413D2}" name="Column3756" dataDxfId="12628"/>
    <tableColumn id="3757" xr3:uid="{95FEDCC5-78F3-1D40-91E2-BDDD186B2B37}" name="Column3757" dataDxfId="12627"/>
    <tableColumn id="3758" xr3:uid="{6E60A76E-4E9A-844B-8088-896193F596E0}" name="Column3758" dataDxfId="12626"/>
    <tableColumn id="3759" xr3:uid="{428292A1-961F-AC42-B72B-72CF9C235B04}" name="Column3759" dataDxfId="12625"/>
    <tableColumn id="3760" xr3:uid="{4C0B91B0-D9E9-DD4C-905B-55062FC2B838}" name="Column3760" dataDxfId="12624"/>
    <tableColumn id="3761" xr3:uid="{9DC242E7-309E-054D-BE12-09C303AC5FB2}" name="Column3761" dataDxfId="12623"/>
    <tableColumn id="3762" xr3:uid="{6017B2E9-FE13-9048-AF81-05919CF19069}" name="Column3762" dataDxfId="12622"/>
    <tableColumn id="3763" xr3:uid="{B82A0AAE-65CE-7147-9FC1-886D339C479F}" name="Column3763" dataDxfId="12621"/>
    <tableColumn id="3764" xr3:uid="{E83603D8-7729-1042-B917-E9C381464A4C}" name="Column3764" dataDxfId="12620"/>
    <tableColumn id="3765" xr3:uid="{540462EC-63AC-8544-9997-C5C1F0E7D7DD}" name="Column3765" dataDxfId="12619"/>
    <tableColumn id="3766" xr3:uid="{44DC792B-450C-A64C-9E39-8B562596287D}" name="Column3766" dataDxfId="12618"/>
    <tableColumn id="3767" xr3:uid="{8BDA5412-6E53-CC4B-B714-CB9337AAA175}" name="Column3767" dataDxfId="12617"/>
    <tableColumn id="3768" xr3:uid="{A4937FC8-122A-BD47-A5CE-88E901C50992}" name="Column3768" dataDxfId="12616"/>
    <tableColumn id="3769" xr3:uid="{89D07BF3-8DAE-2841-9E16-A70B9A355F40}" name="Column3769" dataDxfId="12615"/>
    <tableColumn id="3770" xr3:uid="{C8A2372D-9BAE-E340-ABC6-B5174A3239A7}" name="Column3770" dataDxfId="12614"/>
    <tableColumn id="3771" xr3:uid="{D9962B17-1666-EF44-A967-375B3EB76A36}" name="Column3771" dataDxfId="12613"/>
    <tableColumn id="3772" xr3:uid="{57D292A3-B9F6-0947-82C3-8F2C14860513}" name="Column3772" dataDxfId="12612"/>
    <tableColumn id="3773" xr3:uid="{938241D8-DEA3-4B40-AA71-1B412596866E}" name="Column3773" dataDxfId="12611"/>
    <tableColumn id="3774" xr3:uid="{98E42222-4DE5-0546-AC9D-0DCB06767AA0}" name="Column3774" dataDxfId="12610"/>
    <tableColumn id="3775" xr3:uid="{AF28FDD9-5405-614A-8052-A05788B1ED7B}" name="Column3775" dataDxfId="12609"/>
    <tableColumn id="3776" xr3:uid="{9D4B5592-68CD-414C-A23E-9E90C96092CC}" name="Column3776" dataDxfId="12608"/>
    <tableColumn id="3777" xr3:uid="{4321E1DA-C21F-074C-9F74-353AEA91BB14}" name="Column3777" dataDxfId="12607"/>
    <tableColumn id="3778" xr3:uid="{F2A5E018-43B2-9B48-9CC2-C108743A7452}" name="Column3778" dataDxfId="12606"/>
    <tableColumn id="3779" xr3:uid="{17040099-17FB-304D-87DB-BAFAD9FD3B7E}" name="Column3779" dataDxfId="12605"/>
    <tableColumn id="3780" xr3:uid="{C5342B9A-4DE3-4345-9B5A-40EC5D738E32}" name="Column3780" dataDxfId="12604"/>
    <tableColumn id="3781" xr3:uid="{6844CF5A-D001-4044-88E4-44C27E5C3F70}" name="Column3781" dataDxfId="12603"/>
    <tableColumn id="3782" xr3:uid="{C3AA103C-36CC-8141-929F-9864B954FBE9}" name="Column3782" dataDxfId="12602"/>
    <tableColumn id="3783" xr3:uid="{C360512B-3259-9E49-959D-B75C4B8A0968}" name="Column3783" dataDxfId="12601"/>
    <tableColumn id="3784" xr3:uid="{9A71BF19-D001-9849-B8FA-630CCAA5E5CF}" name="Column3784" dataDxfId="12600"/>
    <tableColumn id="3785" xr3:uid="{A17658F7-9737-2A4A-BF16-5DDDAEABD97B}" name="Column3785" dataDxfId="12599"/>
    <tableColumn id="3786" xr3:uid="{2C33C782-E94B-964B-B7D8-67BEB85DBC36}" name="Column3786" dataDxfId="12598"/>
    <tableColumn id="3787" xr3:uid="{68597045-51E1-4140-8ADA-B0A7B911D75E}" name="Column3787" dataDxfId="12597"/>
    <tableColumn id="3788" xr3:uid="{B9C8A705-A68E-0C47-90E6-226A261BE091}" name="Column3788" dataDxfId="12596"/>
    <tableColumn id="3789" xr3:uid="{9926B2F4-192B-3140-8FA6-A1E57F643C03}" name="Column3789" dataDxfId="12595"/>
    <tableColumn id="3790" xr3:uid="{5D0641E4-31A4-8448-AFA1-84C2672B9579}" name="Column3790" dataDxfId="12594"/>
    <tableColumn id="3791" xr3:uid="{902A0F1A-D6F3-1645-897D-34CDBDB8FB78}" name="Column3791" dataDxfId="12593"/>
    <tableColumn id="3792" xr3:uid="{B1F62128-06FC-9442-B04D-3B39B5F54BF1}" name="Column3792" dataDxfId="12592"/>
    <tableColumn id="3793" xr3:uid="{BB87980D-0DA9-0C45-8B4E-C46906FD7CF2}" name="Column3793" dataDxfId="12591"/>
    <tableColumn id="3794" xr3:uid="{B177C0C9-D491-9A4E-AE56-9034BEEC4294}" name="Column3794" dataDxfId="12590"/>
    <tableColumn id="3795" xr3:uid="{3159747E-67C1-0244-AC0C-365B9AA54AEC}" name="Column3795" dataDxfId="12589"/>
    <tableColumn id="3796" xr3:uid="{90DFD13B-B287-9947-A4DC-9C34C741EF34}" name="Column3796" dataDxfId="12588"/>
    <tableColumn id="3797" xr3:uid="{A171B867-FAF9-B44C-8AA4-469305881856}" name="Column3797" dataDxfId="12587"/>
    <tableColumn id="3798" xr3:uid="{2D284553-260B-3E45-9B95-D1D1249C362D}" name="Column3798" dataDxfId="12586"/>
    <tableColumn id="3799" xr3:uid="{503E3605-935A-6449-A03D-2F546A63E3CB}" name="Column3799" dataDxfId="12585"/>
    <tableColumn id="3800" xr3:uid="{A1CC0206-15E4-C24A-9E0D-A524FA9A1D37}" name="Column3800" dataDxfId="12584"/>
    <tableColumn id="3801" xr3:uid="{B4909DED-4C7A-0B44-B74A-2058F4B57EF9}" name="Column3801" dataDxfId="12583"/>
    <tableColumn id="3802" xr3:uid="{9CF61970-A562-3F42-8A97-CF1BDE6B0B29}" name="Column3802" dataDxfId="12582"/>
    <tableColumn id="3803" xr3:uid="{17B35D94-B271-6448-81F8-756D73B4467F}" name="Column3803" dataDxfId="12581"/>
    <tableColumn id="3804" xr3:uid="{D753FB60-5641-0C49-959F-4BE621CC597B}" name="Column3804" dataDxfId="12580"/>
    <tableColumn id="3805" xr3:uid="{CA7D7628-838F-394F-AE1D-CD6287D15582}" name="Column3805" dataDxfId="12579"/>
    <tableColumn id="3806" xr3:uid="{2934774F-764A-484F-B190-DF7DB36AB2EC}" name="Column3806" dataDxfId="12578"/>
    <tableColumn id="3807" xr3:uid="{43A51490-2685-D14F-ACB6-2C3A2A03C0B2}" name="Column3807" dataDxfId="12577"/>
    <tableColumn id="3808" xr3:uid="{5F5802C0-42E2-9048-937F-211758AC34EE}" name="Column3808" dataDxfId="12576"/>
    <tableColumn id="3809" xr3:uid="{20885B2E-585E-1341-9219-D0F45540BB1C}" name="Column3809" dataDxfId="12575"/>
    <tableColumn id="3810" xr3:uid="{F2DAC0FC-F1BB-CF4E-AB94-2334D43C7FB4}" name="Column3810" dataDxfId="12574"/>
    <tableColumn id="3811" xr3:uid="{466FB1D7-6CD1-084B-84E1-8573C632BB03}" name="Column3811" dataDxfId="12573"/>
    <tableColumn id="3812" xr3:uid="{3FFCCFE4-E8F6-2745-AD4C-043DB0691EEE}" name="Column3812" dataDxfId="12572"/>
    <tableColumn id="3813" xr3:uid="{2CA139D5-5853-1248-B98A-05BDCA5F83BB}" name="Column3813" dataDxfId="12571"/>
    <tableColumn id="3814" xr3:uid="{01145DE7-C050-2E4C-9C7A-AF9053A1179A}" name="Column3814" dataDxfId="12570"/>
    <tableColumn id="3815" xr3:uid="{B59C7E4D-5D24-A54D-9A6F-3392E3B86CE9}" name="Column3815" dataDxfId="12569"/>
    <tableColumn id="3816" xr3:uid="{8C7AF49F-B3C4-674E-90C6-C18C101A107E}" name="Column3816" dataDxfId="12568"/>
    <tableColumn id="3817" xr3:uid="{1454C2F2-11E6-6140-8219-D111F00B5C1F}" name="Column3817" dataDxfId="12567"/>
    <tableColumn id="3818" xr3:uid="{155AF661-C48D-0743-8E1C-DA5733943169}" name="Column3818" dataDxfId="12566"/>
    <tableColumn id="3819" xr3:uid="{545A7F6D-A6C6-2442-ABC0-D4D3B247DD36}" name="Column3819" dataDxfId="12565"/>
    <tableColumn id="3820" xr3:uid="{99071787-1FAD-6B41-92DC-9A4006F94BB4}" name="Column3820" dataDxfId="12564"/>
    <tableColumn id="3821" xr3:uid="{DE3916A4-9258-E84C-85CA-7D110C54E40D}" name="Column3821" dataDxfId="12563"/>
    <tableColumn id="3822" xr3:uid="{3AC8A8A7-0F2F-0F44-B9F1-89B99780BAD0}" name="Column3822" dataDxfId="12562"/>
    <tableColumn id="3823" xr3:uid="{DAFD6980-06B8-BD45-8763-963FEDA122CE}" name="Column3823" dataDxfId="12561"/>
    <tableColumn id="3824" xr3:uid="{E1DF2E52-E650-9848-96E6-0F599620451F}" name="Column3824" dataDxfId="12560"/>
    <tableColumn id="3825" xr3:uid="{51FEBEB6-6413-BF4D-B1ED-8DE483F5631B}" name="Column3825" dataDxfId="12559"/>
    <tableColumn id="3826" xr3:uid="{0ABD2552-2DA8-7B4B-B8FC-B5E53FF29580}" name="Column3826" dataDxfId="12558"/>
    <tableColumn id="3827" xr3:uid="{988B9936-2278-7642-A665-302AF9FD427B}" name="Column3827" dataDxfId="12557"/>
    <tableColumn id="3828" xr3:uid="{2F47248F-1E42-1741-BF80-02359391A47B}" name="Column3828" dataDxfId="12556"/>
    <tableColumn id="3829" xr3:uid="{924387D3-9F03-254D-9A4F-F861B7D6B481}" name="Column3829" dataDxfId="12555"/>
    <tableColumn id="3830" xr3:uid="{2CC11664-79A7-F14B-B851-4E9A1DFF96A4}" name="Column3830" dataDxfId="12554"/>
    <tableColumn id="3831" xr3:uid="{C5A56663-47E6-4842-860A-B94602C1C2E9}" name="Column3831" dataDxfId="12553"/>
    <tableColumn id="3832" xr3:uid="{9D692576-9C92-204A-A08F-66C89F2D957F}" name="Column3832" dataDxfId="12552"/>
    <tableColumn id="3833" xr3:uid="{03700B66-B0CC-B24B-8FA5-EDD567D49203}" name="Column3833" dataDxfId="12551"/>
    <tableColumn id="3834" xr3:uid="{E0DFFD72-4BF0-9447-B541-83F0BD57358F}" name="Column3834" dataDxfId="12550"/>
    <tableColumn id="3835" xr3:uid="{DE7AC640-0BE2-9B41-BBD3-BF3CCAD3BD0F}" name="Column3835" dataDxfId="12549"/>
    <tableColumn id="3836" xr3:uid="{2CFF1FEE-9833-E846-8A3C-8261FF44877B}" name="Column3836" dataDxfId="12548"/>
    <tableColumn id="3837" xr3:uid="{F1B1D4E4-C97E-B24C-BFC4-CB17CFB64B6D}" name="Column3837" dataDxfId="12547"/>
    <tableColumn id="3838" xr3:uid="{1EFF5C0E-800C-E948-9451-E0A6A65716E1}" name="Column3838" dataDxfId="12546"/>
    <tableColumn id="3839" xr3:uid="{541F9185-3F21-7549-8FF2-ED4B0A6B57C5}" name="Column3839" dataDxfId="12545"/>
    <tableColumn id="3840" xr3:uid="{83C491B4-C6C7-6442-AEAA-3A4F99E416D9}" name="Column3840" dataDxfId="12544"/>
    <tableColumn id="3841" xr3:uid="{B5ED0DEE-81FE-0340-9774-C1CF1A304608}" name="Column3841" dataDxfId="12543"/>
    <tableColumn id="3842" xr3:uid="{CCBF58C4-B158-3A40-9118-40FCC22A2E49}" name="Column3842" dataDxfId="12542"/>
    <tableColumn id="3843" xr3:uid="{8F0275B1-A072-8349-A1BC-1546F83FE488}" name="Column3843" dataDxfId="12541"/>
    <tableColumn id="3844" xr3:uid="{C05B54E6-BF26-5643-89AF-7EACFABB72D5}" name="Column3844" dataDxfId="12540"/>
    <tableColumn id="3845" xr3:uid="{DEF8F8B7-1EB5-C44B-8D48-17C30D473E0C}" name="Column3845" dataDxfId="12539"/>
    <tableColumn id="3846" xr3:uid="{38974D3B-7035-E84D-8D63-F851E86870EC}" name="Column3846" dataDxfId="12538"/>
    <tableColumn id="3847" xr3:uid="{7F7D1471-6FE6-1847-B3D0-B9F1424DFA3A}" name="Column3847" dataDxfId="12537"/>
    <tableColumn id="3848" xr3:uid="{4EB64B09-C849-4843-AE31-D77E102C7C56}" name="Column3848" dataDxfId="12536"/>
    <tableColumn id="3849" xr3:uid="{A85EDC7B-B635-FE49-B78D-AA3FFC09F4AF}" name="Column3849" dataDxfId="12535"/>
    <tableColumn id="3850" xr3:uid="{F9A066A4-F67C-F646-AF63-1F85D0D5C49A}" name="Column3850" dataDxfId="12534"/>
    <tableColumn id="3851" xr3:uid="{8B11D073-D25C-814F-A217-3C94E12576B0}" name="Column3851" dataDxfId="12533"/>
    <tableColumn id="3852" xr3:uid="{B3A93E66-B436-DA4F-A982-96F84D7DF4B7}" name="Column3852" dataDxfId="12532"/>
    <tableColumn id="3853" xr3:uid="{BB09322F-F516-4042-89CA-3305E9B46627}" name="Column3853" dataDxfId="12531"/>
    <tableColumn id="3854" xr3:uid="{5048C5C3-A86E-8543-B029-39FCEEA007D8}" name="Column3854" dataDxfId="12530"/>
    <tableColumn id="3855" xr3:uid="{69B1C496-1B4C-ED43-9C43-7B794F99D923}" name="Column3855" dataDxfId="12529"/>
    <tableColumn id="3856" xr3:uid="{11FFCB95-1B54-5948-A322-66EFD3571349}" name="Column3856" dataDxfId="12528"/>
    <tableColumn id="3857" xr3:uid="{B91DFDBE-15A1-E34E-8335-5FE181A6DE74}" name="Column3857" dataDxfId="12527"/>
    <tableColumn id="3858" xr3:uid="{56E0F296-474E-F24C-83BA-C92CE5473FB4}" name="Column3858" dataDxfId="12526"/>
    <tableColumn id="3859" xr3:uid="{04579D33-F582-C541-A19E-B733F9C38CCC}" name="Column3859" dataDxfId="12525"/>
    <tableColumn id="3860" xr3:uid="{B98BA4FF-7737-A648-A853-D698818EB725}" name="Column3860" dataDxfId="12524"/>
    <tableColumn id="3861" xr3:uid="{4A911DDA-BA0B-4D48-95A3-0C253ABD84FA}" name="Column3861" dataDxfId="12523"/>
    <tableColumn id="3862" xr3:uid="{70828E12-8B83-5D41-AAC0-C847B572602C}" name="Column3862" dataDxfId="12522"/>
    <tableColumn id="3863" xr3:uid="{6374242F-7089-6648-BE2D-18A59D50B8FA}" name="Column3863" dataDxfId="12521"/>
    <tableColumn id="3864" xr3:uid="{170DECAE-7F3A-5649-95E2-DC256E22F06B}" name="Column3864" dataDxfId="12520"/>
    <tableColumn id="3865" xr3:uid="{B5553F1B-8EEA-0243-92D2-096006D44A39}" name="Column3865" dataDxfId="12519"/>
    <tableColumn id="3866" xr3:uid="{6EFDABC9-43A3-1B40-9134-84EAB0DBE221}" name="Column3866" dataDxfId="12518"/>
    <tableColumn id="3867" xr3:uid="{0167859E-6C55-EC40-BE36-7A0DFB155FD7}" name="Column3867" dataDxfId="12517"/>
    <tableColumn id="3868" xr3:uid="{DFFD1715-80AF-DB4A-A991-6776EA8E3AE5}" name="Column3868" dataDxfId="12516"/>
    <tableColumn id="3869" xr3:uid="{6D4CE635-F548-3644-A8BF-69B8D4645440}" name="Column3869" dataDxfId="12515"/>
    <tableColumn id="3870" xr3:uid="{541AC30A-57CF-2948-817F-E45C4DB0B90A}" name="Column3870" dataDxfId="12514"/>
    <tableColumn id="3871" xr3:uid="{24364785-4AC5-644E-A787-1FA8C687E937}" name="Column3871" dataDxfId="12513"/>
    <tableColumn id="3872" xr3:uid="{7BD107FF-7540-5A4A-A2FC-B8B15D3E5476}" name="Column3872" dataDxfId="12512"/>
    <tableColumn id="3873" xr3:uid="{3AFD9D54-DF61-F246-B39C-C8B9FE50BE69}" name="Column3873" dataDxfId="12511"/>
    <tableColumn id="3874" xr3:uid="{9382B8B8-47DC-7E45-A16E-0BC55EB7EB71}" name="Column3874" dataDxfId="12510"/>
    <tableColumn id="3875" xr3:uid="{C9F608EC-FA7B-284A-B4CD-71F017BB9FDD}" name="Column3875" dataDxfId="12509"/>
    <tableColumn id="3876" xr3:uid="{C26FE46A-5C48-C347-BE26-E5A9505235CF}" name="Column3876" dataDxfId="12508"/>
    <tableColumn id="3877" xr3:uid="{6B82A072-2170-8E4F-824B-D04CA40397B0}" name="Column3877" dataDxfId="12507"/>
    <tableColumn id="3878" xr3:uid="{E278B808-70FF-0545-8B92-1907059EA33A}" name="Column3878" dataDxfId="12506"/>
    <tableColumn id="3879" xr3:uid="{CF3B75B9-992A-AE44-9CEE-FDA483FBB8D4}" name="Column3879" dataDxfId="12505"/>
    <tableColumn id="3880" xr3:uid="{9DCDE67A-C13D-4049-A60F-8719AA7332E1}" name="Column3880" dataDxfId="12504"/>
    <tableColumn id="3881" xr3:uid="{ED53DA6C-A125-CC46-8875-148C7A2F951C}" name="Column3881" dataDxfId="12503"/>
    <tableColumn id="3882" xr3:uid="{17764FD5-242C-804C-9256-BC1DE4A980B3}" name="Column3882" dataDxfId="12502"/>
    <tableColumn id="3883" xr3:uid="{8284C724-5C1D-EB42-8737-C44ABAB64653}" name="Column3883" dataDxfId="12501"/>
    <tableColumn id="3884" xr3:uid="{8F030380-0031-2545-B8CF-29F5829B5880}" name="Column3884" dataDxfId="12500"/>
    <tableColumn id="3885" xr3:uid="{76364735-4774-6B4C-AB92-6644D770A0E4}" name="Column3885" dataDxfId="12499"/>
    <tableColumn id="3886" xr3:uid="{FF327814-273B-8F4F-B562-2222E0D35E2C}" name="Column3886" dataDxfId="12498"/>
    <tableColumn id="3887" xr3:uid="{B7959B44-5FFB-7D4E-87DD-E20459541E56}" name="Column3887" dataDxfId="12497"/>
    <tableColumn id="3888" xr3:uid="{A7A59A49-CC18-9345-B7B4-E8AB078B9A7A}" name="Column3888" dataDxfId="12496"/>
    <tableColumn id="3889" xr3:uid="{EEC94A7D-9F29-EA43-8790-3FE7DDF3467F}" name="Column3889" dataDxfId="12495"/>
    <tableColumn id="3890" xr3:uid="{0CE2CD95-FB47-E348-A41B-2D0FCBD5BEEC}" name="Column3890" dataDxfId="12494"/>
    <tableColumn id="3891" xr3:uid="{D5BD7871-552E-EE4C-896B-C67B69EFF99D}" name="Column3891" dataDxfId="12493"/>
    <tableColumn id="3892" xr3:uid="{9EE68A6B-B476-0D4C-96F3-ED16202FB676}" name="Column3892" dataDxfId="12492"/>
    <tableColumn id="3893" xr3:uid="{A92DDCD6-0013-3543-AA83-A956F9D15C1D}" name="Column3893" dataDxfId="12491"/>
    <tableColumn id="3894" xr3:uid="{609B00FE-BFC3-784B-A354-CE68BF331110}" name="Column3894" dataDxfId="12490"/>
    <tableColumn id="3895" xr3:uid="{8BCC9E8E-4D7C-5547-BE07-0F63CE3373CF}" name="Column3895" dataDxfId="12489"/>
    <tableColumn id="3896" xr3:uid="{5BEC990C-4EF1-704E-A92F-9C61DB6835A2}" name="Column3896" dataDxfId="12488"/>
    <tableColumn id="3897" xr3:uid="{00BF1A6C-3899-DB48-9E68-99B71F896F4B}" name="Column3897" dataDxfId="12487"/>
    <tableColumn id="3898" xr3:uid="{8EA9C4FF-7FFE-1243-8597-8A8E1C5190FE}" name="Column3898" dataDxfId="12486"/>
    <tableColumn id="3899" xr3:uid="{6BF72C7D-DA85-2849-8898-05CF83972D58}" name="Column3899" dataDxfId="12485"/>
    <tableColumn id="3900" xr3:uid="{D760E3B9-4493-4845-996A-D5D5360ADF0A}" name="Column3900" dataDxfId="12484"/>
    <tableColumn id="3901" xr3:uid="{2870063D-2899-4144-8652-CFFC900D2340}" name="Column3901" dataDxfId="12483"/>
    <tableColumn id="3902" xr3:uid="{A308392C-2DAC-8F4A-AE0C-C8EC45B3CF41}" name="Column3902" dataDxfId="12482"/>
    <tableColumn id="3903" xr3:uid="{54952256-88FA-FA4D-935C-090E24D56E0F}" name="Column3903" dataDxfId="12481"/>
    <tableColumn id="3904" xr3:uid="{6D6BB17B-345E-C64D-BC94-C5D7BB46BB09}" name="Column3904" dataDxfId="12480"/>
    <tableColumn id="3905" xr3:uid="{F9F55CA7-889F-3F41-8857-1F60F27100EB}" name="Column3905" dataDxfId="12479"/>
    <tableColumn id="3906" xr3:uid="{AB8E91C9-6F38-C54F-8CD0-EADF60ED0752}" name="Column3906" dataDxfId="12478"/>
    <tableColumn id="3907" xr3:uid="{2633E0FA-DF8C-BA44-ABCF-413AAE9C0819}" name="Column3907" dataDxfId="12477"/>
    <tableColumn id="3908" xr3:uid="{7F89D645-8893-6643-86B0-A2E8E6F8E429}" name="Column3908" dataDxfId="12476"/>
    <tableColumn id="3909" xr3:uid="{F0ED60AB-B180-AE47-9B2A-B73AB637FB02}" name="Column3909" dataDxfId="12475"/>
    <tableColumn id="3910" xr3:uid="{7A07128C-9943-7B4A-BACB-884F876FB2D9}" name="Column3910" dataDxfId="12474"/>
    <tableColumn id="3911" xr3:uid="{B11CD0F2-DF43-394B-B14E-682617AAA057}" name="Column3911" dataDxfId="12473"/>
    <tableColumn id="3912" xr3:uid="{665D481C-70F1-9143-B70F-A5FB0B85D162}" name="Column3912" dataDxfId="12472"/>
    <tableColumn id="3913" xr3:uid="{15BF82A9-CABE-6840-9FA2-0BB288E14F63}" name="Column3913" dataDxfId="12471"/>
    <tableColumn id="3914" xr3:uid="{CB5E3287-7D3B-904E-BA22-F551BC0337F7}" name="Column3914" dataDxfId="12470"/>
    <tableColumn id="3915" xr3:uid="{F47C723A-A61D-BB48-AAD9-E558A5B7F33C}" name="Column3915" dataDxfId="12469"/>
    <tableColumn id="3916" xr3:uid="{67AC5F24-C92F-A74D-8C6F-92E85983112C}" name="Column3916" dataDxfId="12468"/>
    <tableColumn id="3917" xr3:uid="{F3F59641-70D4-304A-9F2C-1A9A96332068}" name="Column3917" dataDxfId="12467"/>
    <tableColumn id="3918" xr3:uid="{2675B303-E86A-5D46-9C78-C0485DCFF9CC}" name="Column3918" dataDxfId="12466"/>
    <tableColumn id="3919" xr3:uid="{D524B110-0B9E-0041-B5A8-C12CD0866438}" name="Column3919" dataDxfId="12465"/>
    <tableColumn id="3920" xr3:uid="{BA99104D-B30E-6A4F-94A6-6668D9B7026D}" name="Column3920" dataDxfId="12464"/>
    <tableColumn id="3921" xr3:uid="{A0D35163-4125-7447-811D-D2A4EE655497}" name="Column3921" dataDxfId="12463"/>
    <tableColumn id="3922" xr3:uid="{EC2636E9-AD45-AF44-A3A8-D9444F3BEBFC}" name="Column3922" dataDxfId="12462"/>
    <tableColumn id="3923" xr3:uid="{6621AA62-F02E-9F4B-8DD5-5A9F5CDC32BB}" name="Column3923" dataDxfId="12461"/>
    <tableColumn id="3924" xr3:uid="{F0706878-E20E-F94D-9130-72EBB3C97F29}" name="Column3924" dataDxfId="12460"/>
    <tableColumn id="3925" xr3:uid="{00C5813B-39E3-0D45-93F2-BC30B093D17B}" name="Column3925" dataDxfId="12459"/>
    <tableColumn id="3926" xr3:uid="{408EE1D1-1716-C14C-8853-8BB852BDED8A}" name="Column3926" dataDxfId="12458"/>
    <tableColumn id="3927" xr3:uid="{CB1A5F2C-BD87-144A-8A5B-51EF0C15E919}" name="Column3927" dataDxfId="12457"/>
    <tableColumn id="3928" xr3:uid="{88FF7F18-4520-5A44-813A-D8FB428BC610}" name="Column3928" dataDxfId="12456"/>
    <tableColumn id="3929" xr3:uid="{1D5C37D5-67F6-FA40-91FB-F3E2B4406566}" name="Column3929" dataDxfId="12455"/>
    <tableColumn id="3930" xr3:uid="{31199B17-161E-C34E-916E-159C19DC7EAC}" name="Column3930" dataDxfId="12454"/>
    <tableColumn id="3931" xr3:uid="{03486A63-8C73-804D-8E2F-9FA002C0D011}" name="Column3931" dataDxfId="12453"/>
    <tableColumn id="3932" xr3:uid="{D8C9D6DE-4B3A-E44F-8899-6F95E46617F9}" name="Column3932" dataDxfId="12452"/>
    <tableColumn id="3933" xr3:uid="{10E6C7A4-079F-3A46-8992-5112F1975EF7}" name="Column3933" dataDxfId="12451"/>
    <tableColumn id="3934" xr3:uid="{322E0AE7-EEC5-F244-9A24-1FBA6B0D9D08}" name="Column3934" dataDxfId="12450"/>
    <tableColumn id="3935" xr3:uid="{846C86FD-F38E-5649-AD9E-71C1E9BA6DB2}" name="Column3935" dataDxfId="12449"/>
    <tableColumn id="3936" xr3:uid="{B395B47F-EE6C-3741-807D-56ACDD42390C}" name="Column3936" dataDxfId="12448"/>
    <tableColumn id="3937" xr3:uid="{526E0DB5-5AD8-1441-B28A-97FDB1F4EE90}" name="Column3937" dataDxfId="12447"/>
    <tableColumn id="3938" xr3:uid="{FC7877E2-D410-F44D-B5DF-61778FEF208B}" name="Column3938" dataDxfId="12446"/>
    <tableColumn id="3939" xr3:uid="{399D957A-E868-6446-A577-F935AC52A599}" name="Column3939" dataDxfId="12445"/>
    <tableColumn id="3940" xr3:uid="{65DC4D05-94A8-2143-86AA-873ED74CD5A4}" name="Column3940" dataDxfId="12444"/>
    <tableColumn id="3941" xr3:uid="{97F0A5D1-7B26-1E4A-8AB6-96E51DC00C02}" name="Column3941" dataDxfId="12443"/>
    <tableColumn id="3942" xr3:uid="{C1F0D05E-37A3-B44D-BAE8-758926331653}" name="Column3942" dataDxfId="12442"/>
    <tableColumn id="3943" xr3:uid="{B3ADF5C8-701C-1D4A-B4D8-F7BD539F51AA}" name="Column3943" dataDxfId="12441"/>
    <tableColumn id="3944" xr3:uid="{AC459E31-3CC8-A247-B247-F071A7A8BFC0}" name="Column3944" dataDxfId="12440"/>
    <tableColumn id="3945" xr3:uid="{D696ED93-7461-3048-8D66-A7ECB437CC41}" name="Column3945" dataDxfId="12439"/>
    <tableColumn id="3946" xr3:uid="{731A18DB-10FB-8A4F-9DD0-2A8D4F5446B3}" name="Column3946" dataDxfId="12438"/>
    <tableColumn id="3947" xr3:uid="{5792F8B4-30FB-9C47-A54E-E59B0C7BFF4D}" name="Column3947" dataDxfId="12437"/>
    <tableColumn id="3948" xr3:uid="{CB34ADE2-8DCA-CE4B-A969-C58FF8016131}" name="Column3948" dataDxfId="12436"/>
    <tableColumn id="3949" xr3:uid="{89C8F6A5-8F35-1F4A-85DD-2C744CDB4EA2}" name="Column3949" dataDxfId="12435"/>
    <tableColumn id="3950" xr3:uid="{043D22C8-BDAE-9046-8F96-6CE9E2190D69}" name="Column3950" dataDxfId="12434"/>
    <tableColumn id="3951" xr3:uid="{3601D10E-2A07-584E-94A7-2A83AD42C68B}" name="Column3951" dataDxfId="12433"/>
    <tableColumn id="3952" xr3:uid="{07A81F24-FEBB-0549-AD94-53A8F31B1721}" name="Column3952" dataDxfId="12432"/>
    <tableColumn id="3953" xr3:uid="{BDA6D99D-00A1-4D4B-94EF-4F2360238EA4}" name="Column3953" dataDxfId="12431"/>
    <tableColumn id="3954" xr3:uid="{ABD5348C-9A84-B140-B0DE-1B656409A10E}" name="Column3954" dataDxfId="12430"/>
    <tableColumn id="3955" xr3:uid="{DC120586-E034-BC4A-9E4D-F84DC9F06243}" name="Column3955" dataDxfId="12429"/>
    <tableColumn id="3956" xr3:uid="{A6E5AECA-8284-9A49-A0DB-6E4661605FEA}" name="Column3956" dataDxfId="12428"/>
    <tableColumn id="3957" xr3:uid="{12732E96-2B85-2D49-8DCE-322CEDAA8845}" name="Column3957" dataDxfId="12427"/>
    <tableColumn id="3958" xr3:uid="{DBF1E892-4190-974E-B2FE-DDAE7103D0DD}" name="Column3958" dataDxfId="12426"/>
    <tableColumn id="3959" xr3:uid="{AC0D8D06-571A-9740-A079-39BF9E5E43EE}" name="Column3959" dataDxfId="12425"/>
    <tableColumn id="3960" xr3:uid="{C5FF0EDC-D0CA-4E45-BC55-5CDE9DAC8834}" name="Column3960" dataDxfId="12424"/>
    <tableColumn id="3961" xr3:uid="{FC68BC75-F8C8-F844-83D9-F563E810F779}" name="Column3961" dataDxfId="12423"/>
    <tableColumn id="3962" xr3:uid="{ACE15409-9BE9-5640-BBA6-9D7D37934869}" name="Column3962" dataDxfId="12422"/>
    <tableColumn id="3963" xr3:uid="{1E18EEC0-8A0A-954C-81C5-DA83C5FDB997}" name="Column3963" dataDxfId="12421"/>
    <tableColumn id="3964" xr3:uid="{C2E6DD9D-BE83-084B-ABEC-5D00F87530EA}" name="Column3964" dataDxfId="12420"/>
    <tableColumn id="3965" xr3:uid="{F0C54E07-EAB7-844F-9744-A671FC09CC31}" name="Column3965" dataDxfId="12419"/>
    <tableColumn id="3966" xr3:uid="{9B7FC4FD-D14F-D346-82D3-0806004BF486}" name="Column3966" dataDxfId="12418"/>
    <tableColumn id="3967" xr3:uid="{10634319-508F-FE45-914F-0BDBD42DEC07}" name="Column3967" dataDxfId="12417"/>
    <tableColumn id="3968" xr3:uid="{278E5E62-7272-624C-AF67-294210E645CD}" name="Column3968" dataDxfId="12416"/>
    <tableColumn id="3969" xr3:uid="{8D924085-B2D6-E249-AC7A-687EEA18EEB3}" name="Column3969" dataDxfId="12415"/>
    <tableColumn id="3970" xr3:uid="{57743638-E729-DB49-B0A6-8D225066EE99}" name="Column3970" dataDxfId="12414"/>
    <tableColumn id="3971" xr3:uid="{D95CBE54-8D26-4642-8456-229062E2A87E}" name="Column3971" dataDxfId="12413"/>
    <tableColumn id="3972" xr3:uid="{CA032F30-3C50-1D42-9F37-48CCB0FC5A1B}" name="Column3972" dataDxfId="12412"/>
    <tableColumn id="3973" xr3:uid="{121F4DEA-EA80-0D47-9C70-9383FD7E23DB}" name="Column3973" dataDxfId="12411"/>
    <tableColumn id="3974" xr3:uid="{0E14481D-AABE-734F-A0FF-7653788B3210}" name="Column3974" dataDxfId="12410"/>
    <tableColumn id="3975" xr3:uid="{89BB2D93-A879-1A42-B202-DD61400A2A67}" name="Column3975" dataDxfId="12409"/>
    <tableColumn id="3976" xr3:uid="{45CF3E6C-CCE5-734E-86C2-C1CFDFA16E7B}" name="Column3976" dataDxfId="12408"/>
    <tableColumn id="3977" xr3:uid="{6BE20503-9636-FD43-B0CB-AEC7F05B874A}" name="Column3977" dataDxfId="12407"/>
    <tableColumn id="3978" xr3:uid="{A06BAA6C-165D-8046-9515-D1AC8A6A1D16}" name="Column3978" dataDxfId="12406"/>
    <tableColumn id="3979" xr3:uid="{31C6FCDB-8E07-AC47-B5DD-5799B8AEA985}" name="Column3979" dataDxfId="12405"/>
    <tableColumn id="3980" xr3:uid="{79E6368A-26BD-B049-8371-2E85A3152F32}" name="Column3980" dataDxfId="12404"/>
    <tableColumn id="3981" xr3:uid="{E0E0745F-A8B4-0445-9154-0259B0D59C18}" name="Column3981" dataDxfId="12403"/>
    <tableColumn id="3982" xr3:uid="{7ADCE2CC-7086-6F47-8A73-0346B68FFCE1}" name="Column3982" dataDxfId="12402"/>
    <tableColumn id="3983" xr3:uid="{B30E260A-E5DC-0F43-B586-59AEF9FB24F6}" name="Column3983" dataDxfId="12401"/>
    <tableColumn id="3984" xr3:uid="{EF46FF63-7D54-BF4C-BE6D-36F6AFBA576A}" name="Column3984" dataDxfId="12400"/>
    <tableColumn id="3985" xr3:uid="{742D3AB2-C81A-0B48-9059-E9E6DA09402A}" name="Column3985" dataDxfId="12399"/>
    <tableColumn id="3986" xr3:uid="{913794C3-0469-BF46-A739-6E2776C38441}" name="Column3986" dataDxfId="12398"/>
    <tableColumn id="3987" xr3:uid="{C3F7C7C5-2818-CD46-83F2-B9296E6CD608}" name="Column3987" dataDxfId="12397"/>
    <tableColumn id="3988" xr3:uid="{1BAA27C4-63C6-4645-961D-F0AB8F920176}" name="Column3988" dataDxfId="12396"/>
    <tableColumn id="3989" xr3:uid="{61A5032D-A2BA-DF4B-B462-1EEC64DEE425}" name="Column3989" dataDxfId="12395"/>
    <tableColumn id="3990" xr3:uid="{08849EF7-CAAA-B645-93E5-E4B7F887F7B9}" name="Column3990" dataDxfId="12394"/>
    <tableColumn id="3991" xr3:uid="{C557A0E5-3A1C-B646-BA99-4A2BA9812703}" name="Column3991" dataDxfId="12393"/>
    <tableColumn id="3992" xr3:uid="{0246DC13-A157-314E-94EB-4FDD8EFBF6BC}" name="Column3992" dataDxfId="12392"/>
    <tableColumn id="3993" xr3:uid="{A8F2D8C6-C8C6-DC4D-9896-13FC6A95954E}" name="Column3993" dataDxfId="12391"/>
    <tableColumn id="3994" xr3:uid="{4BBC73F6-AB49-0F4B-B792-4FE0893344DE}" name="Column3994" dataDxfId="12390"/>
    <tableColumn id="3995" xr3:uid="{0EF16AD9-0C86-6A44-94F9-4A34EAC74264}" name="Column3995" dataDxfId="12389"/>
    <tableColumn id="3996" xr3:uid="{3A049ADB-6DB9-1E46-B0C0-C4A5D7742870}" name="Column3996" dataDxfId="12388"/>
    <tableColumn id="3997" xr3:uid="{7F1462CC-1CAA-EA4B-B07E-9E2E530508C7}" name="Column3997" dataDxfId="12387"/>
    <tableColumn id="3998" xr3:uid="{D28CB378-E4D1-1F4E-9110-54BA00B28FE1}" name="Column3998" dataDxfId="12386"/>
    <tableColumn id="3999" xr3:uid="{8494133B-0908-E44F-B7A2-6D11B8D288E6}" name="Column3999" dataDxfId="12385"/>
    <tableColumn id="4000" xr3:uid="{3169752E-604C-4346-BA42-A032F81D2E2E}" name="Column4000" dataDxfId="12384"/>
    <tableColumn id="4001" xr3:uid="{7868F761-8E05-A743-AE8A-E2E15CD0FACC}" name="Column4001" dataDxfId="12383"/>
    <tableColumn id="4002" xr3:uid="{2746B7EE-4C73-1343-B202-F31CDA3F1AC9}" name="Column4002" dataDxfId="12382"/>
    <tableColumn id="4003" xr3:uid="{BFDC4AB5-72CA-9B4D-912C-B0B3FC40F8D0}" name="Column4003" dataDxfId="12381"/>
    <tableColumn id="4004" xr3:uid="{64DE9900-47AC-8145-AB80-5EB68CE5EC71}" name="Column4004" dataDxfId="12380"/>
    <tableColumn id="4005" xr3:uid="{38326491-BE40-5448-AE4C-AFCA3024B538}" name="Column4005" dataDxfId="12379"/>
    <tableColumn id="4006" xr3:uid="{F037226B-3330-4A43-838C-CA590B5099C7}" name="Column4006" dataDxfId="12378"/>
    <tableColumn id="4007" xr3:uid="{5E63955A-4210-5B42-BE0B-76BCE705071D}" name="Column4007" dataDxfId="12377"/>
    <tableColumn id="4008" xr3:uid="{F679AB64-6796-294A-AA25-042FDF6ADEBD}" name="Column4008" dataDxfId="12376"/>
    <tableColumn id="4009" xr3:uid="{9C59425A-9DF6-D346-B2E8-40B18D4A3447}" name="Column4009" dataDxfId="12375"/>
    <tableColumn id="4010" xr3:uid="{B7727E68-6C9A-1D4E-8DCF-F66FF00405BB}" name="Column4010" dataDxfId="12374"/>
    <tableColumn id="4011" xr3:uid="{2E5A17F0-508A-7348-9034-CCF30633145B}" name="Column4011" dataDxfId="12373"/>
    <tableColumn id="4012" xr3:uid="{D8E84683-F43D-7A47-B281-9A68D254767F}" name="Column4012" dataDxfId="12372"/>
    <tableColumn id="4013" xr3:uid="{02F8FDF7-C47A-974B-A1E4-A8A3F61ACDCE}" name="Column4013" dataDxfId="12371"/>
    <tableColumn id="4014" xr3:uid="{A220865A-674E-A64E-BE44-EA3A7B581F5D}" name="Column4014" dataDxfId="12370"/>
    <tableColumn id="4015" xr3:uid="{D3697AA1-9762-2A41-9DAC-85ED50756311}" name="Column4015" dataDxfId="12369"/>
    <tableColumn id="4016" xr3:uid="{06CDB047-E637-9740-9F01-F89F233ABF9F}" name="Column4016" dataDxfId="12368"/>
    <tableColumn id="4017" xr3:uid="{0395C0DC-7146-594D-B346-83C907818706}" name="Column4017" dataDxfId="12367"/>
    <tableColumn id="4018" xr3:uid="{41B30FB4-BD91-C549-8ADE-D45D5C4D7438}" name="Column4018" dataDxfId="12366"/>
    <tableColumn id="4019" xr3:uid="{3CEAD9AB-8D1E-5A4A-B208-897449A54B1E}" name="Column4019" dataDxfId="12365"/>
    <tableColumn id="4020" xr3:uid="{5283AE1D-B65F-314A-A716-A755A72398D9}" name="Column4020" dataDxfId="12364"/>
    <tableColumn id="4021" xr3:uid="{0BF2E5AB-BAB3-0A44-ADC1-39CD16D9D5CD}" name="Column4021" dataDxfId="12363"/>
    <tableColumn id="4022" xr3:uid="{6E5D3CDD-7B5D-9A48-A019-DF133EE10603}" name="Column4022" dataDxfId="12362"/>
    <tableColumn id="4023" xr3:uid="{77A3A2A3-34CD-684C-B8E0-0DC88ADEDE54}" name="Column4023" dataDxfId="12361"/>
    <tableColumn id="4024" xr3:uid="{DF7707C4-18F3-9841-80A2-33FA9C6BE268}" name="Column4024" dataDxfId="12360"/>
    <tableColumn id="4025" xr3:uid="{E50094E3-201B-134E-B706-AFCA0DED4890}" name="Column4025" dataDxfId="12359"/>
    <tableColumn id="4026" xr3:uid="{AEF228A2-6734-6546-97FB-C468E74274B8}" name="Column4026" dataDxfId="12358"/>
    <tableColumn id="4027" xr3:uid="{BC6496A0-B810-2E44-AAA9-08A9C05353C6}" name="Column4027" dataDxfId="12357"/>
    <tableColumn id="4028" xr3:uid="{163F441F-166C-0F4A-974F-5475CD33B270}" name="Column4028" dataDxfId="12356"/>
    <tableColumn id="4029" xr3:uid="{A4700F25-5793-644F-BA86-53B3C886CE75}" name="Column4029" dataDxfId="12355"/>
    <tableColumn id="4030" xr3:uid="{6D657036-237F-C540-BA12-D476352DF56E}" name="Column4030" dataDxfId="12354"/>
    <tableColumn id="4031" xr3:uid="{810CED86-4563-EF4B-8D2F-A9E69F7A024B}" name="Column4031" dataDxfId="12353"/>
    <tableColumn id="4032" xr3:uid="{783D2F34-3440-B944-A887-E992ECC267D2}" name="Column4032" dataDxfId="12352"/>
    <tableColumn id="4033" xr3:uid="{63AF60FB-66C1-0C4C-9D0E-C2BC1EAF497D}" name="Column4033" dataDxfId="12351"/>
    <tableColumn id="4034" xr3:uid="{A20B27FD-F10E-9A48-84F2-5446D41CA3C1}" name="Column4034" dataDxfId="12350"/>
    <tableColumn id="4035" xr3:uid="{D7CF4AD7-99DA-5848-9B97-F9F7356FF027}" name="Column4035" dataDxfId="12349"/>
    <tableColumn id="4036" xr3:uid="{2F6C7C60-94DD-1940-BCA1-16C610252962}" name="Column4036" dataDxfId="12348"/>
    <tableColumn id="4037" xr3:uid="{355E6F17-E31D-AE41-BBA3-08D85A961E67}" name="Column4037" dataDxfId="12347"/>
    <tableColumn id="4038" xr3:uid="{ACBE13A6-B4A1-EC40-AC41-4C75277A6D6A}" name="Column4038" dataDxfId="12346"/>
    <tableColumn id="4039" xr3:uid="{CEEDD320-1331-A142-A9BA-BB85E8DFE3B5}" name="Column4039" dataDxfId="12345"/>
    <tableColumn id="4040" xr3:uid="{DF16811E-3593-AB45-A56E-E88AF7E541FF}" name="Column4040" dataDxfId="12344"/>
    <tableColumn id="4041" xr3:uid="{C423F3C0-B19F-C840-A357-780ABBD11BA8}" name="Column4041" dataDxfId="12343"/>
    <tableColumn id="4042" xr3:uid="{AB5DF058-70FE-904D-A551-F27E4A6D48F9}" name="Column4042" dataDxfId="12342"/>
    <tableColumn id="4043" xr3:uid="{35EDCC5B-AB47-2D46-B416-54AF2B37A364}" name="Column4043" dataDxfId="12341"/>
    <tableColumn id="4044" xr3:uid="{A98B1C07-41C3-9F4D-8741-009C75E0ED34}" name="Column4044" dataDxfId="12340"/>
    <tableColumn id="4045" xr3:uid="{E87BB1C8-169A-0C40-9422-3C8F20E03C93}" name="Column4045" dataDxfId="12339"/>
    <tableColumn id="4046" xr3:uid="{0498E947-9B73-9543-912B-6BEEAFEA5379}" name="Column4046" dataDxfId="12338"/>
    <tableColumn id="4047" xr3:uid="{61378EE2-EB40-194F-9A97-66B1CCD0457D}" name="Column4047" dataDxfId="12337"/>
    <tableColumn id="4048" xr3:uid="{9F9DF9F5-E625-314C-AE0C-21FAF49925AF}" name="Column4048" dataDxfId="12336"/>
    <tableColumn id="4049" xr3:uid="{9802B20B-F06B-1A4E-926D-63E22E3E72AE}" name="Column4049" dataDxfId="12335"/>
    <tableColumn id="4050" xr3:uid="{A7910B53-83FD-874D-B5E8-7DDEB50EC8BD}" name="Column4050" dataDxfId="12334"/>
    <tableColumn id="4051" xr3:uid="{7AA67231-074C-834B-B27F-CF99F1581A19}" name="Column4051" dataDxfId="12333"/>
    <tableColumn id="4052" xr3:uid="{9DD699B0-0DE6-7B43-96B5-CACE37C50966}" name="Column4052" dataDxfId="12332"/>
    <tableColumn id="4053" xr3:uid="{B8F9E6C1-9819-8D45-A27F-9087076DC84D}" name="Column4053" dataDxfId="12331"/>
    <tableColumn id="4054" xr3:uid="{42566C26-A9A0-B941-B76B-BA0E154CCBDF}" name="Column4054" dataDxfId="12330"/>
    <tableColumn id="4055" xr3:uid="{59F72D43-EE41-4645-849B-50DFFE25F09A}" name="Column4055" dataDxfId="12329"/>
    <tableColumn id="4056" xr3:uid="{81958D30-EF15-C74E-93E5-3BA77DD609C9}" name="Column4056" dataDxfId="12328"/>
    <tableColumn id="4057" xr3:uid="{558A0A37-3831-524D-A3EF-63C320B3653F}" name="Column4057" dataDxfId="12327"/>
    <tableColumn id="4058" xr3:uid="{0F8809CB-26BB-CC45-92C5-67B4094C9191}" name="Column4058" dataDxfId="12326"/>
    <tableColumn id="4059" xr3:uid="{BA85B956-5FD4-9C40-9AEA-89BE9E39DE50}" name="Column4059" dataDxfId="12325"/>
    <tableColumn id="4060" xr3:uid="{E02B68CF-3817-6E4C-979E-9D17AD4F41FA}" name="Column4060" dataDxfId="12324"/>
    <tableColumn id="4061" xr3:uid="{F6788499-B28F-F747-872E-59A5057A1E61}" name="Column4061" dataDxfId="12323"/>
    <tableColumn id="4062" xr3:uid="{341A3F1B-6C63-DB41-B040-E7D5379DF379}" name="Column4062" dataDxfId="12322"/>
    <tableColumn id="4063" xr3:uid="{4498F93E-CBE2-F747-9B89-A2F7AB5C5BBB}" name="Column4063" dataDxfId="12321"/>
    <tableColumn id="4064" xr3:uid="{C306B2F9-D0C5-9442-B78D-416F242BD317}" name="Column4064" dataDxfId="12320"/>
    <tableColumn id="4065" xr3:uid="{97873D90-7599-AA40-ABD2-EF9D6B5DD6B0}" name="Column4065" dataDxfId="12319"/>
    <tableColumn id="4066" xr3:uid="{6D606448-93C3-1548-96DE-767043B6B0E5}" name="Column4066" dataDxfId="12318"/>
    <tableColumn id="4067" xr3:uid="{82038380-D1A8-4845-B20C-BEEF07342BBC}" name="Column4067" dataDxfId="12317"/>
    <tableColumn id="4068" xr3:uid="{05CE96F8-0156-CA41-B42D-5CE6A309F28C}" name="Column4068" dataDxfId="12316"/>
    <tableColumn id="4069" xr3:uid="{758CD60E-7E78-B54F-AA0D-CB11F36FF586}" name="Column4069" dataDxfId="12315"/>
    <tableColumn id="4070" xr3:uid="{2101A689-5B09-B944-A5EB-5CAF499E3892}" name="Column4070" dataDxfId="12314"/>
    <tableColumn id="4071" xr3:uid="{E71C2D9F-B565-0541-956D-A03C7E45D265}" name="Column4071" dataDxfId="12313"/>
    <tableColumn id="4072" xr3:uid="{232C662E-F8CF-AF4B-8F99-7B60DF1B745F}" name="Column4072" dataDxfId="12312"/>
    <tableColumn id="4073" xr3:uid="{7784CBC8-E7BE-054C-82D4-7EC998463FC0}" name="Column4073" dataDxfId="12311"/>
    <tableColumn id="4074" xr3:uid="{2966BA5D-DDC8-504C-BE63-64963ECB05C5}" name="Column4074" dataDxfId="12310"/>
    <tableColumn id="4075" xr3:uid="{B9ECE379-45E6-5E46-83E4-FD2644E7718B}" name="Column4075" dataDxfId="12309"/>
    <tableColumn id="4076" xr3:uid="{885B0991-A09B-9243-9737-2A249D371FAE}" name="Column4076" dataDxfId="12308"/>
    <tableColumn id="4077" xr3:uid="{9FEF3283-569D-9043-897D-757EF2AFE814}" name="Column4077" dataDxfId="12307"/>
    <tableColumn id="4078" xr3:uid="{2D422A0A-FFDA-824F-8EE4-0D6EB4CB3F24}" name="Column4078" dataDxfId="12306"/>
    <tableColumn id="4079" xr3:uid="{BDAA44CF-7BBE-444A-B0A2-7D52AC135EA6}" name="Column4079" dataDxfId="12305"/>
    <tableColumn id="4080" xr3:uid="{DF16A0CB-D51D-5E41-8574-03395F480E4B}" name="Column4080" dataDxfId="12304"/>
    <tableColumn id="4081" xr3:uid="{5A9A3A68-2701-B348-867B-F4E56B11808C}" name="Column4081" dataDxfId="12303"/>
    <tableColumn id="4082" xr3:uid="{B6975FE4-3A60-284C-97E1-5E7A05D9E09C}" name="Column4082" dataDxfId="12302"/>
    <tableColumn id="4083" xr3:uid="{9DF62E09-75D7-4946-A110-1268BC9565BB}" name="Column4083" dataDxfId="12301"/>
    <tableColumn id="4084" xr3:uid="{90C25B34-C60A-CA46-943C-6612F3A76FA2}" name="Column4084" dataDxfId="12300"/>
    <tableColumn id="4085" xr3:uid="{E00DE740-26E6-4A40-8857-99E134422BE5}" name="Column4085" dataDxfId="12299"/>
    <tableColumn id="4086" xr3:uid="{E9F2E8AA-DB73-F44A-8580-F00F419075DA}" name="Column4086" dataDxfId="12298"/>
    <tableColumn id="4087" xr3:uid="{101DA373-7241-4644-ACDA-F17F6FC49DFA}" name="Column4087" dataDxfId="12297"/>
    <tableColumn id="4088" xr3:uid="{3815F05E-F32D-1A4E-BDE2-EABAA5B615F9}" name="Column4088" dataDxfId="12296"/>
    <tableColumn id="4089" xr3:uid="{3D7BB2AC-D771-2740-B39E-3EF2ADC8D885}" name="Column4089" dataDxfId="12295"/>
    <tableColumn id="4090" xr3:uid="{FF1F1F42-A03F-3D4A-9E56-EC3A090A22A8}" name="Column4090" dataDxfId="12294"/>
    <tableColumn id="4091" xr3:uid="{4F9E03CA-F93B-C94B-8EF4-1E9ABF2CE703}" name="Column4091" dataDxfId="12293"/>
    <tableColumn id="4092" xr3:uid="{67B28C5D-5E4B-5448-91F5-DE927A3BE61E}" name="Column4092" dataDxfId="12292"/>
    <tableColumn id="4093" xr3:uid="{9765F147-963E-BF4F-9E53-98AF564DA779}" name="Column4093" dataDxfId="12291"/>
    <tableColumn id="4094" xr3:uid="{7781900C-0268-8449-8C74-82BEFEA98F0E}" name="Column4094" dataDxfId="12290"/>
    <tableColumn id="4095" xr3:uid="{39DEC7C8-BF06-8449-9A42-F02378A2E990}" name="Column4095" dataDxfId="12289"/>
    <tableColumn id="4096" xr3:uid="{AC99C288-4894-FC4C-83B0-19A4EF9A6822}" name="Column4096" dataDxfId="12288"/>
    <tableColumn id="4097" xr3:uid="{E42461A4-6786-3445-BD52-0ED62926E539}" name="Column4097" dataDxfId="12287"/>
    <tableColumn id="4098" xr3:uid="{5AAD06A4-2ACA-CE44-B4D1-0E0DC6EC5249}" name="Column4098" dataDxfId="12286"/>
    <tableColumn id="4099" xr3:uid="{9A57A62F-4AF7-EC47-BC44-77B38285CF33}" name="Column4099" dataDxfId="12285"/>
    <tableColumn id="4100" xr3:uid="{F6135C2C-4017-3944-B128-D71BC05312F4}" name="Column4100" dataDxfId="12284"/>
    <tableColumn id="4101" xr3:uid="{8FC7EC65-779E-E243-A290-7FFBB97B5611}" name="Column4101" dataDxfId="12283"/>
    <tableColumn id="4102" xr3:uid="{79B446F3-2D8A-FB46-A189-A5733E8C335E}" name="Column4102" dataDxfId="12282"/>
    <tableColumn id="4103" xr3:uid="{CF73A50F-ACD8-7D48-96DC-AB50FAC7709D}" name="Column4103" dataDxfId="12281"/>
    <tableColumn id="4104" xr3:uid="{D17629C9-AE6F-8840-8DBA-230BC05E6504}" name="Column4104" dataDxfId="12280"/>
    <tableColumn id="4105" xr3:uid="{4DD0E607-ED5C-D74A-B478-92501D1853C1}" name="Column4105" dataDxfId="12279"/>
    <tableColumn id="4106" xr3:uid="{E09D8363-8254-5E49-81C0-94A9298C2DE7}" name="Column4106" dataDxfId="12278"/>
    <tableColumn id="4107" xr3:uid="{733D0413-4AEA-B445-8936-9E776D3EC18F}" name="Column4107" dataDxfId="12277"/>
    <tableColumn id="4108" xr3:uid="{F610FBF4-3DC0-D247-9681-D71208B2C0E8}" name="Column4108" dataDxfId="12276"/>
    <tableColumn id="4109" xr3:uid="{588FF281-638F-5A4E-8454-A84838EAB23C}" name="Column4109" dataDxfId="12275"/>
    <tableColumn id="4110" xr3:uid="{C68A1C11-4480-5141-9C8E-B3CE2F1A31DD}" name="Column4110" dataDxfId="12274"/>
    <tableColumn id="4111" xr3:uid="{71EE7C66-AA39-C941-B112-4005DBBACD22}" name="Column4111" dataDxfId="12273"/>
    <tableColumn id="4112" xr3:uid="{8BF463BE-458B-164A-B446-275285308EF8}" name="Column4112" dataDxfId="12272"/>
    <tableColumn id="4113" xr3:uid="{C2BDA56F-F43E-C74E-B74C-3D19D04B822E}" name="Column4113" dataDxfId="12271"/>
    <tableColumn id="4114" xr3:uid="{BC7B1C15-7D4D-044E-95F6-23EA56E36FB8}" name="Column4114" dataDxfId="12270"/>
    <tableColumn id="4115" xr3:uid="{8FE7F458-4D4F-FA42-9908-DF28232F8AC9}" name="Column4115" dataDxfId="12269"/>
    <tableColumn id="4116" xr3:uid="{331B86E6-983D-E74C-9006-48DCBEF46B1A}" name="Column4116" dataDxfId="12268"/>
    <tableColumn id="4117" xr3:uid="{F16E32E4-42D1-B543-8060-AE41575CAB5A}" name="Column4117" dataDxfId="12267"/>
    <tableColumn id="4118" xr3:uid="{7FB32BDC-9278-F949-A21E-3F790254AFAE}" name="Column4118" dataDxfId="12266"/>
    <tableColumn id="4119" xr3:uid="{552C0A20-288E-4F45-88C8-170F6AB2E5C8}" name="Column4119" dataDxfId="12265"/>
    <tableColumn id="4120" xr3:uid="{F32771E3-395E-9646-B3C8-5F5E2ADA2505}" name="Column4120" dataDxfId="12264"/>
    <tableColumn id="4121" xr3:uid="{18C6E9AB-7A35-1D4C-908E-2F616067C591}" name="Column4121" dataDxfId="12263"/>
    <tableColumn id="4122" xr3:uid="{FCC63E9E-E3AA-F846-ABC5-73175306076B}" name="Column4122" dataDxfId="12262"/>
    <tableColumn id="4123" xr3:uid="{850B2341-AC74-4A40-985D-AF5712352377}" name="Column4123" dataDxfId="12261"/>
    <tableColumn id="4124" xr3:uid="{D94D9D96-73B3-8E47-B2A7-DAEF05945D20}" name="Column4124" dataDxfId="12260"/>
    <tableColumn id="4125" xr3:uid="{86E7FCDA-5F4A-E241-9962-E079367B2C5A}" name="Column4125" dataDxfId="12259"/>
    <tableColumn id="4126" xr3:uid="{6C642BEE-6949-8746-9437-B041E501C610}" name="Column4126" dataDxfId="12258"/>
    <tableColumn id="4127" xr3:uid="{7C3C4256-D309-E541-AB95-491396D681D9}" name="Column4127" dataDxfId="12257"/>
    <tableColumn id="4128" xr3:uid="{64DD7788-907E-E941-BE9A-6DDE4239CAE2}" name="Column4128" dataDxfId="12256"/>
    <tableColumn id="4129" xr3:uid="{974F93E4-A783-554B-A597-DC341AAE0A42}" name="Column4129" dataDxfId="12255"/>
    <tableColumn id="4130" xr3:uid="{AFA94676-B798-DE4C-AAB4-D122E0E5F1CB}" name="Column4130" dataDxfId="12254"/>
    <tableColumn id="4131" xr3:uid="{10EA4347-7B09-5D4D-9427-7C48400E6CDA}" name="Column4131" dataDxfId="12253"/>
    <tableColumn id="4132" xr3:uid="{1D4EC6D0-AB20-AD4D-9107-0E4EA06B4DD1}" name="Column4132" dataDxfId="12252"/>
    <tableColumn id="4133" xr3:uid="{D6E06A04-01A9-F64D-B14E-95F5F1351746}" name="Column4133" dataDxfId="12251"/>
    <tableColumn id="4134" xr3:uid="{96FB4798-BF3A-A649-9E6E-88F8CCE82212}" name="Column4134" dataDxfId="12250"/>
    <tableColumn id="4135" xr3:uid="{42C198F8-06CB-0743-B711-82DBE53FCF76}" name="Column4135" dataDxfId="12249"/>
    <tableColumn id="4136" xr3:uid="{2A2FF10B-0C4A-4943-8E21-380A554AF263}" name="Column4136" dataDxfId="12248"/>
    <tableColumn id="4137" xr3:uid="{6DBFBEDC-A60B-7542-A680-872183F60997}" name="Column4137" dataDxfId="12247"/>
    <tableColumn id="4138" xr3:uid="{1759D1C9-9AEF-A040-B618-D45E1AD2C5CD}" name="Column4138" dataDxfId="12246"/>
    <tableColumn id="4139" xr3:uid="{A2DDF113-B8B9-5C45-AAD2-1935DA64DD8A}" name="Column4139" dataDxfId="12245"/>
    <tableColumn id="4140" xr3:uid="{ED4963D9-BB17-8E4D-A781-979032947B5A}" name="Column4140" dataDxfId="12244"/>
    <tableColumn id="4141" xr3:uid="{B57ED820-DF61-B04A-A02A-8107A7534FF8}" name="Column4141" dataDxfId="12243"/>
    <tableColumn id="4142" xr3:uid="{BC28DF28-1521-9F4F-9889-12324FF407C9}" name="Column4142" dataDxfId="12242"/>
    <tableColumn id="4143" xr3:uid="{F1940CF8-581E-8B4E-B8AA-57250360CBDD}" name="Column4143" dataDxfId="12241"/>
    <tableColumn id="4144" xr3:uid="{C2E6D668-E73E-3049-863C-D31B5D947340}" name="Column4144" dataDxfId="12240"/>
    <tableColumn id="4145" xr3:uid="{176B05E3-41BA-674F-95BD-D772A78D670E}" name="Column4145" dataDxfId="12239"/>
    <tableColumn id="4146" xr3:uid="{A89ABE89-14C9-0749-B0B4-877C4BA8979D}" name="Column4146" dataDxfId="12238"/>
    <tableColumn id="4147" xr3:uid="{0D1C23D3-5218-7C47-85C7-6E3376E5CB30}" name="Column4147" dataDxfId="12237"/>
    <tableColumn id="4148" xr3:uid="{03DF754E-AAD0-7F40-8DDE-3BB7285B6BB7}" name="Column4148" dataDxfId="12236"/>
    <tableColumn id="4149" xr3:uid="{C5FEFAA6-FBBF-3143-A1DD-CEC10BE4EB3D}" name="Column4149" dataDxfId="12235"/>
    <tableColumn id="4150" xr3:uid="{14A36A3C-AA58-374A-84EB-A590F6F8A060}" name="Column4150" dataDxfId="12234"/>
    <tableColumn id="4151" xr3:uid="{B2F2A7B7-7D9B-EC4A-AE50-F1F2C191E1D9}" name="Column4151" dataDxfId="12233"/>
    <tableColumn id="4152" xr3:uid="{25BB01EA-4263-A341-9496-B2B2D72C852D}" name="Column4152" dataDxfId="12232"/>
    <tableColumn id="4153" xr3:uid="{FC5CCC7D-BD11-0A46-9658-60206339F537}" name="Column4153" dataDxfId="12231"/>
    <tableColumn id="4154" xr3:uid="{8FDED9C5-6941-174E-A5E4-7430A7493057}" name="Column4154" dataDxfId="12230"/>
    <tableColumn id="4155" xr3:uid="{0BC5821E-6C2B-7241-910A-9F572B081317}" name="Column4155" dataDxfId="12229"/>
    <tableColumn id="4156" xr3:uid="{B57EE24B-6326-D049-8A02-868216FC15DF}" name="Column4156" dataDxfId="12228"/>
    <tableColumn id="4157" xr3:uid="{6C082E08-3C5E-1B40-A83D-FEF7FE2E6D67}" name="Column4157" dataDxfId="12227"/>
    <tableColumn id="4158" xr3:uid="{E2D3EF9F-633A-5844-8E83-7ED685EB0E71}" name="Column4158" dataDxfId="12226"/>
    <tableColumn id="4159" xr3:uid="{963B58E8-8B5D-614F-B613-F61DF5C3099B}" name="Column4159" dataDxfId="12225"/>
    <tableColumn id="4160" xr3:uid="{1109E703-0894-2B47-B970-6608052225C2}" name="Column4160" dataDxfId="12224"/>
    <tableColumn id="4161" xr3:uid="{24033BD2-14F2-F743-B57B-15E14B7ACACF}" name="Column4161" dataDxfId="12223"/>
    <tableColumn id="4162" xr3:uid="{8F3A7CD6-9F0A-064B-B963-36F34EF94F55}" name="Column4162" dataDxfId="12222"/>
    <tableColumn id="4163" xr3:uid="{EFF36161-B7D8-F743-BB48-541C5F11ECD3}" name="Column4163" dataDxfId="12221"/>
    <tableColumn id="4164" xr3:uid="{3AF443A3-A508-0C47-A94F-EBBCB7B6E73B}" name="Column4164" dataDxfId="12220"/>
    <tableColumn id="4165" xr3:uid="{57B4913A-BECC-FF41-B7D5-7FE8FAEB0F56}" name="Column4165" dataDxfId="12219"/>
    <tableColumn id="4166" xr3:uid="{495FACF5-80F2-C548-B9E3-5AE461043AB6}" name="Column4166" dataDxfId="12218"/>
    <tableColumn id="4167" xr3:uid="{0AF31384-ACBC-BA4B-88FE-364A1FF6D04E}" name="Column4167" dataDxfId="12217"/>
    <tableColumn id="4168" xr3:uid="{240BEE7A-F85A-344E-AFEE-5AEE55589816}" name="Column4168" dataDxfId="12216"/>
    <tableColumn id="4169" xr3:uid="{3C95A6CA-B993-344D-AE1C-A4032A9EC7E7}" name="Column4169" dataDxfId="12215"/>
    <tableColumn id="4170" xr3:uid="{09289B70-53F7-2A4D-A8D6-4C8E308B2A3B}" name="Column4170" dataDxfId="12214"/>
    <tableColumn id="4171" xr3:uid="{4D40196C-9CFC-6449-BEC3-6919408F0FBF}" name="Column4171" dataDxfId="12213"/>
    <tableColumn id="4172" xr3:uid="{9B2A30AA-2B7E-5E44-8FD8-076252DCBE47}" name="Column4172" dataDxfId="12212"/>
    <tableColumn id="4173" xr3:uid="{93B5064E-94EF-6C43-A9E7-322BE843D889}" name="Column4173" dataDxfId="12211"/>
    <tableColumn id="4174" xr3:uid="{1D1EC468-A41F-A745-8C94-98B36263D5C7}" name="Column4174" dataDxfId="12210"/>
    <tableColumn id="4175" xr3:uid="{B4D31492-ED0B-E447-8E3F-38F3CCA3A0EC}" name="Column4175" dataDxfId="12209"/>
    <tableColumn id="4176" xr3:uid="{8259163A-EFD4-EB48-AB38-52633E7BE63E}" name="Column4176" dataDxfId="12208"/>
    <tableColumn id="4177" xr3:uid="{7C8ECA0A-3E09-D940-B5AF-6B39504C8FD0}" name="Column4177" dataDxfId="12207"/>
    <tableColumn id="4178" xr3:uid="{5022553E-F703-C142-8BB1-D519FF17FAEC}" name="Column4178" dataDxfId="12206"/>
    <tableColumn id="4179" xr3:uid="{9A3E5B22-F3B0-E14B-9E6C-10C21B8C55D2}" name="Column4179" dataDxfId="12205"/>
    <tableColumn id="4180" xr3:uid="{8D7AA7ED-6C6A-4E40-986E-CEEE2D19ED3B}" name="Column4180" dataDxfId="12204"/>
    <tableColumn id="4181" xr3:uid="{5C4B7701-BD68-6D42-BFB7-9B56231DC362}" name="Column4181" dataDxfId="12203"/>
    <tableColumn id="4182" xr3:uid="{03D6C671-B4FC-2943-8354-B3B095BBFB27}" name="Column4182" dataDxfId="12202"/>
    <tableColumn id="4183" xr3:uid="{34169582-9BEA-9B4A-A099-AA06CFC0B4BF}" name="Column4183" dataDxfId="12201"/>
    <tableColumn id="4184" xr3:uid="{529E57F8-8D57-D848-BEDE-7CA7F656B17E}" name="Column4184" dataDxfId="12200"/>
    <tableColumn id="4185" xr3:uid="{A658FEB8-EB25-0942-85FA-905FAAFA41AB}" name="Column4185" dataDxfId="12199"/>
    <tableColumn id="4186" xr3:uid="{D6294088-C8D4-4F45-A6C9-63DE7DA86DEB}" name="Column4186" dataDxfId="12198"/>
    <tableColumn id="4187" xr3:uid="{E968B867-0025-984B-86C2-72238275D88A}" name="Column4187" dataDxfId="12197"/>
    <tableColumn id="4188" xr3:uid="{4A2C8B25-7709-B143-92B6-CCB5FB532F4F}" name="Column4188" dataDxfId="12196"/>
    <tableColumn id="4189" xr3:uid="{1E8462F0-320C-5540-909B-531EF87DF212}" name="Column4189" dataDxfId="12195"/>
    <tableColumn id="4190" xr3:uid="{E2AE7283-454A-1848-8C32-2CE41F7BB567}" name="Column4190" dataDxfId="12194"/>
    <tableColumn id="4191" xr3:uid="{6DA7B77D-710F-8B4C-AE9A-DC46284912C7}" name="Column4191" dataDxfId="12193"/>
    <tableColumn id="4192" xr3:uid="{8AC25FA1-4F1F-3D43-B4D0-67834D4AC8C3}" name="Column4192" dataDxfId="12192"/>
    <tableColumn id="4193" xr3:uid="{FBA4F68F-E20F-0A42-8AE2-7C0D5F71E053}" name="Column4193" dataDxfId="12191"/>
    <tableColumn id="4194" xr3:uid="{ADA71D33-1BA4-D045-96FC-D1068C2F871F}" name="Column4194" dataDxfId="12190"/>
    <tableColumn id="4195" xr3:uid="{529C96FC-D8D7-AE4A-82B6-7A5B5AC56739}" name="Column4195" dataDxfId="12189"/>
    <tableColumn id="4196" xr3:uid="{526D881D-81FE-E24C-8631-6BE8B1DBE690}" name="Column4196" dataDxfId="12188"/>
    <tableColumn id="4197" xr3:uid="{8F035D64-A762-904B-9910-ABEC2F80FE79}" name="Column4197" dataDxfId="12187"/>
    <tableColumn id="4198" xr3:uid="{0BFD2C27-5920-CD4E-B18B-F2DFD2EB57A1}" name="Column4198" dataDxfId="12186"/>
    <tableColumn id="4199" xr3:uid="{4C514654-54C0-A94B-A782-23836FBC2094}" name="Column4199" dataDxfId="12185"/>
    <tableColumn id="4200" xr3:uid="{308CBEA0-39D7-5E44-AC13-A8580C0A4ACB}" name="Column4200" dataDxfId="12184"/>
    <tableColumn id="4201" xr3:uid="{7975A781-7720-7143-ABCE-5FF7C734786A}" name="Column4201" dataDxfId="12183"/>
    <tableColumn id="4202" xr3:uid="{B8630125-FD17-3A46-8CB1-80455255F6CA}" name="Column4202" dataDxfId="12182"/>
    <tableColumn id="4203" xr3:uid="{B12152C1-2BF8-4343-B52C-1D74419F6333}" name="Column4203" dataDxfId="12181"/>
    <tableColumn id="4204" xr3:uid="{D4A1ED27-F2D7-634D-B37B-3111BC57D300}" name="Column4204" dataDxfId="12180"/>
    <tableColumn id="4205" xr3:uid="{9A839AD1-9DCB-464D-B267-AE2114A0AF6A}" name="Column4205" dataDxfId="12179"/>
    <tableColumn id="4206" xr3:uid="{22CA2535-2E65-E24D-BB17-93477EB76DDE}" name="Column4206" dataDxfId="12178"/>
    <tableColumn id="4207" xr3:uid="{28D0395D-D2E5-8C41-B3E9-E42468B7C3AC}" name="Column4207" dataDxfId="12177"/>
    <tableColumn id="4208" xr3:uid="{259B08F7-CA86-E54C-9D36-457458AC001D}" name="Column4208" dataDxfId="12176"/>
    <tableColumn id="4209" xr3:uid="{F5F44148-6F5F-734A-9856-DBE7A100215F}" name="Column4209" dataDxfId="12175"/>
    <tableColumn id="4210" xr3:uid="{8DC86DAD-FAC6-6647-A9F9-FAE88C33B206}" name="Column4210" dataDxfId="12174"/>
    <tableColumn id="4211" xr3:uid="{51B9B981-E64B-3B44-AAA4-D5FBC5B0E3F7}" name="Column4211" dataDxfId="12173"/>
    <tableColumn id="4212" xr3:uid="{E4D24F3F-9BCC-4A49-860D-39A5435445E2}" name="Column4212" dataDxfId="12172"/>
    <tableColumn id="4213" xr3:uid="{E75D1C33-023B-1F4C-99E6-FA706A714381}" name="Column4213" dataDxfId="12171"/>
    <tableColumn id="4214" xr3:uid="{AEEC3E06-E1FD-CC4D-97C9-3F045A7737E4}" name="Column4214" dataDxfId="12170"/>
    <tableColumn id="4215" xr3:uid="{6E6F08BE-4F60-4A46-8769-AC2883CD56D3}" name="Column4215" dataDxfId="12169"/>
    <tableColumn id="4216" xr3:uid="{059A1473-3291-7649-AC56-F9400BE302DC}" name="Column4216" dataDxfId="12168"/>
    <tableColumn id="4217" xr3:uid="{050DC085-0C3A-1C4A-B5B8-AF07BF9586BC}" name="Column4217" dataDxfId="12167"/>
    <tableColumn id="4218" xr3:uid="{C41F6330-C8E3-7C4C-99D0-06CAEFB2A338}" name="Column4218" dataDxfId="12166"/>
    <tableColumn id="4219" xr3:uid="{606456E6-6134-F342-BA1D-E7BF8EA4AB79}" name="Column4219" dataDxfId="12165"/>
    <tableColumn id="4220" xr3:uid="{2D2FD677-1F8D-6E43-9030-236F193BC1D7}" name="Column4220" dataDxfId="12164"/>
    <tableColumn id="4221" xr3:uid="{1B059BCB-A8E9-C540-8919-259C80060155}" name="Column4221" dataDxfId="12163"/>
    <tableColumn id="4222" xr3:uid="{DD164E2E-09B5-494E-A288-5F215D06D9E9}" name="Column4222" dataDxfId="12162"/>
    <tableColumn id="4223" xr3:uid="{09F0A26C-1D37-7D4E-B274-556BF2C6472A}" name="Column4223" dataDxfId="12161"/>
    <tableColumn id="4224" xr3:uid="{CCB4458C-0AC5-3145-A1D9-16CDACE49812}" name="Column4224" dataDxfId="12160"/>
    <tableColumn id="4225" xr3:uid="{AE155CF0-F12F-7B40-8D7B-DFC93ECADEA6}" name="Column4225" dataDxfId="12159"/>
    <tableColumn id="4226" xr3:uid="{B3AC3D02-A296-9A4F-B038-5DA02F03B83B}" name="Column4226" dataDxfId="12158"/>
    <tableColumn id="4227" xr3:uid="{BB889362-9689-AB43-AED9-810DE84F03AB}" name="Column4227" dataDxfId="12157"/>
    <tableColumn id="4228" xr3:uid="{E73C82D2-8365-BE40-81EE-339466C7FF64}" name="Column4228" dataDxfId="12156"/>
    <tableColumn id="4229" xr3:uid="{C34EFD5F-8AA3-EA47-87C9-2996C62E9C46}" name="Column4229" dataDxfId="12155"/>
    <tableColumn id="4230" xr3:uid="{9076D11C-11D5-E242-BB42-955ABE98FD9E}" name="Column4230" dataDxfId="12154"/>
    <tableColumn id="4231" xr3:uid="{DDCB740B-1EC3-3C4F-8B6E-3E69C4B2D8DF}" name="Column4231" dataDxfId="12153"/>
    <tableColumn id="4232" xr3:uid="{1BD8FA93-0E9E-824B-B4DF-EF35E3641CED}" name="Column4232" dataDxfId="12152"/>
    <tableColumn id="4233" xr3:uid="{19B8F914-A20F-9B4E-822E-3398846F19D0}" name="Column4233" dataDxfId="12151"/>
    <tableColumn id="4234" xr3:uid="{4AAAECC8-855D-EB41-81D3-12D5D124D3E8}" name="Column4234" dataDxfId="12150"/>
    <tableColumn id="4235" xr3:uid="{E3A5E9D6-BC19-1046-B28C-82E6E4FFC22E}" name="Column4235" dataDxfId="12149"/>
    <tableColumn id="4236" xr3:uid="{4C48B947-B9F1-4948-845C-C5D3A80AB0B4}" name="Column4236" dataDxfId="12148"/>
    <tableColumn id="4237" xr3:uid="{759A7596-20D3-8D45-81B8-19E99275BB1C}" name="Column4237" dataDxfId="12147"/>
    <tableColumn id="4238" xr3:uid="{C6409C9D-1623-904C-98B9-8A8CFB409D62}" name="Column4238" dataDxfId="12146"/>
    <tableColumn id="4239" xr3:uid="{A64CBFE6-3F41-944A-B77F-0E328E9E12C2}" name="Column4239" dataDxfId="12145"/>
    <tableColumn id="4240" xr3:uid="{D0EA5B1E-EFC9-C341-A307-F232AC0397AF}" name="Column4240" dataDxfId="12144"/>
    <tableColumn id="4241" xr3:uid="{9DB80221-6ADF-1C4D-845D-0B691FEFCCA1}" name="Column4241" dataDxfId="12143"/>
    <tableColumn id="4242" xr3:uid="{83B1E821-8746-BF4E-B9C1-12D2F1DFD473}" name="Column4242" dataDxfId="12142"/>
    <tableColumn id="4243" xr3:uid="{3E0944D7-A4C4-5242-8B93-A4FE91A6AB29}" name="Column4243" dataDxfId="12141"/>
    <tableColumn id="4244" xr3:uid="{FA706328-FA98-3244-B054-44769EB79D81}" name="Column4244" dataDxfId="12140"/>
    <tableColumn id="4245" xr3:uid="{0E09BFCA-E495-7549-8645-7A04EA67CB97}" name="Column4245" dataDxfId="12139"/>
    <tableColumn id="4246" xr3:uid="{E03DFCD5-19D5-E447-B79E-E8EB64D0A4E5}" name="Column4246" dataDxfId="12138"/>
    <tableColumn id="4247" xr3:uid="{9C10ED1B-7042-2046-8153-C0ABF9691188}" name="Column4247" dataDxfId="12137"/>
    <tableColumn id="4248" xr3:uid="{55A39430-86B2-E44E-BC63-21BF815705BC}" name="Column4248" dataDxfId="12136"/>
    <tableColumn id="4249" xr3:uid="{A0EFB023-9FCE-7247-B600-42A7C66B838B}" name="Column4249" dataDxfId="12135"/>
    <tableColumn id="4250" xr3:uid="{F4029B05-FAD6-C444-A271-4ED963377AC9}" name="Column4250" dataDxfId="12134"/>
    <tableColumn id="4251" xr3:uid="{77649383-3570-A641-AEE9-DD1E4EF6AE73}" name="Column4251" dataDxfId="12133"/>
    <tableColumn id="4252" xr3:uid="{29FC9AEA-9798-7B40-A65F-6E11C17478EA}" name="Column4252" dataDxfId="12132"/>
    <tableColumn id="4253" xr3:uid="{9E4A424B-7D34-874A-AC9F-E51DCA5DEFF1}" name="Column4253" dataDxfId="12131"/>
    <tableColumn id="4254" xr3:uid="{C231B7C4-E952-8D48-9527-DA5747DEF8D6}" name="Column4254" dataDxfId="12130"/>
    <tableColumn id="4255" xr3:uid="{5761BBD5-88CB-994A-911A-E99D888FD33B}" name="Column4255" dataDxfId="12129"/>
    <tableColumn id="4256" xr3:uid="{4001D356-A7B2-5E48-998C-03F66CC32FA4}" name="Column4256" dataDxfId="12128"/>
    <tableColumn id="4257" xr3:uid="{C08AECF8-06CD-8749-A39C-A5885B6846A0}" name="Column4257" dataDxfId="12127"/>
    <tableColumn id="4258" xr3:uid="{83A48402-D331-B442-AC0D-45143B3CC8A2}" name="Column4258" dataDxfId="12126"/>
    <tableColumn id="4259" xr3:uid="{12EEF1C2-421F-214E-A92E-FE2A4BFDBC62}" name="Column4259" dataDxfId="12125"/>
    <tableColumn id="4260" xr3:uid="{18437E39-8861-AD4F-BA33-3A2A1A4542EF}" name="Column4260" dataDxfId="12124"/>
    <tableColumn id="4261" xr3:uid="{72893E9C-0079-0C42-B0A3-F4D8B2A38E20}" name="Column4261" dataDxfId="12123"/>
    <tableColumn id="4262" xr3:uid="{5A192B22-0F27-054F-B113-3DFB4F5837B2}" name="Column4262" dataDxfId="12122"/>
    <tableColumn id="4263" xr3:uid="{85A0D099-7929-DF43-AA77-D20762F7DE88}" name="Column4263" dataDxfId="12121"/>
    <tableColumn id="4264" xr3:uid="{6D51CB82-165E-C144-89E0-5A23AFAF91A2}" name="Column4264" dataDxfId="12120"/>
    <tableColumn id="4265" xr3:uid="{5DA0C408-E254-BB48-97FF-7E83444D7177}" name="Column4265" dataDxfId="12119"/>
    <tableColumn id="4266" xr3:uid="{BEB0665C-84EB-AB4E-84B6-D4A890E2ACF5}" name="Column4266" dataDxfId="12118"/>
    <tableColumn id="4267" xr3:uid="{637AD4D9-86C0-684F-B34C-94D2738F2DA6}" name="Column4267" dataDxfId="12117"/>
    <tableColumn id="4268" xr3:uid="{A09EF893-8173-3D43-9578-D95B928D6D66}" name="Column4268" dataDxfId="12116"/>
    <tableColumn id="4269" xr3:uid="{728C91C9-CA69-9D44-8CC2-A984E9149CE3}" name="Column4269" dataDxfId="12115"/>
    <tableColumn id="4270" xr3:uid="{FCE15A2B-0B65-7440-8C53-845E60AE0FD6}" name="Column4270" dataDxfId="12114"/>
    <tableColumn id="4271" xr3:uid="{63C535F9-2AFD-1B4A-9D28-A152614731A9}" name="Column4271" dataDxfId="12113"/>
    <tableColumn id="4272" xr3:uid="{B0CC256B-863D-BB42-A0F0-1D7FB0390AA8}" name="Column4272" dataDxfId="12112"/>
    <tableColumn id="4273" xr3:uid="{F642AB12-0042-FC4C-81A8-E53F2CE86B3B}" name="Column4273" dataDxfId="12111"/>
    <tableColumn id="4274" xr3:uid="{A5F2E06E-1894-1C41-8BF0-9CB521B87AEA}" name="Column4274" dataDxfId="12110"/>
    <tableColumn id="4275" xr3:uid="{AC064DA7-9285-8A46-B4AE-0F1995A98309}" name="Column4275" dataDxfId="12109"/>
    <tableColumn id="4276" xr3:uid="{1341DACF-36AC-2147-9A11-7DD9A016FC7E}" name="Column4276" dataDxfId="12108"/>
    <tableColumn id="4277" xr3:uid="{AA1A22E6-E962-7E41-957A-C4350EE224C1}" name="Column4277" dataDxfId="12107"/>
    <tableColumn id="4278" xr3:uid="{A23511EF-0D69-614A-B047-7D3B8FBE42D9}" name="Column4278" dataDxfId="12106"/>
    <tableColumn id="4279" xr3:uid="{6C8A0EC4-BC34-5A42-AC8C-954CD2909587}" name="Column4279" dataDxfId="12105"/>
    <tableColumn id="4280" xr3:uid="{75B30C17-1585-D247-9610-0835355494C9}" name="Column4280" dataDxfId="12104"/>
    <tableColumn id="4281" xr3:uid="{B8212335-FB7A-894B-B1AE-45F5594476CC}" name="Column4281" dataDxfId="12103"/>
    <tableColumn id="4282" xr3:uid="{B2DE7923-2E15-1B4B-8D60-7E80E1EB7817}" name="Column4282" dataDxfId="12102"/>
    <tableColumn id="4283" xr3:uid="{29DEAFAB-EFC1-DD48-971C-AB6A15E429E7}" name="Column4283" dataDxfId="12101"/>
    <tableColumn id="4284" xr3:uid="{4B303B6A-31AB-A945-B238-5F61A55C03CA}" name="Column4284" dataDxfId="12100"/>
    <tableColumn id="4285" xr3:uid="{BBCA8322-9EF3-2A42-8371-B8C53A6AA797}" name="Column4285" dataDxfId="12099"/>
    <tableColumn id="4286" xr3:uid="{AF67227C-E09B-B14D-BF0F-97D9A95800F2}" name="Column4286" dataDxfId="12098"/>
    <tableColumn id="4287" xr3:uid="{7F711157-DD79-2A48-BF5A-73515E28DA59}" name="Column4287" dataDxfId="12097"/>
    <tableColumn id="4288" xr3:uid="{6841EDC2-91BE-7640-BBE6-C598397D81AB}" name="Column4288" dataDxfId="12096"/>
    <tableColumn id="4289" xr3:uid="{792C935B-4F04-954D-8A68-9D8A629B94CA}" name="Column4289" dataDxfId="12095"/>
    <tableColumn id="4290" xr3:uid="{E10B3D4A-B787-3A4F-80A8-D6E71C76455A}" name="Column4290" dataDxfId="12094"/>
    <tableColumn id="4291" xr3:uid="{53529D0E-357F-E440-9E58-484F29798AA9}" name="Column4291" dataDxfId="12093"/>
    <tableColumn id="4292" xr3:uid="{46809514-C8FB-B245-97AA-C0CD18CE78D9}" name="Column4292" dataDxfId="12092"/>
    <tableColumn id="4293" xr3:uid="{BB58126D-3C87-BC46-8D19-8A35F77E3EDC}" name="Column4293" dataDxfId="12091"/>
    <tableColumn id="4294" xr3:uid="{E9002940-F397-2B4D-BF51-0137275AF108}" name="Column4294" dataDxfId="12090"/>
    <tableColumn id="4295" xr3:uid="{265F920E-E989-7447-A0D2-32D93AC6DBE8}" name="Column4295" dataDxfId="12089"/>
    <tableColumn id="4296" xr3:uid="{0CFA0FBF-580F-F648-BF1A-1A4B82C72DEA}" name="Column4296" dataDxfId="12088"/>
    <tableColumn id="4297" xr3:uid="{C997A741-7A27-614C-88FD-4BA1928581F2}" name="Column4297" dataDxfId="12087"/>
    <tableColumn id="4298" xr3:uid="{16E6D51E-78BF-674F-A949-D1D6EC89BA03}" name="Column4298" dataDxfId="12086"/>
    <tableColumn id="4299" xr3:uid="{32D32881-E316-DE45-97AB-C6B4641E6CBA}" name="Column4299" dataDxfId="12085"/>
    <tableColumn id="4300" xr3:uid="{38CD3AC9-F964-9D4C-B660-BC781DD31505}" name="Column4300" dataDxfId="12084"/>
    <tableColumn id="4301" xr3:uid="{F57A5C10-7B94-CF4B-A477-CC3FB87ECE9D}" name="Column4301" dataDxfId="12083"/>
    <tableColumn id="4302" xr3:uid="{FA922F95-6AE4-8A43-BB42-024135F1DC88}" name="Column4302" dataDxfId="12082"/>
    <tableColumn id="4303" xr3:uid="{50DC101C-E854-FC4B-90F5-36C1E3DC0105}" name="Column4303" dataDxfId="12081"/>
    <tableColumn id="4304" xr3:uid="{6B54B380-A0E5-8548-A231-A17294BA967F}" name="Column4304" dataDxfId="12080"/>
    <tableColumn id="4305" xr3:uid="{137CFA7C-8643-C847-9207-D2B4371A08BD}" name="Column4305" dataDxfId="12079"/>
    <tableColumn id="4306" xr3:uid="{0F4743D1-C00C-334E-AA5E-3794364E244C}" name="Column4306" dataDxfId="12078"/>
    <tableColumn id="4307" xr3:uid="{258FA14F-B20D-EB40-9792-1814A39186BC}" name="Column4307" dataDxfId="12077"/>
    <tableColumn id="4308" xr3:uid="{3871938E-9409-2047-A0A1-A5EE64364012}" name="Column4308" dataDxfId="12076"/>
    <tableColumn id="4309" xr3:uid="{311ED762-E690-D548-919F-D360432D56F4}" name="Column4309" dataDxfId="12075"/>
    <tableColumn id="4310" xr3:uid="{76FC5472-4B7B-D048-83C4-5409A591F9A6}" name="Column4310" dataDxfId="12074"/>
    <tableColumn id="4311" xr3:uid="{43E2C1A1-DAE4-CE40-A1EA-D629D8C8EDE0}" name="Column4311" dataDxfId="12073"/>
    <tableColumn id="4312" xr3:uid="{78C2807C-1D68-2C47-87E0-66898CE13DC5}" name="Column4312" dataDxfId="12072"/>
    <tableColumn id="4313" xr3:uid="{34F0BBAD-A9D4-0E42-8EB7-076CBF1EE8D2}" name="Column4313" dataDxfId="12071"/>
    <tableColumn id="4314" xr3:uid="{B7993DA9-AEAE-3C4E-BD63-AD6D8BBCA636}" name="Column4314" dataDxfId="12070"/>
    <tableColumn id="4315" xr3:uid="{31DC8C9A-7033-5448-91E9-496F5FFF668C}" name="Column4315" dataDxfId="12069"/>
    <tableColumn id="4316" xr3:uid="{17612066-45A3-1344-8D4C-D8791A3B234A}" name="Column4316" dataDxfId="12068"/>
    <tableColumn id="4317" xr3:uid="{24844119-0017-8C46-A80B-9E4FE9C34D65}" name="Column4317" dataDxfId="12067"/>
    <tableColumn id="4318" xr3:uid="{5E9D0464-A5C5-E442-B31E-592F5AF7413E}" name="Column4318" dataDxfId="12066"/>
    <tableColumn id="4319" xr3:uid="{E03FD8B6-B52B-BE43-8D68-26F0E794F593}" name="Column4319" dataDxfId="12065"/>
    <tableColumn id="4320" xr3:uid="{C973BE55-F73C-1747-BE23-F8619E6BCA40}" name="Column4320" dataDxfId="12064"/>
    <tableColumn id="4321" xr3:uid="{A9EA11A0-CA7B-3441-9169-AAAA1A0902E4}" name="Column4321" dataDxfId="12063"/>
    <tableColumn id="4322" xr3:uid="{FA2687EF-FB0B-A64D-B589-F24A8A73BC51}" name="Column4322" dataDxfId="12062"/>
    <tableColumn id="4323" xr3:uid="{34AF0308-1CB7-3843-9A91-BA3B487D944E}" name="Column4323" dataDxfId="12061"/>
    <tableColumn id="4324" xr3:uid="{546E8038-862E-514E-AE69-5AA59675F11D}" name="Column4324" dataDxfId="12060"/>
    <tableColumn id="4325" xr3:uid="{71EC7F10-D561-5B48-A216-D0E811252E24}" name="Column4325" dataDxfId="12059"/>
    <tableColumn id="4326" xr3:uid="{D5E59E29-6E1C-F74D-8902-CD9E26187E65}" name="Column4326" dataDxfId="12058"/>
    <tableColumn id="4327" xr3:uid="{3B2CE343-E9BB-F844-8A05-D0C050F7DFA8}" name="Column4327" dataDxfId="12057"/>
    <tableColumn id="4328" xr3:uid="{7B18B64A-C1A0-A44E-8079-4E731A0D8B9F}" name="Column4328" dataDxfId="12056"/>
    <tableColumn id="4329" xr3:uid="{F7ECD241-349E-F44A-AF15-D07E0767B26A}" name="Column4329" dataDxfId="12055"/>
    <tableColumn id="4330" xr3:uid="{F7A95944-25E6-C541-93BE-79DDEDEEFDB0}" name="Column4330" dataDxfId="12054"/>
    <tableColumn id="4331" xr3:uid="{63F90E82-B43B-6A43-AED2-6884D7505235}" name="Column4331" dataDxfId="12053"/>
    <tableColumn id="4332" xr3:uid="{16DF19C5-3147-6A4E-AC61-E609AAC93A2A}" name="Column4332" dataDxfId="12052"/>
    <tableColumn id="4333" xr3:uid="{D144BAC2-1032-754C-B056-D5889EE93775}" name="Column4333" dataDxfId="12051"/>
    <tableColumn id="4334" xr3:uid="{CBCC51D3-38AF-F848-9BF4-B5CEA11A0F89}" name="Column4334" dataDxfId="12050"/>
    <tableColumn id="4335" xr3:uid="{C54ACF33-73A8-0E42-88C3-C0F83EA4A6C8}" name="Column4335" dataDxfId="12049"/>
    <tableColumn id="4336" xr3:uid="{62EB3EC5-2651-9549-BBAD-14F0B5E8773D}" name="Column4336" dataDxfId="12048"/>
    <tableColumn id="4337" xr3:uid="{8B6399C6-3D0A-B442-B20A-1A6F86EC0803}" name="Column4337" dataDxfId="12047"/>
    <tableColumn id="4338" xr3:uid="{37FFFD0F-64A9-004A-94CC-EB286F4414F0}" name="Column4338" dataDxfId="12046"/>
    <tableColumn id="4339" xr3:uid="{BB363795-AB66-A047-B08D-A333428C619B}" name="Column4339" dataDxfId="12045"/>
    <tableColumn id="4340" xr3:uid="{BC27766E-3C43-7440-BE67-73618A7ABF14}" name="Column4340" dataDxfId="12044"/>
    <tableColumn id="4341" xr3:uid="{1C38F23D-0C2D-4044-8D54-9A5B58D8109F}" name="Column4341" dataDxfId="12043"/>
    <tableColumn id="4342" xr3:uid="{7E40D536-563A-764C-8534-32F8EAF70BA0}" name="Column4342" dataDxfId="12042"/>
    <tableColumn id="4343" xr3:uid="{A4743208-438E-9248-A36F-DE7F7C2FFC18}" name="Column4343" dataDxfId="12041"/>
    <tableColumn id="4344" xr3:uid="{75DB4755-8F3C-B545-9959-BCDCA47A35F7}" name="Column4344" dataDxfId="12040"/>
    <tableColumn id="4345" xr3:uid="{D4A394CF-348C-BD42-9624-F890D8A34CF6}" name="Column4345" dataDxfId="12039"/>
    <tableColumn id="4346" xr3:uid="{5B842B9C-904E-E24A-965E-95DF69012009}" name="Column4346" dataDxfId="12038"/>
    <tableColumn id="4347" xr3:uid="{ACF31C42-D8E5-4940-8FD2-56D15B14C524}" name="Column4347" dataDxfId="12037"/>
    <tableColumn id="4348" xr3:uid="{33E2CBA5-7D63-A548-B520-958D16A4F1AB}" name="Column4348" dataDxfId="12036"/>
    <tableColumn id="4349" xr3:uid="{D89FDDD4-358E-BF4F-990D-0436D80A9705}" name="Column4349" dataDxfId="12035"/>
    <tableColumn id="4350" xr3:uid="{D48161BA-7DF8-8D47-8743-E44E126F873B}" name="Column4350" dataDxfId="12034"/>
    <tableColumn id="4351" xr3:uid="{3A935052-78C9-FC49-9B06-7D094E2F4E5A}" name="Column4351" dataDxfId="12033"/>
    <tableColumn id="4352" xr3:uid="{249313A6-907B-0347-9FE6-B30F83C2000F}" name="Column4352" dataDxfId="12032"/>
    <tableColumn id="4353" xr3:uid="{3876CC2B-0A05-8842-9C28-903F77929E5C}" name="Column4353" dataDxfId="12031"/>
    <tableColumn id="4354" xr3:uid="{52724A18-B730-5146-8441-1796BEA29639}" name="Column4354" dataDxfId="12030"/>
    <tableColumn id="4355" xr3:uid="{71BA6C1D-24B1-B34C-97AD-1B4D7E7E871C}" name="Column4355" dataDxfId="12029"/>
    <tableColumn id="4356" xr3:uid="{14787E4D-01D7-CB4E-84A7-A25F0697ACF7}" name="Column4356" dataDxfId="12028"/>
    <tableColumn id="4357" xr3:uid="{9734C0A9-2536-0045-B7B5-AE9333CC92BA}" name="Column4357" dataDxfId="12027"/>
    <tableColumn id="4358" xr3:uid="{BEA5104D-6532-0D47-9456-38DB1DFD7830}" name="Column4358" dataDxfId="12026"/>
    <tableColumn id="4359" xr3:uid="{6D0FD289-932B-F144-84AF-28E92FBAB174}" name="Column4359" dataDxfId="12025"/>
    <tableColumn id="4360" xr3:uid="{FBC6D54F-E7F7-9C4C-A529-929622F14E6B}" name="Column4360" dataDxfId="12024"/>
    <tableColumn id="4361" xr3:uid="{A893A719-992E-654C-B720-8C618F29C51E}" name="Column4361" dataDxfId="12023"/>
    <tableColumn id="4362" xr3:uid="{82F181E2-EA20-0842-9FA0-8E0A24B72596}" name="Column4362" dataDxfId="12022"/>
    <tableColumn id="4363" xr3:uid="{8472515C-E6E0-864C-96F5-A3C9B4B0B420}" name="Column4363" dataDxfId="12021"/>
    <tableColumn id="4364" xr3:uid="{ED85A45A-3AD4-AA46-A59A-E68E23BD4CD0}" name="Column4364" dataDxfId="12020"/>
    <tableColumn id="4365" xr3:uid="{3B1C051E-BF0C-2C4E-9251-DCAFD431C4EC}" name="Column4365" dataDxfId="12019"/>
    <tableColumn id="4366" xr3:uid="{77933200-FF0E-AF41-8209-64AD8735E2AD}" name="Column4366" dataDxfId="12018"/>
    <tableColumn id="4367" xr3:uid="{EF2CB823-ED3A-164A-9326-D80F5AD1600F}" name="Column4367" dataDxfId="12017"/>
    <tableColumn id="4368" xr3:uid="{70841291-7108-264A-91DF-3C172995D858}" name="Column4368" dataDxfId="12016"/>
    <tableColumn id="4369" xr3:uid="{B4F64C52-A757-E14E-8FA5-82A2271C3488}" name="Column4369" dataDxfId="12015"/>
    <tableColumn id="4370" xr3:uid="{8BB1EED2-ABD1-E042-B07C-2582BF3A5041}" name="Column4370" dataDxfId="12014"/>
    <tableColumn id="4371" xr3:uid="{E58EC832-D7A6-9245-A068-B97818E03C1A}" name="Column4371" dataDxfId="12013"/>
    <tableColumn id="4372" xr3:uid="{8C351FD0-E9B6-EF49-9A42-54B800ABABB3}" name="Column4372" dataDxfId="12012"/>
    <tableColumn id="4373" xr3:uid="{9DB69ECD-70B7-0041-A731-4AE9F9B714A1}" name="Column4373" dataDxfId="12011"/>
    <tableColumn id="4374" xr3:uid="{93273117-510E-094F-892E-014CDD5B3C75}" name="Column4374" dataDxfId="12010"/>
    <tableColumn id="4375" xr3:uid="{0C17D0A0-D56D-614E-AEC7-12E7B083462E}" name="Column4375" dataDxfId="12009"/>
    <tableColumn id="4376" xr3:uid="{468F4BC6-5D4F-E840-B06F-1B0779078F6A}" name="Column4376" dataDxfId="12008"/>
    <tableColumn id="4377" xr3:uid="{D797793A-75D4-504F-A009-539D997350AE}" name="Column4377" dataDxfId="12007"/>
    <tableColumn id="4378" xr3:uid="{05C08958-A041-4B4A-AEA3-C9EA23AF168B}" name="Column4378" dataDxfId="12006"/>
    <tableColumn id="4379" xr3:uid="{B6C999CC-B9B8-0047-8B85-2DA1EC6F30F2}" name="Column4379" dataDxfId="12005"/>
    <tableColumn id="4380" xr3:uid="{65E0946F-111B-BE4E-8113-984670529AB2}" name="Column4380" dataDxfId="12004"/>
    <tableColumn id="4381" xr3:uid="{CF969EFD-AB90-B943-A4D1-5F175CD06B58}" name="Column4381" dataDxfId="12003"/>
    <tableColumn id="4382" xr3:uid="{4984466C-9627-474A-9125-A6F48A2953A8}" name="Column4382" dataDxfId="12002"/>
    <tableColumn id="4383" xr3:uid="{BEF9B9B7-9E8B-A841-8F5D-B0AAD08228BC}" name="Column4383" dataDxfId="12001"/>
    <tableColumn id="4384" xr3:uid="{054CC49C-409E-AA4B-AAE0-782EC162ADBB}" name="Column4384" dataDxfId="12000"/>
    <tableColumn id="4385" xr3:uid="{21EC4B30-4D3B-214F-BF9F-F425464B8E80}" name="Column4385" dataDxfId="11999"/>
    <tableColumn id="4386" xr3:uid="{5EAF37C4-25F0-2145-9EE1-419B9C8B045E}" name="Column4386" dataDxfId="11998"/>
    <tableColumn id="4387" xr3:uid="{2D3F07C9-2203-3440-B477-4F8315D9416D}" name="Column4387" dataDxfId="11997"/>
    <tableColumn id="4388" xr3:uid="{75C52E49-91FB-4347-8E10-89F495E3AD25}" name="Column4388" dataDxfId="11996"/>
    <tableColumn id="4389" xr3:uid="{D974B2B6-3F20-0A43-9911-7010DEE534D0}" name="Column4389" dataDxfId="11995"/>
    <tableColumn id="4390" xr3:uid="{E9B67EDC-C90A-9A42-AC31-E5899DB37CDB}" name="Column4390" dataDxfId="11994"/>
    <tableColumn id="4391" xr3:uid="{0DA6D599-44BE-A544-8EC3-E1AE61CDEF5A}" name="Column4391" dataDxfId="11993"/>
    <tableColumn id="4392" xr3:uid="{6AF6A088-A998-324F-B3A6-E7C5406563C6}" name="Column4392" dataDxfId="11992"/>
    <tableColumn id="4393" xr3:uid="{BE74EF4F-BCF4-B747-883F-084B1F28D10F}" name="Column4393" dataDxfId="11991"/>
    <tableColumn id="4394" xr3:uid="{FD22CA1D-D8ED-0C48-A10B-E41121D89F5F}" name="Column4394" dataDxfId="11990"/>
    <tableColumn id="4395" xr3:uid="{17FAB1A5-97DD-2B45-A5BC-2E9D7EA7DFF2}" name="Column4395" dataDxfId="11989"/>
    <tableColumn id="4396" xr3:uid="{34C3CE61-0658-AC43-BE09-A7D123041941}" name="Column4396" dataDxfId="11988"/>
    <tableColumn id="4397" xr3:uid="{496C9E93-3465-1D43-973A-056E57F4CF58}" name="Column4397" dataDxfId="11987"/>
    <tableColumn id="4398" xr3:uid="{0732CB3A-B9EF-DE46-9BF1-960E1DEE3F03}" name="Column4398" dataDxfId="11986"/>
    <tableColumn id="4399" xr3:uid="{F0C381CB-BDD8-324F-8A90-A74E7172AC2F}" name="Column4399" dataDxfId="11985"/>
    <tableColumn id="4400" xr3:uid="{98558A3E-D21C-8D4A-A3A5-F80BEA02DFDF}" name="Column4400" dataDxfId="11984"/>
    <tableColumn id="4401" xr3:uid="{18FC0B80-1240-1448-89F4-6AF8BD901F9D}" name="Column4401" dataDxfId="11983"/>
    <tableColumn id="4402" xr3:uid="{12B19246-ACA5-3A4F-8DB3-92571D6639E6}" name="Column4402" dataDxfId="11982"/>
    <tableColumn id="4403" xr3:uid="{566B13F5-EFF7-FD4C-9C7C-9737CD4D3215}" name="Column4403" dataDxfId="11981"/>
    <tableColumn id="4404" xr3:uid="{5966873F-EE77-3A4F-B10C-495DB2987AE6}" name="Column4404" dataDxfId="11980"/>
    <tableColumn id="4405" xr3:uid="{09719FE5-8481-A348-8EE5-42CC5AA7C648}" name="Column4405" dataDxfId="11979"/>
    <tableColumn id="4406" xr3:uid="{1DC8C9CC-D169-D54E-AE7A-B68513BED6FE}" name="Column4406" dataDxfId="11978"/>
    <tableColumn id="4407" xr3:uid="{9AB97791-1F7B-7043-808D-10DA51C4B1FA}" name="Column4407" dataDxfId="11977"/>
    <tableColumn id="4408" xr3:uid="{EDDD5D5B-55B0-FD48-A608-FE58EE166ECA}" name="Column4408" dataDxfId="11976"/>
    <tableColumn id="4409" xr3:uid="{087640B8-90AC-544D-8999-9531102ABCF1}" name="Column4409" dataDxfId="11975"/>
    <tableColumn id="4410" xr3:uid="{FAF236CD-7A7D-814C-ACF7-A919DB2D399C}" name="Column4410" dataDxfId="11974"/>
    <tableColumn id="4411" xr3:uid="{D963520D-485E-514D-961B-54F18F6D9406}" name="Column4411" dataDxfId="11973"/>
    <tableColumn id="4412" xr3:uid="{B9F77FB4-477E-0443-9B57-B0B21C15D67A}" name="Column4412" dataDxfId="11972"/>
    <tableColumn id="4413" xr3:uid="{CD8ED999-D785-114C-B27F-74A703F4878F}" name="Column4413" dataDxfId="11971"/>
    <tableColumn id="4414" xr3:uid="{E1D751F3-CB13-3449-962C-EA342D4CFDA8}" name="Column4414" dataDxfId="11970"/>
    <tableColumn id="4415" xr3:uid="{CFCF9C13-EE37-DB48-AFAA-D85DEF8EF758}" name="Column4415" dataDxfId="11969"/>
    <tableColumn id="4416" xr3:uid="{9B0FFBE1-9059-EA4E-B831-CA1DBE062850}" name="Column4416" dataDxfId="11968"/>
    <tableColumn id="4417" xr3:uid="{872806D6-8F3A-B246-9F52-303447D371F1}" name="Column4417" dataDxfId="11967"/>
    <tableColumn id="4418" xr3:uid="{7237FE51-50E7-5C40-9970-6B4B036E79FC}" name="Column4418" dataDxfId="11966"/>
    <tableColumn id="4419" xr3:uid="{B9048572-D6B2-EB42-9BFB-D7E4864F3E1A}" name="Column4419" dataDxfId="11965"/>
    <tableColumn id="4420" xr3:uid="{F65E7080-7E39-334D-A9DF-D419C53BF7D4}" name="Column4420" dataDxfId="11964"/>
    <tableColumn id="4421" xr3:uid="{5CBD9178-B4C8-8649-BE4F-ECFD7D2D2847}" name="Column4421" dataDxfId="11963"/>
    <tableColumn id="4422" xr3:uid="{C21D87E6-38D2-AA4F-B09F-E87716B81285}" name="Column4422" dataDxfId="11962"/>
    <tableColumn id="4423" xr3:uid="{31A8430A-2294-D046-923E-A5DBDA0E39C3}" name="Column4423" dataDxfId="11961"/>
    <tableColumn id="4424" xr3:uid="{C4052CCC-8191-5942-87F8-AB44CCAA8EB0}" name="Column4424" dataDxfId="11960"/>
    <tableColumn id="4425" xr3:uid="{A4FA0C2F-353A-184C-A5B2-F05152FC412C}" name="Column4425" dataDxfId="11959"/>
    <tableColumn id="4426" xr3:uid="{52F8BF85-A953-1F43-8180-09E6DE41AF9E}" name="Column4426" dataDxfId="11958"/>
    <tableColumn id="4427" xr3:uid="{71347AA7-2FCF-A144-AC42-8C73FF459140}" name="Column4427" dataDxfId="11957"/>
    <tableColumn id="4428" xr3:uid="{B771F1B1-9037-0040-B3F8-8A13E37AFA35}" name="Column4428" dataDxfId="11956"/>
    <tableColumn id="4429" xr3:uid="{02AE0168-8083-C447-8586-82DE64A4AF4F}" name="Column4429" dataDxfId="11955"/>
    <tableColumn id="4430" xr3:uid="{634D2E7D-BEF6-3044-B057-785C533AAC1B}" name="Column4430" dataDxfId="11954"/>
    <tableColumn id="4431" xr3:uid="{5B20227F-5BD9-D441-88CC-5D4742917B4C}" name="Column4431" dataDxfId="11953"/>
    <tableColumn id="4432" xr3:uid="{B37B39CC-72F5-224F-B159-A0E3C9043C08}" name="Column4432" dataDxfId="11952"/>
    <tableColumn id="4433" xr3:uid="{E668157C-62C6-ED40-B902-BCDCA5D2338B}" name="Column4433" dataDxfId="11951"/>
    <tableColumn id="4434" xr3:uid="{DBAF2EC6-1EF6-E74C-8E7F-6057F1B18897}" name="Column4434" dataDxfId="11950"/>
    <tableColumn id="4435" xr3:uid="{B8256FE2-77E6-834F-B3B0-C5C1DBAA016F}" name="Column4435" dataDxfId="11949"/>
    <tableColumn id="4436" xr3:uid="{940F0DA3-848D-3E4A-9B5F-82E3BBBD80CF}" name="Column4436" dataDxfId="11948"/>
    <tableColumn id="4437" xr3:uid="{61A45DEC-D611-CD47-A0EF-DA7964E00C33}" name="Column4437" dataDxfId="11947"/>
    <tableColumn id="4438" xr3:uid="{05EC1C0B-FF3A-FA43-BFA3-B4FF6813836A}" name="Column4438" dataDxfId="11946"/>
    <tableColumn id="4439" xr3:uid="{3E19A10C-9A7B-8343-8E5D-8AA603D59AF3}" name="Column4439" dataDxfId="11945"/>
    <tableColumn id="4440" xr3:uid="{67FC0D91-4FAA-6642-BD8E-A4CE25E91747}" name="Column4440" dataDxfId="11944"/>
    <tableColumn id="4441" xr3:uid="{5BFB589D-5302-5245-BA6A-9A288F466D56}" name="Column4441" dataDxfId="11943"/>
    <tableColumn id="4442" xr3:uid="{4D270EEA-2BC6-664C-8DC3-6460E8806149}" name="Column4442" dataDxfId="11942"/>
    <tableColumn id="4443" xr3:uid="{564A839B-368A-0641-AE7E-212503782941}" name="Column4443" dataDxfId="11941"/>
    <tableColumn id="4444" xr3:uid="{D4DF7B01-455B-FF4E-924F-20FBF6AE9E69}" name="Column4444" dataDxfId="11940"/>
    <tableColumn id="4445" xr3:uid="{64E74EA7-6403-0C42-969C-536839D4E4E1}" name="Column4445" dataDxfId="11939"/>
    <tableColumn id="4446" xr3:uid="{77E0EA55-DC90-C944-9255-AA1E86377D71}" name="Column4446" dataDxfId="11938"/>
    <tableColumn id="4447" xr3:uid="{1F197D65-C581-EE40-BFCA-627CFFFFE9A7}" name="Column4447" dataDxfId="11937"/>
    <tableColumn id="4448" xr3:uid="{137B9BB2-DE2E-4B41-B3BD-1922B98D5F35}" name="Column4448" dataDxfId="11936"/>
    <tableColumn id="4449" xr3:uid="{206E3E78-E92B-1F45-90A5-90244DDE6911}" name="Column4449" dataDxfId="11935"/>
    <tableColumn id="4450" xr3:uid="{050C7D27-4D29-1648-81FE-4FC481E7D388}" name="Column4450" dataDxfId="11934"/>
    <tableColumn id="4451" xr3:uid="{0BD4BBB6-2FB1-8546-9BD3-895EA90E03E6}" name="Column4451" dataDxfId="11933"/>
    <tableColumn id="4452" xr3:uid="{6D481AD5-CFCF-D640-B3EB-258BD8536B95}" name="Column4452" dataDxfId="11932"/>
    <tableColumn id="4453" xr3:uid="{296B0CCD-1298-7945-A717-C5379D0FA8EA}" name="Column4453" dataDxfId="11931"/>
    <tableColumn id="4454" xr3:uid="{F307F180-CC1B-9F41-A219-8D36808897A6}" name="Column4454" dataDxfId="11930"/>
    <tableColumn id="4455" xr3:uid="{9A67578A-8FF7-A64F-8749-069A3D939250}" name="Column4455" dataDxfId="11929"/>
    <tableColumn id="4456" xr3:uid="{266228BE-0B92-8C4F-BCA5-32B351F9D32B}" name="Column4456" dataDxfId="11928"/>
    <tableColumn id="4457" xr3:uid="{057D59C6-F8F4-DB44-8C30-322EBD23D813}" name="Column4457" dataDxfId="11927"/>
    <tableColumn id="4458" xr3:uid="{48515CD7-A382-C644-8DDC-6CF677C10318}" name="Column4458" dataDxfId="11926"/>
    <tableColumn id="4459" xr3:uid="{3A35F93F-5A9E-074D-98BF-F9A573AA179F}" name="Column4459" dataDxfId="11925"/>
    <tableColumn id="4460" xr3:uid="{553AB124-FDEA-F842-861F-ED508BDE4AFD}" name="Column4460" dataDxfId="11924"/>
    <tableColumn id="4461" xr3:uid="{92970762-727D-A24B-8157-36F23A68E518}" name="Column4461" dataDxfId="11923"/>
    <tableColumn id="4462" xr3:uid="{1595D3EC-3DBE-8B4E-9694-49B227464309}" name="Column4462" dataDxfId="11922"/>
    <tableColumn id="4463" xr3:uid="{5FFC0F86-DF9F-0F45-99E7-7E4E03153995}" name="Column4463" dataDxfId="11921"/>
    <tableColumn id="4464" xr3:uid="{B85EAB7C-7CB4-504F-8FA9-DF42145DBB8D}" name="Column4464" dataDxfId="11920"/>
    <tableColumn id="4465" xr3:uid="{608204D2-82E8-0647-B9BE-4F7EC56BE997}" name="Column4465" dataDxfId="11919"/>
    <tableColumn id="4466" xr3:uid="{BFDC23A9-BAAF-0642-A317-1CB5920085B0}" name="Column4466" dataDxfId="11918"/>
    <tableColumn id="4467" xr3:uid="{0C13B001-29C8-3A42-9037-B0665CA6FFE1}" name="Column4467" dataDxfId="11917"/>
    <tableColumn id="4468" xr3:uid="{5018FC18-554E-EB4E-9CC4-9E41A7B3F464}" name="Column4468" dataDxfId="11916"/>
    <tableColumn id="4469" xr3:uid="{CB5D1D62-6924-6947-BA5A-F0D87AF0FD7C}" name="Column4469" dataDxfId="11915"/>
    <tableColumn id="4470" xr3:uid="{D1ACFC39-669D-0B46-9143-41218AF176EC}" name="Column4470" dataDxfId="11914"/>
    <tableColumn id="4471" xr3:uid="{A465CE5C-2A9F-F445-89A6-89CC56FFFD8C}" name="Column4471" dataDxfId="11913"/>
    <tableColumn id="4472" xr3:uid="{DABDEDF1-20A4-494B-B80E-195715223668}" name="Column4472" dataDxfId="11912"/>
    <tableColumn id="4473" xr3:uid="{960641B0-8F99-EF48-9E37-60B01CDBC171}" name="Column4473" dataDxfId="11911"/>
    <tableColumn id="4474" xr3:uid="{9ED1EDE0-4BFE-EF4B-898B-9A61F3CBEC5E}" name="Column4474" dataDxfId="11910"/>
    <tableColumn id="4475" xr3:uid="{DF91EA5B-401C-8640-9C58-02EAF31212AD}" name="Column4475" dataDxfId="11909"/>
    <tableColumn id="4476" xr3:uid="{AAA18F11-C606-1248-9994-77094CEA1A82}" name="Column4476" dataDxfId="11908"/>
    <tableColumn id="4477" xr3:uid="{4E7FFF5C-C98A-EB49-B42F-507A6AF713B9}" name="Column4477" dataDxfId="11907"/>
    <tableColumn id="4478" xr3:uid="{F1EAC53A-8814-2D4E-A7CC-2A023835D794}" name="Column4478" dataDxfId="11906"/>
    <tableColumn id="4479" xr3:uid="{6326BD22-9E15-724E-9D14-41A73FB24484}" name="Column4479" dataDxfId="11905"/>
    <tableColumn id="4480" xr3:uid="{5860BE82-37F9-AB46-9D0E-CDDB1596D16D}" name="Column4480" dataDxfId="11904"/>
    <tableColumn id="4481" xr3:uid="{3CE90DC6-F979-AF40-854D-4B342F791817}" name="Column4481" dataDxfId="11903"/>
    <tableColumn id="4482" xr3:uid="{D4D47D51-3456-2C47-9F31-2352F40AEE03}" name="Column4482" dataDxfId="11902"/>
    <tableColumn id="4483" xr3:uid="{A7FD155B-DCAE-0C48-A181-425FF7A5C1DB}" name="Column4483" dataDxfId="11901"/>
    <tableColumn id="4484" xr3:uid="{E1D0EB5D-DD7D-E447-9D48-C3A22AB85822}" name="Column4484" dataDxfId="11900"/>
    <tableColumn id="4485" xr3:uid="{060097FE-D1D6-EC4D-8161-D310CD483378}" name="Column4485" dataDxfId="11899"/>
    <tableColumn id="4486" xr3:uid="{53732CC8-A3D3-4C45-A4A6-AE1899FEE225}" name="Column4486" dataDxfId="11898"/>
    <tableColumn id="4487" xr3:uid="{734C2A49-C2E4-164E-999D-5536B45CBDD2}" name="Column4487" dataDxfId="11897"/>
    <tableColumn id="4488" xr3:uid="{BFCECFB0-DB98-3647-8C27-558513D32E45}" name="Column4488" dataDxfId="11896"/>
    <tableColumn id="4489" xr3:uid="{D48AE849-9D1D-E347-9D25-737C47B491AB}" name="Column4489" dataDxfId="11895"/>
    <tableColumn id="4490" xr3:uid="{A56D11F4-D393-ED41-B47C-71F918A28007}" name="Column4490" dataDxfId="11894"/>
    <tableColumn id="4491" xr3:uid="{10FA2B60-303C-3645-B5C4-93D42E9797E2}" name="Column4491" dataDxfId="11893"/>
    <tableColumn id="4492" xr3:uid="{9A387AD3-7628-CD41-99B3-1FFA472D16DC}" name="Column4492" dataDxfId="11892"/>
    <tableColumn id="4493" xr3:uid="{BA4C7EA4-77B2-8642-8E78-CA6C8F97F5DA}" name="Column4493" dataDxfId="11891"/>
    <tableColumn id="4494" xr3:uid="{EA8F2E6C-E072-F141-AFA2-DA6B07816024}" name="Column4494" dataDxfId="11890"/>
    <tableColumn id="4495" xr3:uid="{B85AC97C-131B-2947-B438-CF3A995AF83C}" name="Column4495" dataDxfId="11889"/>
    <tableColumn id="4496" xr3:uid="{E3804855-F48E-E247-94FA-9B01BC131C58}" name="Column4496" dataDxfId="11888"/>
    <tableColumn id="4497" xr3:uid="{9D21320B-88FD-B245-A946-4EA3018A294F}" name="Column4497" dataDxfId="11887"/>
    <tableColumn id="4498" xr3:uid="{63F5708B-3A2F-764F-ACF7-A3D7D0EF372C}" name="Column4498" dataDxfId="11886"/>
    <tableColumn id="4499" xr3:uid="{0534926C-36AA-1341-B208-0D5C54BCDB4A}" name="Column4499" dataDxfId="11885"/>
    <tableColumn id="4500" xr3:uid="{B7A6D7F0-82A0-2947-8C2E-7FFF99A3BAF1}" name="Column4500" dataDxfId="11884"/>
    <tableColumn id="4501" xr3:uid="{4F6377E9-49D9-9443-9107-F2C2D5FF61D2}" name="Column4501" dataDxfId="11883"/>
    <tableColumn id="4502" xr3:uid="{8F41603F-AB41-2E49-8D31-52B5A2A0DABE}" name="Column4502" dataDxfId="11882"/>
    <tableColumn id="4503" xr3:uid="{9FE823FE-7248-EE4F-8A10-BD865F5D221A}" name="Column4503" dataDxfId="11881"/>
    <tableColumn id="4504" xr3:uid="{E9A83735-D61B-8240-999D-E021B73B85E7}" name="Column4504" dataDxfId="11880"/>
    <tableColumn id="4505" xr3:uid="{8E38D16E-542E-DA43-B198-171EA33EBEB1}" name="Column4505" dataDxfId="11879"/>
    <tableColumn id="4506" xr3:uid="{CAA16B62-2AF8-6740-8503-3B0F4ADB4FE1}" name="Column4506" dataDxfId="11878"/>
    <tableColumn id="4507" xr3:uid="{9E2F7E0B-C67F-3449-B482-B3EEF9480C91}" name="Column4507" dataDxfId="11877"/>
    <tableColumn id="4508" xr3:uid="{04897DBA-3A74-5643-9825-0972E299C6B0}" name="Column4508" dataDxfId="11876"/>
    <tableColumn id="4509" xr3:uid="{C0F83606-CA9F-B547-962D-52B51151C879}" name="Column4509" dataDxfId="11875"/>
    <tableColumn id="4510" xr3:uid="{21025FE1-2F80-C642-9654-D03FC49CF325}" name="Column4510" dataDxfId="11874"/>
    <tableColumn id="4511" xr3:uid="{3EF3B290-7508-8D41-AFCB-7A49DB89CCE7}" name="Column4511" dataDxfId="11873"/>
    <tableColumn id="4512" xr3:uid="{FEE98B4D-86FD-3F4A-9E0A-61E47AD3C540}" name="Column4512" dataDxfId="11872"/>
    <tableColumn id="4513" xr3:uid="{85AE3E5B-8CC6-FC42-B176-21187F42A72E}" name="Column4513" dataDxfId="11871"/>
    <tableColumn id="4514" xr3:uid="{BE85B9A5-CDF8-6C48-865D-47E4FD57C444}" name="Column4514" dataDxfId="11870"/>
    <tableColumn id="4515" xr3:uid="{74FABC36-9213-534D-9914-979B6F1CD701}" name="Column4515" dataDxfId="11869"/>
    <tableColumn id="4516" xr3:uid="{593CFC6A-A7D4-8946-AB01-4C741191BB1B}" name="Column4516" dataDxfId="11868"/>
    <tableColumn id="4517" xr3:uid="{D60E4076-52D0-884F-B9EE-C4B105B2D9F2}" name="Column4517" dataDxfId="11867"/>
    <tableColumn id="4518" xr3:uid="{0E6F515C-4743-AB4F-98D5-E3E1DDD5D655}" name="Column4518" dataDxfId="11866"/>
    <tableColumn id="4519" xr3:uid="{63C30859-C622-9C45-9550-D5B1ACF16EE7}" name="Column4519" dataDxfId="11865"/>
    <tableColumn id="4520" xr3:uid="{90A68E6D-1F4D-794B-9CEF-69F71C188EE1}" name="Column4520" dataDxfId="11864"/>
    <tableColumn id="4521" xr3:uid="{BC3A8524-BCAA-0544-951E-1F5E09BA0506}" name="Column4521" dataDxfId="11863"/>
    <tableColumn id="4522" xr3:uid="{49DDAC35-D83F-C047-B456-25243D8652A9}" name="Column4522" dataDxfId="11862"/>
    <tableColumn id="4523" xr3:uid="{AD70EFBD-9902-AA46-BAA6-30A8416814C5}" name="Column4523" dataDxfId="11861"/>
    <tableColumn id="4524" xr3:uid="{7F4EE7C7-2BDB-624C-8B03-3E635C7EBC87}" name="Column4524" dataDxfId="11860"/>
    <tableColumn id="4525" xr3:uid="{C7FD6D4E-6B8B-CC4D-A4CD-34191314697F}" name="Column4525" dataDxfId="11859"/>
    <tableColumn id="4526" xr3:uid="{D906CB14-7D25-444C-BA66-BC50565DAB00}" name="Column4526" dataDxfId="11858"/>
    <tableColumn id="4527" xr3:uid="{86AEC034-FF09-2A42-97C4-76E983B05E0E}" name="Column4527" dataDxfId="11857"/>
    <tableColumn id="4528" xr3:uid="{F0291E07-F3C9-A144-AFE5-F642E6E8DCD7}" name="Column4528" dataDxfId="11856"/>
    <tableColumn id="4529" xr3:uid="{A5EED33E-F663-314B-8801-1EF24BD8C50C}" name="Column4529" dataDxfId="11855"/>
    <tableColumn id="4530" xr3:uid="{564679E7-0012-4E4F-817B-8A71F1015E15}" name="Column4530" dataDxfId="11854"/>
    <tableColumn id="4531" xr3:uid="{BA07EFDB-F2BD-4742-822D-217E2BD3A52E}" name="Column4531" dataDxfId="11853"/>
    <tableColumn id="4532" xr3:uid="{E09CD0DD-DA1B-FA42-B728-B487AF3E1219}" name="Column4532" dataDxfId="11852"/>
    <tableColumn id="4533" xr3:uid="{4A31234B-CCB5-1E42-B797-84F2EEA4A53D}" name="Column4533" dataDxfId="11851"/>
    <tableColumn id="4534" xr3:uid="{DE59A5FE-DA3E-4545-A067-B8024AD6364E}" name="Column4534" dataDxfId="11850"/>
    <tableColumn id="4535" xr3:uid="{FB90C08E-FDE9-774B-BE5A-783380F599B7}" name="Column4535" dataDxfId="11849"/>
    <tableColumn id="4536" xr3:uid="{8B810AF8-F47B-7D4B-9D1C-FF5E1F58D1A7}" name="Column4536" dataDxfId="11848"/>
    <tableColumn id="4537" xr3:uid="{50BAD78E-1CED-6246-8E02-562C6B445525}" name="Column4537" dataDxfId="11847"/>
    <tableColumn id="4538" xr3:uid="{A5BB9362-371C-3B4C-A3EA-5CFD84544262}" name="Column4538" dataDxfId="11846"/>
    <tableColumn id="4539" xr3:uid="{4DE29734-4938-3D4A-A37D-C687C0761BF8}" name="Column4539" dataDxfId="11845"/>
    <tableColumn id="4540" xr3:uid="{0C880E06-A3A7-A34B-B78A-E09AC4E45F35}" name="Column4540" dataDxfId="11844"/>
    <tableColumn id="4541" xr3:uid="{143BB804-E06E-5E42-BB18-E32A2D68F5BA}" name="Column4541" dataDxfId="11843"/>
    <tableColumn id="4542" xr3:uid="{C085D0CD-04A7-C04E-A016-F9CE3477B440}" name="Column4542" dataDxfId="11842"/>
    <tableColumn id="4543" xr3:uid="{102723C3-F87E-564A-869E-BCD2A1E76920}" name="Column4543" dataDxfId="11841"/>
    <tableColumn id="4544" xr3:uid="{B4FB94AE-C37E-2246-8974-6AFBEBB61C4A}" name="Column4544" dataDxfId="11840"/>
    <tableColumn id="4545" xr3:uid="{3904AD11-691C-5442-B0CE-38704BD9797A}" name="Column4545" dataDxfId="11839"/>
    <tableColumn id="4546" xr3:uid="{B8F93086-F632-974C-BABC-CF7D436060F9}" name="Column4546" dataDxfId="11838"/>
    <tableColumn id="4547" xr3:uid="{B9537BAB-F664-8644-8264-0285C78D5183}" name="Column4547" dataDxfId="11837"/>
    <tableColumn id="4548" xr3:uid="{41ADA5F6-1FB6-9F40-9996-82E7961156DA}" name="Column4548" dataDxfId="11836"/>
    <tableColumn id="4549" xr3:uid="{CC5AF6A0-E0ED-4E4A-968E-7596EF5B18B3}" name="Column4549" dataDxfId="11835"/>
    <tableColumn id="4550" xr3:uid="{6B997B8C-B7FD-394A-A4B1-B12C18B73BDF}" name="Column4550" dataDxfId="11834"/>
    <tableColumn id="4551" xr3:uid="{FE0E145A-A7EB-1A4B-984F-4624CFBCCADB}" name="Column4551" dataDxfId="11833"/>
    <tableColumn id="4552" xr3:uid="{2E8FE9CA-7540-AF4C-9B5C-03F2CDC399DB}" name="Column4552" dataDxfId="11832"/>
    <tableColumn id="4553" xr3:uid="{365D1533-C78C-2148-B4DA-251C388C4E75}" name="Column4553" dataDxfId="11831"/>
    <tableColumn id="4554" xr3:uid="{B4E76451-4F6E-DA42-8048-CE956F2B6ED4}" name="Column4554" dataDxfId="11830"/>
    <tableColumn id="4555" xr3:uid="{C402C494-A9AC-C34D-BE63-896C8738D53A}" name="Column4555" dataDxfId="11829"/>
    <tableColumn id="4556" xr3:uid="{DEA6DB9A-9F9F-0044-8C73-7F0F077E3BA0}" name="Column4556" dataDxfId="11828"/>
    <tableColumn id="4557" xr3:uid="{D44F7A97-EC64-F448-994F-A81F2E833B00}" name="Column4557" dataDxfId="11827"/>
    <tableColumn id="4558" xr3:uid="{C3FF83FB-3476-C149-9166-B840E454EA88}" name="Column4558" dataDxfId="11826"/>
    <tableColumn id="4559" xr3:uid="{0BF8ECAB-8244-1D45-86EB-1F736FD9EF33}" name="Column4559" dataDxfId="11825"/>
    <tableColumn id="4560" xr3:uid="{B68F884A-E0F4-8F47-BEDD-E34114713570}" name="Column4560" dataDxfId="11824"/>
    <tableColumn id="4561" xr3:uid="{93501FE7-5890-8F44-9538-BB6FC46BE20E}" name="Column4561" dataDxfId="11823"/>
    <tableColumn id="4562" xr3:uid="{FBE6F837-0649-474C-A7BC-339136048CDB}" name="Column4562" dataDxfId="11822"/>
    <tableColumn id="4563" xr3:uid="{4534D514-464C-9443-BF9A-E8B9B39F3477}" name="Column4563" dataDxfId="11821"/>
    <tableColumn id="4564" xr3:uid="{44E61CD7-B04B-804F-B847-38892F1BF4E7}" name="Column4564" dataDxfId="11820"/>
    <tableColumn id="4565" xr3:uid="{1F646A5A-D241-F048-AB15-93C90376C211}" name="Column4565" dataDxfId="11819"/>
    <tableColumn id="4566" xr3:uid="{AB2CDD2F-FB79-1B4E-B807-82725F4D4878}" name="Column4566" dataDxfId="11818"/>
    <tableColumn id="4567" xr3:uid="{0BD64BB9-E3D9-A54F-B22B-68019B334F29}" name="Column4567" dataDxfId="11817"/>
    <tableColumn id="4568" xr3:uid="{AFBEF9D2-47F9-924B-A7C7-D0CAF521BAB5}" name="Column4568" dataDxfId="11816"/>
    <tableColumn id="4569" xr3:uid="{FB5ACC79-8C5D-3649-9B21-720EC3A6B766}" name="Column4569" dataDxfId="11815"/>
    <tableColumn id="4570" xr3:uid="{0C0D55F2-A45F-ED46-AEE2-CA9638A2B6F6}" name="Column4570" dataDxfId="11814"/>
    <tableColumn id="4571" xr3:uid="{984AB956-681B-2A47-9D1E-4D5D6210009B}" name="Column4571" dataDxfId="11813"/>
    <tableColumn id="4572" xr3:uid="{3D2A5F13-2CA0-BA4D-8DA1-8814AF61D8ED}" name="Column4572" dataDxfId="11812"/>
    <tableColumn id="4573" xr3:uid="{294F1503-344D-9A40-AA7F-C0D14D926549}" name="Column4573" dataDxfId="11811"/>
    <tableColumn id="4574" xr3:uid="{DD201EFE-1D85-BF41-9D89-F886177C5379}" name="Column4574" dataDxfId="11810"/>
    <tableColumn id="4575" xr3:uid="{45595824-E969-9942-9246-6E7550C39CFD}" name="Column4575" dataDxfId="11809"/>
    <tableColumn id="4576" xr3:uid="{3DC057EB-BDC2-584C-BF81-DC632D62C400}" name="Column4576" dataDxfId="11808"/>
    <tableColumn id="4577" xr3:uid="{6D1397E3-6830-2F41-8BF5-9ABF912837D8}" name="Column4577" dataDxfId="11807"/>
    <tableColumn id="4578" xr3:uid="{71AD0783-48B7-6E42-88A9-1B9ED0414793}" name="Column4578" dataDxfId="11806"/>
    <tableColumn id="4579" xr3:uid="{28FA9156-C48A-D04E-B236-AAD1200CE527}" name="Column4579" dataDxfId="11805"/>
    <tableColumn id="4580" xr3:uid="{88290C9A-96F7-3B48-9D4A-24EA854C28B8}" name="Column4580" dataDxfId="11804"/>
    <tableColumn id="4581" xr3:uid="{98C7E7D1-4504-6A4C-ACC6-253CACF7C124}" name="Column4581" dataDxfId="11803"/>
    <tableColumn id="4582" xr3:uid="{08C4D14C-8068-8A4C-9472-130C7F1BCEFE}" name="Column4582" dataDxfId="11802"/>
    <tableColumn id="4583" xr3:uid="{0EAE9FAD-C540-AA43-B3B2-A10631E80FB0}" name="Column4583" dataDxfId="11801"/>
    <tableColumn id="4584" xr3:uid="{1DA7073F-DEB8-964A-BE08-6D4D7B59E5FA}" name="Column4584" dataDxfId="11800"/>
    <tableColumn id="4585" xr3:uid="{0CEADC71-8359-DF4C-BCE9-CE4AC6344B0A}" name="Column4585" dataDxfId="11799"/>
    <tableColumn id="4586" xr3:uid="{3561CD8D-08BC-EB41-9DB2-8EA986157697}" name="Column4586" dataDxfId="11798"/>
    <tableColumn id="4587" xr3:uid="{314949EF-842C-2C48-BA38-E670163B5C9F}" name="Column4587" dataDxfId="11797"/>
    <tableColumn id="4588" xr3:uid="{5789B90D-5663-124A-8E65-764E64D8B3DE}" name="Column4588" dataDxfId="11796"/>
    <tableColumn id="4589" xr3:uid="{B7583EE3-8FEC-8243-9734-5582166BCDBA}" name="Column4589" dataDxfId="11795"/>
    <tableColumn id="4590" xr3:uid="{F00AB4F6-F485-6743-B9E2-648E1E13EF59}" name="Column4590" dataDxfId="11794"/>
    <tableColumn id="4591" xr3:uid="{B6898422-A819-C043-BA52-E98B3C148651}" name="Column4591" dataDxfId="11793"/>
    <tableColumn id="4592" xr3:uid="{FA886E22-261B-8C47-88C3-4B58689985A6}" name="Column4592" dataDxfId="11792"/>
    <tableColumn id="4593" xr3:uid="{AF20409B-2EEB-384F-9FCF-219CC3F06703}" name="Column4593" dataDxfId="11791"/>
    <tableColumn id="4594" xr3:uid="{14D3F29B-AE0F-044B-A05A-94942813BF7F}" name="Column4594" dataDxfId="11790"/>
    <tableColumn id="4595" xr3:uid="{75172A68-1844-9343-AC8B-3E95A95A3C6E}" name="Column4595" dataDxfId="11789"/>
    <tableColumn id="4596" xr3:uid="{633687A6-0176-4642-90DB-42CAB015D2F0}" name="Column4596" dataDxfId="11788"/>
    <tableColumn id="4597" xr3:uid="{2AA4873E-621D-8F41-8801-481732A32000}" name="Column4597" dataDxfId="11787"/>
    <tableColumn id="4598" xr3:uid="{C6222171-3CA3-4240-8569-63BB21A1F0C8}" name="Column4598" dataDxfId="11786"/>
    <tableColumn id="4599" xr3:uid="{EDCC9A57-DA4F-484C-89DC-2F0CCF706C33}" name="Column4599" dataDxfId="11785"/>
    <tableColumn id="4600" xr3:uid="{C6CA39C0-6E0B-AA49-891F-865A35D17B59}" name="Column4600" dataDxfId="11784"/>
    <tableColumn id="4601" xr3:uid="{309937F0-E3D5-6C45-88B6-C7B89079EE32}" name="Column4601" dataDxfId="11783"/>
    <tableColumn id="4602" xr3:uid="{285B96AE-DC65-D742-B879-9C4475610279}" name="Column4602" dataDxfId="11782"/>
    <tableColumn id="4603" xr3:uid="{8CE7778F-F23B-A745-9C29-D4CEF914DE51}" name="Column4603" dataDxfId="11781"/>
    <tableColumn id="4604" xr3:uid="{D53E867B-0DFB-6D4B-A29F-A3DEDC8C04E1}" name="Column4604" dataDxfId="11780"/>
    <tableColumn id="4605" xr3:uid="{465ED803-A3E9-C54C-98B2-E52EAD641396}" name="Column4605" dataDxfId="11779"/>
    <tableColumn id="4606" xr3:uid="{841BBD4B-ADDE-FE46-8904-68FB3396EBCD}" name="Column4606" dataDxfId="11778"/>
    <tableColumn id="4607" xr3:uid="{BF3C5DA0-D798-6948-8AC6-89ED2CBF5FBD}" name="Column4607" dataDxfId="11777"/>
    <tableColumn id="4608" xr3:uid="{FE529480-964F-F542-98D8-51A339A2BA85}" name="Column4608" dataDxfId="11776"/>
    <tableColumn id="4609" xr3:uid="{86B1A568-5096-C044-A3B9-F5C4D597125D}" name="Column4609" dataDxfId="11775"/>
    <tableColumn id="4610" xr3:uid="{0914A531-A950-2D45-AA66-6B288FBF694E}" name="Column4610" dataDxfId="11774"/>
    <tableColumn id="4611" xr3:uid="{482F7593-2D65-ED4E-B0E2-117E3A56775C}" name="Column4611" dataDxfId="11773"/>
    <tableColumn id="4612" xr3:uid="{E4E621CF-5D17-A74E-A8A6-05B6F53E098D}" name="Column4612" dataDxfId="11772"/>
    <tableColumn id="4613" xr3:uid="{7E0C7F79-45A7-AF4D-A32C-08BA59A67F61}" name="Column4613" dataDxfId="11771"/>
    <tableColumn id="4614" xr3:uid="{86AAC835-02AB-D949-9A17-B903AD2C3B49}" name="Column4614" dataDxfId="11770"/>
    <tableColumn id="4615" xr3:uid="{E7F44482-8C3D-0D4E-80F5-253733662A92}" name="Column4615" dataDxfId="11769"/>
    <tableColumn id="4616" xr3:uid="{DF2B027A-F481-6C48-8B19-90DB9149F12F}" name="Column4616" dataDxfId="11768"/>
    <tableColumn id="4617" xr3:uid="{7A475B7D-DB77-1A47-B03F-04B22FA1224C}" name="Column4617" dataDxfId="11767"/>
    <tableColumn id="4618" xr3:uid="{3C562709-AE83-AB40-AC3C-FA8834145695}" name="Column4618" dataDxfId="11766"/>
    <tableColumn id="4619" xr3:uid="{D04C8F46-3AA2-5F40-8E81-1C144750AF1B}" name="Column4619" dataDxfId="11765"/>
    <tableColumn id="4620" xr3:uid="{92F67DF9-50C1-1A42-9ACD-35E55E4447A8}" name="Column4620" dataDxfId="11764"/>
    <tableColumn id="4621" xr3:uid="{F18F37A4-0E22-2246-A96B-F77D49D0220C}" name="Column4621" dataDxfId="11763"/>
    <tableColumn id="4622" xr3:uid="{A360D8BA-6247-B044-AE1B-B415DF89F05A}" name="Column4622" dataDxfId="11762"/>
    <tableColumn id="4623" xr3:uid="{6030FC34-D5D1-594D-B8C7-2043C97C4F2A}" name="Column4623" dataDxfId="11761"/>
    <tableColumn id="4624" xr3:uid="{4DB16ACB-A6F8-1C4D-B65A-340DCF398D0D}" name="Column4624" dataDxfId="11760"/>
    <tableColumn id="4625" xr3:uid="{20393245-D21B-CB48-8560-0C982C5B763F}" name="Column4625" dataDxfId="11759"/>
    <tableColumn id="4626" xr3:uid="{FC532248-8003-2045-9BD0-18BE02B78EF3}" name="Column4626" dataDxfId="11758"/>
    <tableColumn id="4627" xr3:uid="{08DEE945-31E3-184C-B053-ECAFD04B67DA}" name="Column4627" dataDxfId="11757"/>
    <tableColumn id="4628" xr3:uid="{7F188FE0-00E3-A347-B44E-298FC7DBF428}" name="Column4628" dataDxfId="11756"/>
    <tableColumn id="4629" xr3:uid="{E81A3553-B147-3442-9AC0-D7FA3C61D0A1}" name="Column4629" dataDxfId="11755"/>
    <tableColumn id="4630" xr3:uid="{C2108236-99C0-8F4B-8466-2EEC3705192A}" name="Column4630" dataDxfId="11754"/>
    <tableColumn id="4631" xr3:uid="{FCCDE80C-2609-4C45-A925-E9975A0C1F21}" name="Column4631" dataDxfId="11753"/>
    <tableColumn id="4632" xr3:uid="{349277D9-8879-A64B-91A8-184AC3BA1666}" name="Column4632" dataDxfId="11752"/>
    <tableColumn id="4633" xr3:uid="{9B049925-C0F2-C649-B31B-F30032747FA4}" name="Column4633" dataDxfId="11751"/>
    <tableColumn id="4634" xr3:uid="{1DDEDA09-B44E-E941-9263-9F5AFEC3C46B}" name="Column4634" dataDxfId="11750"/>
    <tableColumn id="4635" xr3:uid="{53B667C8-A733-CA47-BF29-BC6D97131864}" name="Column4635" dataDxfId="11749"/>
    <tableColumn id="4636" xr3:uid="{346C8869-52D7-2F4A-B28C-93E48AAF9502}" name="Column4636" dataDxfId="11748"/>
    <tableColumn id="4637" xr3:uid="{CECD8619-2283-D948-96BD-6367037F59C7}" name="Column4637" dataDxfId="11747"/>
    <tableColumn id="4638" xr3:uid="{1ECC79ED-C21F-2142-A7BE-3C7A9AC269F8}" name="Column4638" dataDxfId="11746"/>
    <tableColumn id="4639" xr3:uid="{367075C3-0464-1749-8ADA-20106EF9E262}" name="Column4639" dataDxfId="11745"/>
    <tableColumn id="4640" xr3:uid="{1F4FDD57-5C94-3A4D-AE9D-6AB86458E23F}" name="Column4640" dataDxfId="11744"/>
    <tableColumn id="4641" xr3:uid="{8A6EB09C-AAC5-CA47-BD93-EB926C94F34F}" name="Column4641" dataDxfId="11743"/>
    <tableColumn id="4642" xr3:uid="{017FB326-04C9-6A41-9140-A8AD792CF552}" name="Column4642" dataDxfId="11742"/>
    <tableColumn id="4643" xr3:uid="{159AB2B7-B2EF-924B-8615-25A28C385866}" name="Column4643" dataDxfId="11741"/>
    <tableColumn id="4644" xr3:uid="{D6AD8E4B-920C-B644-A0E2-EB3C779AE697}" name="Column4644" dataDxfId="11740"/>
    <tableColumn id="4645" xr3:uid="{9BCE5898-84FA-C54F-8999-4953C79E5862}" name="Column4645" dataDxfId="11739"/>
    <tableColumn id="4646" xr3:uid="{DC7EEC88-7F27-C449-A8BD-0E504F210877}" name="Column4646" dataDxfId="11738"/>
    <tableColumn id="4647" xr3:uid="{D84796EC-5517-4049-A39B-C7E1FC63688D}" name="Column4647" dataDxfId="11737"/>
    <tableColumn id="4648" xr3:uid="{66FABFCF-0545-924A-B716-EE11E06107D9}" name="Column4648" dataDxfId="11736"/>
    <tableColumn id="4649" xr3:uid="{D6F67872-7455-9147-8036-1F9489F2D8D9}" name="Column4649" dataDxfId="11735"/>
    <tableColumn id="4650" xr3:uid="{1221B559-CB01-9A43-9ED3-BCFEBA987194}" name="Column4650" dataDxfId="11734"/>
    <tableColumn id="4651" xr3:uid="{20DEFCC3-20D3-3D46-9DA9-23E73D99EC4E}" name="Column4651" dataDxfId="11733"/>
    <tableColumn id="4652" xr3:uid="{8E4442B0-F25B-7149-B73A-E2F410EFB397}" name="Column4652" dataDxfId="11732"/>
    <tableColumn id="4653" xr3:uid="{167E5576-6E0E-7A4E-AF1B-2688CF361DFE}" name="Column4653" dataDxfId="11731"/>
    <tableColumn id="4654" xr3:uid="{BC1A4D87-52A4-2543-AB2B-0E999FD7CC5F}" name="Column4654" dataDxfId="11730"/>
    <tableColumn id="4655" xr3:uid="{D7887643-B874-B341-8817-B9BF333A9D01}" name="Column4655" dataDxfId="11729"/>
    <tableColumn id="4656" xr3:uid="{E109B94A-81B2-9947-9405-8C5BBA400A47}" name="Column4656" dataDxfId="11728"/>
    <tableColumn id="4657" xr3:uid="{0E7AD14A-ABA8-D647-95BA-513B9555DC85}" name="Column4657" dataDxfId="11727"/>
    <tableColumn id="4658" xr3:uid="{94F52701-B272-8141-B8B7-67060AD6C341}" name="Column4658" dataDxfId="11726"/>
    <tableColumn id="4659" xr3:uid="{B33EC881-62F3-9145-9170-073421316E4D}" name="Column4659" dataDxfId="11725"/>
    <tableColumn id="4660" xr3:uid="{0520DE00-E9CC-4E49-B346-B100B0BB9ED3}" name="Column4660" dataDxfId="11724"/>
    <tableColumn id="4661" xr3:uid="{5802643A-ACAF-4A46-B3BC-3C72E71AB8BA}" name="Column4661" dataDxfId="11723"/>
    <tableColumn id="4662" xr3:uid="{304A03E8-437D-C14B-8B40-E10412DFB1F5}" name="Column4662" dataDxfId="11722"/>
    <tableColumn id="4663" xr3:uid="{7EE6EA84-2D44-FB43-BED8-705C52823072}" name="Column4663" dataDxfId="11721"/>
    <tableColumn id="4664" xr3:uid="{1CC61AF2-4E97-794D-A1E1-92F9438ED187}" name="Column4664" dataDxfId="11720"/>
    <tableColumn id="4665" xr3:uid="{6E3D78EA-4FC4-C245-B213-37757495419E}" name="Column4665" dataDxfId="11719"/>
    <tableColumn id="4666" xr3:uid="{C3AF8827-E49D-ED46-B827-5C18821F7B7C}" name="Column4666" dataDxfId="11718"/>
    <tableColumn id="4667" xr3:uid="{3FCD4D5F-2554-2740-BBFF-7C2B3A081F29}" name="Column4667" dataDxfId="11717"/>
    <tableColumn id="4668" xr3:uid="{844AFF65-19B4-1349-97E4-6945CC7018BB}" name="Column4668" dataDxfId="11716"/>
    <tableColumn id="4669" xr3:uid="{E3C275CA-F002-094F-8B4C-F4054EEFEB51}" name="Column4669" dataDxfId="11715"/>
    <tableColumn id="4670" xr3:uid="{E0BCFC36-7A4C-AF4F-A9D9-202C84EF54A9}" name="Column4670" dataDxfId="11714"/>
    <tableColumn id="4671" xr3:uid="{7A972C6B-1392-834A-8DFC-843504076677}" name="Column4671" dataDxfId="11713"/>
    <tableColumn id="4672" xr3:uid="{A0C57D36-79C8-5E46-B09A-E201654A51F6}" name="Column4672" dataDxfId="11712"/>
    <tableColumn id="4673" xr3:uid="{580AEE61-F43A-B941-A67D-3F4F11F5570B}" name="Column4673" dataDxfId="11711"/>
    <tableColumn id="4674" xr3:uid="{9D4A5C29-94B5-3F4E-BFDC-E131D8F28760}" name="Column4674" dataDxfId="11710"/>
    <tableColumn id="4675" xr3:uid="{EF615D2A-5BF2-BF46-913D-0C12C0EBC73A}" name="Column4675" dataDxfId="11709"/>
    <tableColumn id="4676" xr3:uid="{7D37E469-F00E-F24B-97A0-7BF185A3A2C3}" name="Column4676" dataDxfId="11708"/>
    <tableColumn id="4677" xr3:uid="{B8A9710D-6D96-B741-88A5-CEC1E66AE4E8}" name="Column4677" dataDxfId="11707"/>
    <tableColumn id="4678" xr3:uid="{18A9E6C3-D2AF-514F-ABDC-6C574BF2C23D}" name="Column4678" dataDxfId="11706"/>
    <tableColumn id="4679" xr3:uid="{2E997FD1-F2AC-934B-B98D-B125B1FFDB39}" name="Column4679" dataDxfId="11705"/>
    <tableColumn id="4680" xr3:uid="{22022095-49FF-DF4F-81C6-453CD6A53AC9}" name="Column4680" dataDxfId="11704"/>
    <tableColumn id="4681" xr3:uid="{B23CC489-FA50-0C48-ACAA-EB524006C362}" name="Column4681" dataDxfId="11703"/>
    <tableColumn id="4682" xr3:uid="{4EE694FF-3825-034D-8D93-5313E7C1C221}" name="Column4682" dataDxfId="11702"/>
    <tableColumn id="4683" xr3:uid="{EA009EC0-8C93-4F4E-BF29-E40B87309001}" name="Column4683" dataDxfId="11701"/>
    <tableColumn id="4684" xr3:uid="{50B94777-24AA-D44E-8D8D-14C8F5FDF3D0}" name="Column4684" dataDxfId="11700"/>
    <tableColumn id="4685" xr3:uid="{6F8926C6-8D1A-4D49-B796-E79A6573AD03}" name="Column4685" dataDxfId="11699"/>
    <tableColumn id="4686" xr3:uid="{FD55BECB-7A5F-CF47-BFC2-FEBCB6EF4046}" name="Column4686" dataDxfId="11698"/>
    <tableColumn id="4687" xr3:uid="{2669BD58-A55E-254F-B3AF-5F2EF2F16C84}" name="Column4687" dataDxfId="11697"/>
    <tableColumn id="4688" xr3:uid="{16F6F2B0-D1DD-6D40-871E-BC383F95238D}" name="Column4688" dataDxfId="11696"/>
    <tableColumn id="4689" xr3:uid="{80BD8C24-49CD-914E-9515-1B7B6C6E63F0}" name="Column4689" dataDxfId="11695"/>
    <tableColumn id="4690" xr3:uid="{6441FD46-AC7B-F243-BBA3-28FC62E352D8}" name="Column4690" dataDxfId="11694"/>
    <tableColumn id="4691" xr3:uid="{A845D392-276D-3F45-9BC4-A3CEEC5315E7}" name="Column4691" dataDxfId="11693"/>
    <tableColumn id="4692" xr3:uid="{63EEEA3E-0ED6-FC4A-9644-314C74CD2F69}" name="Column4692" dataDxfId="11692"/>
    <tableColumn id="4693" xr3:uid="{B16245EE-4C3E-A946-8F28-49A398479E19}" name="Column4693" dataDxfId="11691"/>
    <tableColumn id="4694" xr3:uid="{CC992ED4-CD31-FF40-B7EC-CF6D440CE053}" name="Column4694" dataDxfId="11690"/>
    <tableColumn id="4695" xr3:uid="{CF2B79DB-BA66-BE4E-BBCA-49FFF2CBE034}" name="Column4695" dataDxfId="11689"/>
    <tableColumn id="4696" xr3:uid="{D65E3BB0-AF74-3748-822E-F36867E4C467}" name="Column4696" dataDxfId="11688"/>
    <tableColumn id="4697" xr3:uid="{ED4B782C-6BB8-914A-BC8C-70D15244836A}" name="Column4697" dataDxfId="11687"/>
    <tableColumn id="4698" xr3:uid="{50AD9B61-ED28-3E4D-A1DB-CEE41B7BD4DF}" name="Column4698" dataDxfId="11686"/>
    <tableColumn id="4699" xr3:uid="{8F6CE001-BDD9-F14D-B173-A2F7E3B541A1}" name="Column4699" dataDxfId="11685"/>
    <tableColumn id="4700" xr3:uid="{667E6A33-E68C-9245-8B25-EF0858820016}" name="Column4700" dataDxfId="11684"/>
    <tableColumn id="4701" xr3:uid="{11EE28FD-766E-C844-89E7-CA1ABDB5125B}" name="Column4701" dataDxfId="11683"/>
    <tableColumn id="4702" xr3:uid="{662322F8-85D4-4B40-B377-83A7F2C9A719}" name="Column4702" dataDxfId="11682"/>
    <tableColumn id="4703" xr3:uid="{3782D094-AF9D-4540-B55C-F05075CAB551}" name="Column4703" dataDxfId="11681"/>
    <tableColumn id="4704" xr3:uid="{74B9AF75-7D10-FC4B-8B93-0A33D2DFF9A6}" name="Column4704" dataDxfId="11680"/>
    <tableColumn id="4705" xr3:uid="{0C46B28B-C52C-3C49-8F8C-23BE2A980E64}" name="Column4705" dataDxfId="11679"/>
    <tableColumn id="4706" xr3:uid="{4276724E-FA10-A74A-B88B-5466A79BA2F7}" name="Column4706" dataDxfId="11678"/>
    <tableColumn id="4707" xr3:uid="{065A4929-DA10-E745-BE23-8C1CC713E645}" name="Column4707" dataDxfId="11677"/>
    <tableColumn id="4708" xr3:uid="{35BE4868-05B3-564C-998D-6DCCCB5072D3}" name="Column4708" dataDxfId="11676"/>
    <tableColumn id="4709" xr3:uid="{92AB782A-73D5-B74D-AFFE-0A79F26FCCCD}" name="Column4709" dataDxfId="11675"/>
    <tableColumn id="4710" xr3:uid="{150D5A5D-A5DB-C149-8C37-4D6F8E637ABD}" name="Column4710" dataDxfId="11674"/>
    <tableColumn id="4711" xr3:uid="{DBCACFA5-6F38-A74F-889B-C07B5D30711C}" name="Column4711" dataDxfId="11673"/>
    <tableColumn id="4712" xr3:uid="{850339FF-B305-684A-9971-21E2BEA29584}" name="Column4712" dataDxfId="11672"/>
    <tableColumn id="4713" xr3:uid="{190A254E-5614-2D46-9E62-F20246BF3CBD}" name="Column4713" dataDxfId="11671"/>
    <tableColumn id="4714" xr3:uid="{148B6F02-A842-D84A-B4CF-0DA5498F6B3A}" name="Column4714" dataDxfId="11670"/>
    <tableColumn id="4715" xr3:uid="{E02DEBC9-36C6-0847-9308-9B8B00FAAC1A}" name="Column4715" dataDxfId="11669"/>
    <tableColumn id="4716" xr3:uid="{B12E4437-934D-8443-BB31-D2E6DF196E0F}" name="Column4716" dataDxfId="11668"/>
    <tableColumn id="4717" xr3:uid="{7309ABF5-2FC9-5F45-9935-814B27FB388F}" name="Column4717" dataDxfId="11667"/>
    <tableColumn id="4718" xr3:uid="{09BA42A8-7B21-8247-88DD-E2E4FB191342}" name="Column4718" dataDxfId="11666"/>
    <tableColumn id="4719" xr3:uid="{971BE181-9327-E84B-A5AF-AE8EA5050D9B}" name="Column4719" dataDxfId="11665"/>
    <tableColumn id="4720" xr3:uid="{AD589965-B5D4-C549-B560-FE97A9E4D338}" name="Column4720" dataDxfId="11664"/>
    <tableColumn id="4721" xr3:uid="{6510EF02-E16C-AE4F-A087-EEC9EE47E535}" name="Column4721" dataDxfId="11663"/>
    <tableColumn id="4722" xr3:uid="{AEFD8D96-CD55-CB4A-8B26-826916D49DC6}" name="Column4722" dataDxfId="11662"/>
    <tableColumn id="4723" xr3:uid="{C3A41E5B-DD1E-8744-BF4F-57B17D165419}" name="Column4723" dataDxfId="11661"/>
    <tableColumn id="4724" xr3:uid="{BD44BA5B-0CE2-1041-935A-94CBCD30BCA3}" name="Column4724" dataDxfId="11660"/>
    <tableColumn id="4725" xr3:uid="{D3E4E2BD-7DDA-9142-B30A-0724C3CBC39B}" name="Column4725" dataDxfId="11659"/>
    <tableColumn id="4726" xr3:uid="{645A80A8-BC27-CE41-826A-0062D7B1F34E}" name="Column4726" dataDxfId="11658"/>
    <tableColumn id="4727" xr3:uid="{B752FDEF-218C-0F47-B409-7F0EE8511EE4}" name="Column4727" dataDxfId="11657"/>
    <tableColumn id="4728" xr3:uid="{8A290ED9-11AC-F642-8EC5-EA32A2B638B0}" name="Column4728" dataDxfId="11656"/>
    <tableColumn id="4729" xr3:uid="{F305AE2A-BE79-A34A-BA0F-BA09FC55596C}" name="Column4729" dataDxfId="11655"/>
    <tableColumn id="4730" xr3:uid="{1F8424B6-61F0-C84A-AC16-51F85B100241}" name="Column4730" dataDxfId="11654"/>
    <tableColumn id="4731" xr3:uid="{F86FD5B4-827E-C045-A374-B378E97CF32B}" name="Column4731" dataDxfId="11653"/>
    <tableColumn id="4732" xr3:uid="{186A5514-6FF3-1840-B8E1-C1F1F151CA8B}" name="Column4732" dataDxfId="11652"/>
    <tableColumn id="4733" xr3:uid="{C98DA5D9-C67F-DC45-945C-0FEDB161311E}" name="Column4733" dataDxfId="11651"/>
    <tableColumn id="4734" xr3:uid="{3A4BEB89-4744-454B-98AB-6A5A34C52206}" name="Column4734" dataDxfId="11650"/>
    <tableColumn id="4735" xr3:uid="{5D145F93-784A-0C48-B1CB-A195C1833C9B}" name="Column4735" dataDxfId="11649"/>
    <tableColumn id="4736" xr3:uid="{1D629053-7F50-284C-AFC8-6CB2B4335E6B}" name="Column4736" dataDxfId="11648"/>
    <tableColumn id="4737" xr3:uid="{C2033B87-70C4-8445-8C63-9EEDED0B5A8C}" name="Column4737" dataDxfId="11647"/>
    <tableColumn id="4738" xr3:uid="{E2FC0234-AB66-7C42-8012-5AB6FC66C43B}" name="Column4738" dataDxfId="11646"/>
    <tableColumn id="4739" xr3:uid="{ACCA1AB7-4238-844C-B7F8-7614E3C0FCE7}" name="Column4739" dataDxfId="11645"/>
    <tableColumn id="4740" xr3:uid="{B2A76B5E-7B76-4A4A-AAF3-C1A5502FBB7E}" name="Column4740" dataDxfId="11644"/>
    <tableColumn id="4741" xr3:uid="{9CDEBB43-1C15-FD4C-B1AB-1B8FD3448498}" name="Column4741" dataDxfId="11643"/>
    <tableColumn id="4742" xr3:uid="{B3513E64-FB11-424F-BEE1-1BA256995C46}" name="Column4742" dataDxfId="11642"/>
    <tableColumn id="4743" xr3:uid="{53F814B6-DF78-B44D-AECF-C501F7787718}" name="Column4743" dataDxfId="11641"/>
    <tableColumn id="4744" xr3:uid="{8EFC9EA6-AEC3-F241-AAD1-298E9BA61BEF}" name="Column4744" dataDxfId="11640"/>
    <tableColumn id="4745" xr3:uid="{A00C1F78-580A-5B48-8EAC-90ECAB6FC844}" name="Column4745" dataDxfId="11639"/>
    <tableColumn id="4746" xr3:uid="{91FC84C4-FB98-0141-A55E-E1C16D82D876}" name="Column4746" dataDxfId="11638"/>
    <tableColumn id="4747" xr3:uid="{EC0A2ACC-65C4-C245-BCF6-1F2CC5022A8E}" name="Column4747" dataDxfId="11637"/>
    <tableColumn id="4748" xr3:uid="{3BFA3273-501E-F845-A370-ED60600409FD}" name="Column4748" dataDxfId="11636"/>
    <tableColumn id="4749" xr3:uid="{7739E7CA-45F6-AF4F-9DFC-C4224C2AAAC5}" name="Column4749" dataDxfId="11635"/>
    <tableColumn id="4750" xr3:uid="{379EE74D-0CF8-334F-8037-5E0D3CC7026E}" name="Column4750" dataDxfId="11634"/>
    <tableColumn id="4751" xr3:uid="{13D2F614-C4AE-1F48-980A-43A9FEA7100D}" name="Column4751" dataDxfId="11633"/>
    <tableColumn id="4752" xr3:uid="{02CC7D71-95AF-AB4F-A84B-55F0A5E4D41E}" name="Column4752" dataDxfId="11632"/>
    <tableColumn id="4753" xr3:uid="{47175AE8-39D3-6042-AC29-7C988DCA64F8}" name="Column4753" dataDxfId="11631"/>
    <tableColumn id="4754" xr3:uid="{C5387C2D-5D78-4841-867C-3B8AA894526C}" name="Column4754" dataDxfId="11630"/>
    <tableColumn id="4755" xr3:uid="{DD67340A-2FE3-5442-B566-47A04CE95ED5}" name="Column4755" dataDxfId="11629"/>
    <tableColumn id="4756" xr3:uid="{BA0491DB-9FD1-A441-907A-40A70AB43C92}" name="Column4756" dataDxfId="11628"/>
    <tableColumn id="4757" xr3:uid="{110E2824-E991-D14E-A1F4-A6B1263610BC}" name="Column4757" dataDxfId="11627"/>
    <tableColumn id="4758" xr3:uid="{8386788F-57D1-AE41-BB2A-B36282658BDD}" name="Column4758" dataDxfId="11626"/>
    <tableColumn id="4759" xr3:uid="{BA2477D9-6678-CA45-88E9-3C3C7EB7A461}" name="Column4759" dataDxfId="11625"/>
    <tableColumn id="4760" xr3:uid="{648F2619-9AAE-D143-A6FA-A57D1CD7E990}" name="Column4760" dataDxfId="11624"/>
    <tableColumn id="4761" xr3:uid="{7EB1D68A-838B-4040-9CE4-69B0F36D22D0}" name="Column4761" dataDxfId="11623"/>
    <tableColumn id="4762" xr3:uid="{D782798B-C4D4-5649-9361-1E15844556B6}" name="Column4762" dataDxfId="11622"/>
    <tableColumn id="4763" xr3:uid="{E10FDEDB-6CD0-AD45-AB72-6C30045134B9}" name="Column4763" dataDxfId="11621"/>
    <tableColumn id="4764" xr3:uid="{7014127E-6E61-254F-81FC-B8A3F2EFFF92}" name="Column4764" dataDxfId="11620"/>
    <tableColumn id="4765" xr3:uid="{0FE855F8-A230-9042-BDEC-176FE0D3E1FA}" name="Column4765" dataDxfId="11619"/>
    <tableColumn id="4766" xr3:uid="{53E946CF-9306-F547-AFDD-FD9CD852A1DB}" name="Column4766" dataDxfId="11618"/>
    <tableColumn id="4767" xr3:uid="{94B4A387-CA72-CB43-8CFA-DE31AB59567E}" name="Column4767" dataDxfId="11617"/>
    <tableColumn id="4768" xr3:uid="{73C7ED0C-C4F4-764B-9089-C87F091AA77B}" name="Column4768" dataDxfId="11616"/>
    <tableColumn id="4769" xr3:uid="{01513399-5FDD-4E4B-A788-BCEC6E024DDC}" name="Column4769" dataDxfId="11615"/>
    <tableColumn id="4770" xr3:uid="{8C44E762-D601-E84B-9D95-306DB767886B}" name="Column4770" dataDxfId="11614"/>
    <tableColumn id="4771" xr3:uid="{0424EF73-ADCD-8D4A-A43E-8C54776895DD}" name="Column4771" dataDxfId="11613"/>
    <tableColumn id="4772" xr3:uid="{A0A25FC4-7822-CE4E-B9A7-B07FB2357678}" name="Column4772" dataDxfId="11612"/>
    <tableColumn id="4773" xr3:uid="{361A5A41-9EF3-8444-91DD-3DBFCA16C14D}" name="Column4773" dataDxfId="11611"/>
    <tableColumn id="4774" xr3:uid="{A3CFA450-137F-8541-9D1B-E4B1702A7824}" name="Column4774" dataDxfId="11610"/>
    <tableColumn id="4775" xr3:uid="{45EDD18D-BB60-6049-B72E-5BA7735AD503}" name="Column4775" dataDxfId="11609"/>
    <tableColumn id="4776" xr3:uid="{DA2F5E0F-C35F-2048-873F-77F4EF9FE01F}" name="Column4776" dataDxfId="11608"/>
    <tableColumn id="4777" xr3:uid="{2C15C427-5916-1540-B864-4292C2A3387D}" name="Column4777" dataDxfId="11607"/>
    <tableColumn id="4778" xr3:uid="{F18E81C9-AA97-814F-9C23-557AF2790B01}" name="Column4778" dataDxfId="11606"/>
    <tableColumn id="4779" xr3:uid="{7C68B380-B0B4-B74C-91BB-CA135F6F8B24}" name="Column4779" dataDxfId="11605"/>
    <tableColumn id="4780" xr3:uid="{2FF9EBCF-BC98-9440-9F2F-A24C9BEE1C22}" name="Column4780" dataDxfId="11604"/>
    <tableColumn id="4781" xr3:uid="{E666B062-0E99-5544-9094-C0A8CCA32F5A}" name="Column4781" dataDxfId="11603"/>
    <tableColumn id="4782" xr3:uid="{2D80564C-5D7A-5E4C-A73A-B4ACEAECBD34}" name="Column4782" dataDxfId="11602"/>
    <tableColumn id="4783" xr3:uid="{BBF81953-5F03-0D4E-8814-46A401014C8E}" name="Column4783" dataDxfId="11601"/>
    <tableColumn id="4784" xr3:uid="{6EDA5EE7-F973-D147-A055-41DF7AC0D32C}" name="Column4784" dataDxfId="11600"/>
    <tableColumn id="4785" xr3:uid="{E483CDB6-E1AC-E542-AF18-20349C183E2E}" name="Column4785" dataDxfId="11599"/>
    <tableColumn id="4786" xr3:uid="{B4491873-5B52-804E-B295-1BC9D9B607C5}" name="Column4786" dataDxfId="11598"/>
    <tableColumn id="4787" xr3:uid="{9AF02B0D-D97B-4C47-B0A6-D1BB0C237DD4}" name="Column4787" dataDxfId="11597"/>
    <tableColumn id="4788" xr3:uid="{85070980-68D9-CF4D-A233-C7BBDCC95296}" name="Column4788" dataDxfId="11596"/>
    <tableColumn id="4789" xr3:uid="{BF1F9239-7EF5-DC44-9C13-6F6F34BA1CB6}" name="Column4789" dataDxfId="11595"/>
    <tableColumn id="4790" xr3:uid="{3253EFBA-8D1A-C244-ADE0-2F51014F0D36}" name="Column4790" dataDxfId="11594"/>
    <tableColumn id="4791" xr3:uid="{17507752-37AA-CD46-99E6-E190FEA57D69}" name="Column4791" dataDxfId="11593"/>
    <tableColumn id="4792" xr3:uid="{7C258011-F7DB-084B-9A0C-D28A245920DC}" name="Column4792" dataDxfId="11592"/>
    <tableColumn id="4793" xr3:uid="{1CACAE49-7D86-B340-BFA4-1F66591F04B2}" name="Column4793" dataDxfId="11591"/>
    <tableColumn id="4794" xr3:uid="{8459EF08-D3DC-E84E-B6F2-D08A8A9E7374}" name="Column4794" dataDxfId="11590"/>
    <tableColumn id="4795" xr3:uid="{3340ADCE-DDF3-AB4D-B115-22B3AC60C219}" name="Column4795" dataDxfId="11589"/>
    <tableColumn id="4796" xr3:uid="{DE092BBE-7B62-5740-8202-7793D5D75AA4}" name="Column4796" dataDxfId="11588"/>
    <tableColumn id="4797" xr3:uid="{A394CB8B-D09C-F74E-9A22-96B99ECF4D94}" name="Column4797" dataDxfId="11587"/>
    <tableColumn id="4798" xr3:uid="{36C5AB21-F6F3-D14D-8F0F-520969BDCDF1}" name="Column4798" dataDxfId="11586"/>
    <tableColumn id="4799" xr3:uid="{A5F92271-9DA6-D245-8343-F43C58AA2E71}" name="Column4799" dataDxfId="11585"/>
    <tableColumn id="4800" xr3:uid="{21120989-1D6C-C94B-9AA9-F1E7CBB77596}" name="Column4800" dataDxfId="11584"/>
    <tableColumn id="4801" xr3:uid="{BA30546D-4DE5-B84B-B4FC-124B0EC7084E}" name="Column4801" dataDxfId="11583"/>
    <tableColumn id="4802" xr3:uid="{0E99D61E-EB5B-4B42-8B09-FA7F7C97AC95}" name="Column4802" dataDxfId="11582"/>
    <tableColumn id="4803" xr3:uid="{927EA32D-6984-0140-9BE3-C5580D039D10}" name="Column4803" dataDxfId="11581"/>
    <tableColumn id="4804" xr3:uid="{E8556DBC-F85F-BB4E-8B2F-9523F02F94DD}" name="Column4804" dataDxfId="11580"/>
    <tableColumn id="4805" xr3:uid="{DA1DB3F1-5B1E-924F-AAC3-B20091B1E484}" name="Column4805" dataDxfId="11579"/>
    <tableColumn id="4806" xr3:uid="{06B3DDD6-C248-974F-BFEC-CA5F8F8A4C13}" name="Column4806" dataDxfId="11578"/>
    <tableColumn id="4807" xr3:uid="{4C088563-E41A-EF4F-8194-9F22D26B5884}" name="Column4807" dataDxfId="11577"/>
    <tableColumn id="4808" xr3:uid="{B1375676-37F8-9441-8B89-91C06FB6557B}" name="Column4808" dataDxfId="11576"/>
    <tableColumn id="4809" xr3:uid="{7498C194-6D7F-3149-B5A1-A0621C3C87AC}" name="Column4809" dataDxfId="11575"/>
    <tableColumn id="4810" xr3:uid="{B34672BA-F2F5-0A43-B256-B4E38A4DFD10}" name="Column4810" dataDxfId="11574"/>
    <tableColumn id="4811" xr3:uid="{EF7F8720-3A42-1843-9A0F-16305F9EAE67}" name="Column4811" dataDxfId="11573"/>
    <tableColumn id="4812" xr3:uid="{418BE6EA-3A27-F049-AEDD-FB49397EB1B9}" name="Column4812" dataDxfId="11572"/>
    <tableColumn id="4813" xr3:uid="{E4FD27B8-E100-924F-84BF-3E49BC184EF8}" name="Column4813" dataDxfId="11571"/>
    <tableColumn id="4814" xr3:uid="{403BF1D2-6FE3-4743-9105-6C1B868C5C4A}" name="Column4814" dataDxfId="11570"/>
    <tableColumn id="4815" xr3:uid="{D288527F-D09E-284A-8C1C-89A16022EAFC}" name="Column4815" dataDxfId="11569"/>
    <tableColumn id="4816" xr3:uid="{4AB305D2-5E6F-ED48-88F7-3C125C27308A}" name="Column4816" dataDxfId="11568"/>
    <tableColumn id="4817" xr3:uid="{F0599075-9028-2B4B-BD6E-60DC7E24B54A}" name="Column4817" dataDxfId="11567"/>
    <tableColumn id="4818" xr3:uid="{D406CB2B-37B2-0A43-851E-ADD951CBEDD4}" name="Column4818" dataDxfId="11566"/>
    <tableColumn id="4819" xr3:uid="{647B9BD5-7770-874C-BAF6-C0F03FD0A0DC}" name="Column4819" dataDxfId="11565"/>
    <tableColumn id="4820" xr3:uid="{2270EF57-D1DC-3848-9921-8F69ED26973F}" name="Column4820" dataDxfId="11564"/>
    <tableColumn id="4821" xr3:uid="{AA7D4DA8-38A3-9D47-8EF5-8D699714CD8A}" name="Column4821" dataDxfId="11563"/>
    <tableColumn id="4822" xr3:uid="{3C2524B4-5FCF-0449-9528-33F01BE8A163}" name="Column4822" dataDxfId="11562"/>
    <tableColumn id="4823" xr3:uid="{6DEDFA0C-1BD4-A647-BF1F-2B98BF7AA704}" name="Column4823" dataDxfId="11561"/>
    <tableColumn id="4824" xr3:uid="{4DBA7B5D-4DBF-BE48-834D-2D2192A37B86}" name="Column4824" dataDxfId="11560"/>
    <tableColumn id="4825" xr3:uid="{DD3BA296-0AAC-8B4B-B9D7-F1C95EACB7A1}" name="Column4825" dataDxfId="11559"/>
    <tableColumn id="4826" xr3:uid="{4A01637C-CEC5-064D-9382-7F9E87B49D36}" name="Column4826" dataDxfId="11558"/>
    <tableColumn id="4827" xr3:uid="{F07EAB73-7256-CE46-8CD2-F899D216A6B2}" name="Column4827" dataDxfId="11557"/>
    <tableColumn id="4828" xr3:uid="{97255096-DD2A-7B46-B048-2F600D9DEDF3}" name="Column4828" dataDxfId="11556"/>
    <tableColumn id="4829" xr3:uid="{7AA55B70-53BA-D144-B0FC-439F83592539}" name="Column4829" dataDxfId="11555"/>
    <tableColumn id="4830" xr3:uid="{0BDE10CD-EB73-A749-9CFD-57DAEB135193}" name="Column4830" dataDxfId="11554"/>
    <tableColumn id="4831" xr3:uid="{68D6B2D9-9FCA-984F-8958-91F956D891ED}" name="Column4831" dataDxfId="11553"/>
    <tableColumn id="4832" xr3:uid="{9C8FD6BD-CFFA-3B43-BD04-87C8FF5A6576}" name="Column4832" dataDxfId="11552"/>
    <tableColumn id="4833" xr3:uid="{85981F5F-FBF3-864F-ACF9-23B2A66D843A}" name="Column4833" dataDxfId="11551"/>
    <tableColumn id="4834" xr3:uid="{DAE4634A-67A5-2140-BDC3-E3C0D70CD415}" name="Column4834" dataDxfId="11550"/>
    <tableColumn id="4835" xr3:uid="{8E8A94B0-20FC-B14F-ADF7-B472CF9AF999}" name="Column4835" dataDxfId="11549"/>
    <tableColumn id="4836" xr3:uid="{3FA2A0E5-8017-DA46-AA28-9852BB4DFD1C}" name="Column4836" dataDxfId="11548"/>
    <tableColumn id="4837" xr3:uid="{10C9D89B-5799-4847-9A80-438C804356AA}" name="Column4837" dataDxfId="11547"/>
    <tableColumn id="4838" xr3:uid="{298B94D3-B1A4-D249-AD06-032A09133788}" name="Column4838" dataDxfId="11546"/>
    <tableColumn id="4839" xr3:uid="{111461E6-0EF7-6341-BBD7-0433ACED5B0C}" name="Column4839" dataDxfId="11545"/>
    <tableColumn id="4840" xr3:uid="{0B541C31-3035-7244-BC80-C4222A4E1E46}" name="Column4840" dataDxfId="11544"/>
    <tableColumn id="4841" xr3:uid="{32EEE35D-BB58-7F4E-885F-2AF42D8E4ABB}" name="Column4841" dataDxfId="11543"/>
    <tableColumn id="4842" xr3:uid="{FB4BDF41-70D2-334C-90CA-52AC27740FB7}" name="Column4842" dataDxfId="11542"/>
    <tableColumn id="4843" xr3:uid="{CDB29ED4-E1C2-EF40-A0D1-9CE35AED5145}" name="Column4843" dataDxfId="11541"/>
    <tableColumn id="4844" xr3:uid="{632E37E5-15C5-7C4A-BCDE-5FF633248C28}" name="Column4844" dataDxfId="11540"/>
    <tableColumn id="4845" xr3:uid="{0A086875-A7D0-E44E-BC6F-46A823C699AB}" name="Column4845" dataDxfId="11539"/>
    <tableColumn id="4846" xr3:uid="{F3D6E9F1-D2FE-A648-9925-7515BAA10C52}" name="Column4846" dataDxfId="11538"/>
    <tableColumn id="4847" xr3:uid="{09124700-0821-CF42-BC6C-ADCB85025FC3}" name="Column4847" dataDxfId="11537"/>
    <tableColumn id="4848" xr3:uid="{533E5B23-C2FD-8A4B-91BE-5362685B0397}" name="Column4848" dataDxfId="11536"/>
    <tableColumn id="4849" xr3:uid="{EB5D397C-21D0-3041-864C-39BD80283FA2}" name="Column4849" dataDxfId="11535"/>
    <tableColumn id="4850" xr3:uid="{0F4B29C8-7A77-8641-971D-D50B81146DBB}" name="Column4850" dataDxfId="11534"/>
    <tableColumn id="4851" xr3:uid="{67A446DB-D0D4-D14C-914D-F21F2173FC82}" name="Column4851" dataDxfId="11533"/>
    <tableColumn id="4852" xr3:uid="{4055E719-5504-4F45-83DB-FAFF7F67AE6A}" name="Column4852" dataDxfId="11532"/>
    <tableColumn id="4853" xr3:uid="{DFA13968-F849-0248-A685-583E27877858}" name="Column4853" dataDxfId="11531"/>
    <tableColumn id="4854" xr3:uid="{C13436E4-A353-3444-B439-8F26939675E3}" name="Column4854" dataDxfId="11530"/>
    <tableColumn id="4855" xr3:uid="{3895A55A-80DA-B84A-88A7-8AD9149DD54E}" name="Column4855" dataDxfId="11529"/>
    <tableColumn id="4856" xr3:uid="{D79FD9DF-98D9-5F42-8004-B47D82B3BDD3}" name="Column4856" dataDxfId="11528"/>
    <tableColumn id="4857" xr3:uid="{8C5F77A3-6F1C-6045-B103-49DAEA79441E}" name="Column4857" dataDxfId="11527"/>
    <tableColumn id="4858" xr3:uid="{9329ABC6-5B51-A44C-9E93-61EBC2E98AC5}" name="Column4858" dataDxfId="11526"/>
    <tableColumn id="4859" xr3:uid="{C966AE0B-13B4-AA46-A305-D14090D1899B}" name="Column4859" dataDxfId="11525"/>
    <tableColumn id="4860" xr3:uid="{4DE20D6E-1613-1C45-B3B9-A0D0381A6A56}" name="Column4860" dataDxfId="11524"/>
    <tableColumn id="4861" xr3:uid="{BB476D2B-19AA-764B-A99D-AA15AFA105E4}" name="Column4861" dataDxfId="11523"/>
    <tableColumn id="4862" xr3:uid="{99F97088-2BD4-8A40-9752-BA8DB1128C9E}" name="Column4862" dataDxfId="11522"/>
    <tableColumn id="4863" xr3:uid="{D752B948-ED3A-1944-8FDC-6628F9D67B5F}" name="Column4863" dataDxfId="11521"/>
    <tableColumn id="4864" xr3:uid="{11C107A6-485F-2741-A050-36E1E4B2415B}" name="Column4864" dataDxfId="11520"/>
    <tableColumn id="4865" xr3:uid="{B80A20AB-1DD9-7B40-A4B8-429C9BFA1A13}" name="Column4865" dataDxfId="11519"/>
    <tableColumn id="4866" xr3:uid="{0278A6FE-07E9-FD46-B0D2-63E8FDAE2625}" name="Column4866" dataDxfId="11518"/>
    <tableColumn id="4867" xr3:uid="{56F2CBC3-FD63-AF41-8CB8-637D495F4435}" name="Column4867" dataDxfId="11517"/>
    <tableColumn id="4868" xr3:uid="{176B3A44-D7A4-144F-96E9-8446C5F9C542}" name="Column4868" dataDxfId="11516"/>
    <tableColumn id="4869" xr3:uid="{7B6F5B84-BC5E-904A-B879-FFA172E940FB}" name="Column4869" dataDxfId="11515"/>
    <tableColumn id="4870" xr3:uid="{06083F7E-712B-7047-83CB-FC4A70F7F343}" name="Column4870" dataDxfId="11514"/>
    <tableColumn id="4871" xr3:uid="{1DC29EFE-1C11-454A-B570-67B99700064B}" name="Column4871" dataDxfId="11513"/>
    <tableColumn id="4872" xr3:uid="{838434B0-F9A2-CB48-9A41-5ADC891AA2E5}" name="Column4872" dataDxfId="11512"/>
    <tableColumn id="4873" xr3:uid="{FFF7A839-4DD1-BD4C-AF5D-1F93061F8F37}" name="Column4873" dataDxfId="11511"/>
    <tableColumn id="4874" xr3:uid="{0D71F026-831A-F141-A93B-2B88B943D8C0}" name="Column4874" dataDxfId="11510"/>
    <tableColumn id="4875" xr3:uid="{92612214-752B-9243-BC46-ED5D63092193}" name="Column4875" dataDxfId="11509"/>
    <tableColumn id="4876" xr3:uid="{1452DCB7-BAF1-9F4B-9C0C-A491A21097CE}" name="Column4876" dataDxfId="11508"/>
    <tableColumn id="4877" xr3:uid="{3C245DC9-ADE8-FC48-A45D-B2CEA2A7D4E6}" name="Column4877" dataDxfId="11507"/>
    <tableColumn id="4878" xr3:uid="{1A564ADB-97CD-7A42-BC6B-40B48A8BD4D5}" name="Column4878" dataDxfId="11506"/>
    <tableColumn id="4879" xr3:uid="{19B6C106-B8BD-E64F-A07E-0866E7263B5E}" name="Column4879" dataDxfId="11505"/>
    <tableColumn id="4880" xr3:uid="{3B331FD4-CF01-DC4F-930F-3491B8C3CC1B}" name="Column4880" dataDxfId="11504"/>
    <tableColumn id="4881" xr3:uid="{9726335C-D406-9341-B3B2-4018A275BF95}" name="Column4881" dataDxfId="11503"/>
    <tableColumn id="4882" xr3:uid="{05269498-B2E2-754D-82F2-AB5A6CD6488B}" name="Column4882" dataDxfId="11502"/>
    <tableColumn id="4883" xr3:uid="{F8454826-A503-D54E-BAD8-09D93D9574EB}" name="Column4883" dataDxfId="11501"/>
    <tableColumn id="4884" xr3:uid="{8107418E-4A75-744C-9DF7-1702FD4704E5}" name="Column4884" dataDxfId="11500"/>
    <tableColumn id="4885" xr3:uid="{1F457939-14D7-3640-BACE-4CD8E1B22EB8}" name="Column4885" dataDxfId="11499"/>
    <tableColumn id="4886" xr3:uid="{3D8A8076-3D7A-374A-9A86-44F548A6742B}" name="Column4886" dataDxfId="11498"/>
    <tableColumn id="4887" xr3:uid="{2107BFF2-F99D-D44C-B908-89CF0E2E8B5F}" name="Column4887" dataDxfId="11497"/>
    <tableColumn id="4888" xr3:uid="{14A3997E-7950-A246-88AC-82FE610FFBA4}" name="Column4888" dataDxfId="11496"/>
    <tableColumn id="4889" xr3:uid="{B5938462-2A76-644B-B02C-A77CC788EB90}" name="Column4889" dataDxfId="11495"/>
    <tableColumn id="4890" xr3:uid="{6F97CCD5-5893-C349-B4CE-E63C50D1EA7D}" name="Column4890" dataDxfId="11494"/>
    <tableColumn id="4891" xr3:uid="{5BFF8B3E-F577-C440-9590-E61E23AB8B47}" name="Column4891" dataDxfId="11493"/>
    <tableColumn id="4892" xr3:uid="{C37A88AD-4400-594E-BCD9-F3F52C2046BB}" name="Column4892" dataDxfId="11492"/>
    <tableColumn id="4893" xr3:uid="{B96E7897-C62A-B043-B3AD-86F4732DDDB8}" name="Column4893" dataDxfId="11491"/>
    <tableColumn id="4894" xr3:uid="{35B3BA1D-01E2-784B-838E-F5212BE174DC}" name="Column4894" dataDxfId="11490"/>
    <tableColumn id="4895" xr3:uid="{AA8E0789-412E-C145-9E14-540DC0BE8304}" name="Column4895" dataDxfId="11489"/>
    <tableColumn id="4896" xr3:uid="{B6892407-8AAC-454A-ABFC-C4C55DB15402}" name="Column4896" dataDxfId="11488"/>
    <tableColumn id="4897" xr3:uid="{C95226F3-D5E6-354D-AB5F-9BEF3593C9E4}" name="Column4897" dataDxfId="11487"/>
    <tableColumn id="4898" xr3:uid="{F6D0FC1E-76EF-2B40-9CB4-DA263E9E567D}" name="Column4898" dataDxfId="11486"/>
    <tableColumn id="4899" xr3:uid="{6870F90F-88F1-F34E-B250-B6B67F22A8E9}" name="Column4899" dataDxfId="11485"/>
    <tableColumn id="4900" xr3:uid="{479C02B1-1BD7-6747-B097-C13029138616}" name="Column4900" dataDxfId="11484"/>
    <tableColumn id="4901" xr3:uid="{7CE2B0F0-0C74-3243-9DB8-4DC6950B213F}" name="Column4901" dataDxfId="11483"/>
    <tableColumn id="4902" xr3:uid="{7424AF50-6174-A842-A295-683E8EDF9151}" name="Column4902" dataDxfId="11482"/>
    <tableColumn id="4903" xr3:uid="{4179B1FD-2143-2442-9730-F03156BF43FC}" name="Column4903" dataDxfId="11481"/>
    <tableColumn id="4904" xr3:uid="{05FF9228-6A1E-C448-91C5-F0A71654BA55}" name="Column4904" dataDxfId="11480"/>
    <tableColumn id="4905" xr3:uid="{40F75C31-109F-2440-B637-0753F8BB3326}" name="Column4905" dataDxfId="11479"/>
    <tableColumn id="4906" xr3:uid="{A1332D99-4EB1-0A42-AF31-2E63184971E0}" name="Column4906" dataDxfId="11478"/>
    <tableColumn id="4907" xr3:uid="{B30ED2D9-4B42-A346-9B20-3ECF53201845}" name="Column4907" dataDxfId="11477"/>
    <tableColumn id="4908" xr3:uid="{03722717-3D95-EE44-A3E5-3F9961337F91}" name="Column4908" dataDxfId="11476"/>
    <tableColumn id="4909" xr3:uid="{BA649920-242B-C44C-AAD6-EF7C035DFFA0}" name="Column4909" dataDxfId="11475"/>
    <tableColumn id="4910" xr3:uid="{CF803DD0-CFE7-2E43-A44D-36C36A024067}" name="Column4910" dataDxfId="11474"/>
    <tableColumn id="4911" xr3:uid="{15B83682-C4E2-1249-B296-1835573221C7}" name="Column4911" dataDxfId="11473"/>
    <tableColumn id="4912" xr3:uid="{DC313A59-ADD1-7544-B8DA-3F904B1ABACE}" name="Column4912" dataDxfId="11472"/>
    <tableColumn id="4913" xr3:uid="{6DBF4F47-07C1-5043-AC0C-47C62E19816F}" name="Column4913" dataDxfId="11471"/>
    <tableColumn id="4914" xr3:uid="{58901D6E-B4AA-9544-91AC-4C282256DCB0}" name="Column4914" dataDxfId="11470"/>
    <tableColumn id="4915" xr3:uid="{45A2E02A-CBED-AE4B-A03E-79B6F4E86948}" name="Column4915" dataDxfId="11469"/>
    <tableColumn id="4916" xr3:uid="{7A5271FB-2F55-FA4D-951C-ED0D3A7EB1BC}" name="Column4916" dataDxfId="11468"/>
    <tableColumn id="4917" xr3:uid="{1E1DA17E-6047-7A44-B805-BF4972BDF744}" name="Column4917" dataDxfId="11467"/>
    <tableColumn id="4918" xr3:uid="{A894320D-7A4A-F542-A7CC-B125F8754F86}" name="Column4918" dataDxfId="11466"/>
    <tableColumn id="4919" xr3:uid="{7036BD47-6A88-B44B-9011-866119516B70}" name="Column4919" dataDxfId="11465"/>
    <tableColumn id="4920" xr3:uid="{04AAF8E7-342F-154F-9421-1B174AEA6D53}" name="Column4920" dataDxfId="11464"/>
    <tableColumn id="4921" xr3:uid="{3F772529-F2FE-1B40-9C2B-8DF8898897F7}" name="Column4921" dataDxfId="11463"/>
    <tableColumn id="4922" xr3:uid="{319EDAC3-47FA-8243-9D76-0D5BD8F61EAF}" name="Column4922" dataDxfId="11462"/>
    <tableColumn id="4923" xr3:uid="{0004652B-FF46-BF4B-802A-DC04A79743F4}" name="Column4923" dataDxfId="11461"/>
    <tableColumn id="4924" xr3:uid="{8D1B2F2D-3BA2-7741-8D4C-FCFBC989C34E}" name="Column4924" dataDxfId="11460"/>
    <tableColumn id="4925" xr3:uid="{0F0A3522-ECDD-054E-8FC9-5689804C3F64}" name="Column4925" dataDxfId="11459"/>
    <tableColumn id="4926" xr3:uid="{16B15F89-559B-6044-B787-61039F96E2E7}" name="Column4926" dataDxfId="11458"/>
    <tableColumn id="4927" xr3:uid="{106F253A-1F8D-8147-B277-EFE938931535}" name="Column4927" dataDxfId="11457"/>
    <tableColumn id="4928" xr3:uid="{E08DC468-8C18-3640-A4DE-A797DE296BC7}" name="Column4928" dataDxfId="11456"/>
    <tableColumn id="4929" xr3:uid="{FF0D1C3D-D2FB-F547-9C75-576FA842A578}" name="Column4929" dataDxfId="11455"/>
    <tableColumn id="4930" xr3:uid="{79F22427-49BB-0249-B8E2-DEB383115649}" name="Column4930" dataDxfId="11454"/>
    <tableColumn id="4931" xr3:uid="{BCF46841-A880-9840-A0D8-2444B422DC49}" name="Column4931" dataDxfId="11453"/>
    <tableColumn id="4932" xr3:uid="{9E59E6B4-5EB1-8E42-B1AE-D45A9ED59C6A}" name="Column4932" dataDxfId="11452"/>
    <tableColumn id="4933" xr3:uid="{D9EB582E-0300-CD4A-994E-A57B98F7F6EE}" name="Column4933" dataDxfId="11451"/>
    <tableColumn id="4934" xr3:uid="{7BC39F11-3A39-BA4B-B04C-DFDAB8259BDA}" name="Column4934" dataDxfId="11450"/>
    <tableColumn id="4935" xr3:uid="{0689C604-AC49-9045-B1EA-F105CEFCE010}" name="Column4935" dataDxfId="11449"/>
    <tableColumn id="4936" xr3:uid="{39D0AE6B-3BC7-1F47-B4A3-B57FDBEC2063}" name="Column4936" dataDxfId="11448"/>
    <tableColumn id="4937" xr3:uid="{60428C01-F4F5-4341-9845-773A61F9A84E}" name="Column4937" dataDxfId="11447"/>
    <tableColumn id="4938" xr3:uid="{EDE596DB-7215-5748-9AA2-5ECE3E2C6043}" name="Column4938" dataDxfId="11446"/>
    <tableColumn id="4939" xr3:uid="{A8C3440D-E937-0F41-8707-969EE97FD2E3}" name="Column4939" dataDxfId="11445"/>
    <tableColumn id="4940" xr3:uid="{49E6E2AE-9066-4D4B-B54E-2F60A59F983E}" name="Column4940" dataDxfId="11444"/>
    <tableColumn id="4941" xr3:uid="{548B1F7D-FB38-A545-8156-C33C0398D1C5}" name="Column4941" dataDxfId="11443"/>
    <tableColumn id="4942" xr3:uid="{9BEE2F6F-185A-104B-B47E-88177706D6A4}" name="Column4942" dataDxfId="11442"/>
    <tableColumn id="4943" xr3:uid="{F36058BC-BB8E-2441-A094-BC7D0BD48446}" name="Column4943" dataDxfId="11441"/>
    <tableColumn id="4944" xr3:uid="{92BD52AC-79F0-0B4C-9F54-1AC8AE3C9C56}" name="Column4944" dataDxfId="11440"/>
    <tableColumn id="4945" xr3:uid="{ADD4492C-7974-C04E-874B-3CBE72EBA8A9}" name="Column4945" dataDxfId="11439"/>
    <tableColumn id="4946" xr3:uid="{439673ED-910B-4244-A106-4A2193BEF7F7}" name="Column4946" dataDxfId="11438"/>
    <tableColumn id="4947" xr3:uid="{DE0F041B-5D24-E447-95AE-27A95FF8E9DA}" name="Column4947" dataDxfId="11437"/>
    <tableColumn id="4948" xr3:uid="{2D4ACD94-8B84-C34B-9D1A-BEBD1DE110EE}" name="Column4948" dataDxfId="11436"/>
    <tableColumn id="4949" xr3:uid="{D98C5936-467E-F741-8C8F-5CBFD0DB7615}" name="Column4949" dataDxfId="11435"/>
    <tableColumn id="4950" xr3:uid="{B8B829A0-02FE-B44E-AE3D-D5279261E3EF}" name="Column4950" dataDxfId="11434"/>
    <tableColumn id="4951" xr3:uid="{494EF82B-5893-164C-B63F-211AAD47D35C}" name="Column4951" dataDxfId="11433"/>
    <tableColumn id="4952" xr3:uid="{33DFB3DE-1C65-0D43-8676-06B7AA51ADC7}" name="Column4952" dataDxfId="11432"/>
    <tableColumn id="4953" xr3:uid="{71A0CF0F-AE15-7842-89DF-36AD21FA5D31}" name="Column4953" dataDxfId="11431"/>
    <tableColumn id="4954" xr3:uid="{08F1DF83-037A-8249-A3A6-ECB56B3F4884}" name="Column4954" dataDxfId="11430"/>
    <tableColumn id="4955" xr3:uid="{6330EAAE-9A93-1848-9411-2D630E566674}" name="Column4955" dataDxfId="11429"/>
    <tableColumn id="4956" xr3:uid="{6D52E505-0DA9-9F49-A67C-981527B73A47}" name="Column4956" dataDxfId="11428"/>
    <tableColumn id="4957" xr3:uid="{9ED1D2AF-EF65-D64D-84CD-44980C529126}" name="Column4957" dataDxfId="11427"/>
    <tableColumn id="4958" xr3:uid="{212421E0-DBED-F045-9921-E611E443B1B1}" name="Column4958" dataDxfId="11426"/>
    <tableColumn id="4959" xr3:uid="{00F7C119-B693-9D4B-A591-BC0DEC9D9E93}" name="Column4959" dataDxfId="11425"/>
    <tableColumn id="4960" xr3:uid="{E0696E19-B30E-3047-B0E4-59336DBC9609}" name="Column4960" dataDxfId="11424"/>
    <tableColumn id="4961" xr3:uid="{9EB39BEF-1A1F-2147-9445-A6EF4FCC5A87}" name="Column4961" dataDxfId="11423"/>
    <tableColumn id="4962" xr3:uid="{3AD5E276-D4E7-E54F-9528-CB632E337876}" name="Column4962" dataDxfId="11422"/>
    <tableColumn id="4963" xr3:uid="{BD71A9C5-93C7-AE43-86F4-3392157C6E13}" name="Column4963" dataDxfId="11421"/>
    <tableColumn id="4964" xr3:uid="{284BEB44-669A-2047-83AB-88BDBC036608}" name="Column4964" dataDxfId="11420"/>
    <tableColumn id="4965" xr3:uid="{1DC5D184-702E-AC44-9AFF-67390F5CD05B}" name="Column4965" dataDxfId="11419"/>
    <tableColumn id="4966" xr3:uid="{70F66E57-1362-2542-AD12-76D55A787B07}" name="Column4966" dataDxfId="11418"/>
    <tableColumn id="4967" xr3:uid="{4E339204-6C4E-994D-9B47-8BBB1E8BEFA6}" name="Column4967" dataDxfId="11417"/>
    <tableColumn id="4968" xr3:uid="{F5C5F9EB-FB7D-2449-8390-58A88A8ADF10}" name="Column4968" dataDxfId="11416"/>
    <tableColumn id="4969" xr3:uid="{C46DBEA9-5808-3846-ACE9-EEB238BB150A}" name="Column4969" dataDxfId="11415"/>
    <tableColumn id="4970" xr3:uid="{6535709D-ECFD-1344-BFE6-91C1EC52A596}" name="Column4970" dataDxfId="11414"/>
    <tableColumn id="4971" xr3:uid="{7A508B8A-15EB-174A-ABEA-53530BC0D22C}" name="Column4971" dataDxfId="11413"/>
    <tableColumn id="4972" xr3:uid="{82E30F2D-22AB-E945-8C96-C8D077C5FF75}" name="Column4972" dataDxfId="11412"/>
    <tableColumn id="4973" xr3:uid="{4DBF0BE1-8E9E-7941-9D07-DB8A8B7B5908}" name="Column4973" dataDxfId="11411"/>
    <tableColumn id="4974" xr3:uid="{78996E5B-14C8-3642-8588-8D4C0E314356}" name="Column4974" dataDxfId="11410"/>
    <tableColumn id="4975" xr3:uid="{C4856A8B-9C1D-C749-8CED-3C1BFF5BD09C}" name="Column4975" dataDxfId="11409"/>
    <tableColumn id="4976" xr3:uid="{16A6533F-FDD8-CF4E-96A7-39BFA7075EBF}" name="Column4976" dataDxfId="11408"/>
    <tableColumn id="4977" xr3:uid="{5BE19E2C-FC1B-AC46-8513-074ADA38CA7F}" name="Column4977" dataDxfId="11407"/>
    <tableColumn id="4978" xr3:uid="{5ED20F28-A8D3-DC4F-A941-0983D43275FE}" name="Column4978" dataDxfId="11406"/>
    <tableColumn id="4979" xr3:uid="{F4E6D26F-0978-0E44-9A25-CE8F57967508}" name="Column4979" dataDxfId="11405"/>
    <tableColumn id="4980" xr3:uid="{8A514B8C-215F-D94D-B629-6A9F6632AEC7}" name="Column4980" dataDxfId="11404"/>
    <tableColumn id="4981" xr3:uid="{2A577F8C-8F7D-3A45-935B-FDBA6E9A0067}" name="Column4981" dataDxfId="11403"/>
    <tableColumn id="4982" xr3:uid="{A488A56F-F8C8-D340-9102-45ACD55CF402}" name="Column4982" dataDxfId="11402"/>
    <tableColumn id="4983" xr3:uid="{A270600D-D7AA-E648-BCB8-18356C732B8A}" name="Column4983" dataDxfId="11401"/>
    <tableColumn id="4984" xr3:uid="{887E22BB-9E3B-6F49-BD15-E986548F0BCA}" name="Column4984" dataDxfId="11400"/>
    <tableColumn id="4985" xr3:uid="{3D6DE0B1-9F40-9E47-848B-3349AAA707B2}" name="Column4985" dataDxfId="11399"/>
    <tableColumn id="4986" xr3:uid="{0CF88EF5-1D60-9440-A12B-299E85D10ED4}" name="Column4986" dataDxfId="11398"/>
    <tableColumn id="4987" xr3:uid="{80AA555D-BCB1-DC41-8CE2-3F0E58E63B4E}" name="Column4987" dataDxfId="11397"/>
    <tableColumn id="4988" xr3:uid="{1F3F7497-B3E6-454E-92B1-C358730E8F97}" name="Column4988" dataDxfId="11396"/>
    <tableColumn id="4989" xr3:uid="{DF37F706-C9E4-A843-9C82-72CB14F9DC77}" name="Column4989" dataDxfId="11395"/>
    <tableColumn id="4990" xr3:uid="{8A08EB1F-9822-B049-9EBA-BF15F505741C}" name="Column4990" dataDxfId="11394"/>
    <tableColumn id="4991" xr3:uid="{7C879BEF-A34C-C242-A5FD-BAAD3C162713}" name="Column4991" dataDxfId="11393"/>
    <tableColumn id="4992" xr3:uid="{01A3556B-F5D9-2948-A4FB-B694EB26F4A5}" name="Column4992" dataDxfId="11392"/>
    <tableColumn id="4993" xr3:uid="{7006D67A-E64F-B940-9EFB-C612A85717F2}" name="Column4993" dataDxfId="11391"/>
    <tableColumn id="4994" xr3:uid="{DFC15B29-D3AF-2D41-8C33-7A32878CFD11}" name="Column4994" dataDxfId="11390"/>
    <tableColumn id="4995" xr3:uid="{342FA910-AAB1-8544-BE23-FDCB02F02922}" name="Column4995" dataDxfId="11389"/>
    <tableColumn id="4996" xr3:uid="{42F6DDD0-8824-5F42-8A90-3DAC52CCC7B1}" name="Column4996" dataDxfId="11388"/>
    <tableColumn id="4997" xr3:uid="{4F6C7828-0699-6D4B-A265-BD44022FE927}" name="Column4997" dataDxfId="11387"/>
    <tableColumn id="4998" xr3:uid="{CF8E4AA8-1CB7-1443-B2C6-79E4BFD5FCE8}" name="Column4998" dataDxfId="11386"/>
    <tableColumn id="4999" xr3:uid="{4B35C816-104A-4349-A167-44A3D45F0C87}" name="Column4999" dataDxfId="11385"/>
    <tableColumn id="5000" xr3:uid="{71A5C45B-056D-CF42-BFE5-2C261951CF68}" name="Column5000" dataDxfId="11384"/>
    <tableColumn id="5001" xr3:uid="{4E5EEA75-213E-2241-A45B-CAE614A3A65E}" name="Column5001" dataDxfId="11383"/>
    <tableColumn id="5002" xr3:uid="{A45CE447-9A68-5C41-A37C-E1ED30FED95B}" name="Column5002" dataDxfId="11382"/>
    <tableColumn id="5003" xr3:uid="{2A61A280-C432-B645-8912-A34E952540F2}" name="Column5003" dataDxfId="11381"/>
    <tableColumn id="5004" xr3:uid="{4EF95EDF-F704-F043-B7CC-E916DD4AC029}" name="Column5004" dataDxfId="11380"/>
    <tableColumn id="5005" xr3:uid="{95AF811B-00B4-EE44-8058-B9C6E2ECB432}" name="Column5005" dataDxfId="11379"/>
    <tableColumn id="5006" xr3:uid="{F96BF480-6527-F54B-B888-E6470789EF82}" name="Column5006" dataDxfId="11378"/>
    <tableColumn id="5007" xr3:uid="{2A1D128F-F0B4-5146-9CA5-F5241372C237}" name="Column5007" dataDxfId="11377"/>
    <tableColumn id="5008" xr3:uid="{E930E2E1-74C2-AD4C-9087-DB6F796EA787}" name="Column5008" dataDxfId="11376"/>
    <tableColumn id="5009" xr3:uid="{6B84D892-B465-D04A-99E9-1682B296F515}" name="Column5009" dataDxfId="11375"/>
    <tableColumn id="5010" xr3:uid="{E1C69913-7AF9-AA44-A0EB-F1E38A582345}" name="Column5010" dataDxfId="11374"/>
    <tableColumn id="5011" xr3:uid="{A8C9EDD8-BA90-714D-B7CF-CB59F4E98520}" name="Column5011" dataDxfId="11373"/>
    <tableColumn id="5012" xr3:uid="{77AF6B02-9373-4040-A67F-F63B82E1E9F5}" name="Column5012" dataDxfId="11372"/>
    <tableColumn id="5013" xr3:uid="{6A23B514-4968-AD49-B1E0-F2F5DE3F8DB1}" name="Column5013" dataDxfId="11371"/>
    <tableColumn id="5014" xr3:uid="{F1D78B64-06DF-7A45-952F-0613A9846BA1}" name="Column5014" dataDxfId="11370"/>
    <tableColumn id="5015" xr3:uid="{52A8722D-2A20-664F-A3C7-23D08515318B}" name="Column5015" dataDxfId="11369"/>
    <tableColumn id="5016" xr3:uid="{C2217687-E3B5-AD4E-A8B5-C79DB6EC707B}" name="Column5016" dataDxfId="11368"/>
    <tableColumn id="5017" xr3:uid="{8AC77355-1103-5C41-B6A4-0646C08AB00F}" name="Column5017" dataDxfId="11367"/>
    <tableColumn id="5018" xr3:uid="{4D945D9F-5BB5-564E-81AC-B1BE28DC0253}" name="Column5018" dataDxfId="11366"/>
    <tableColumn id="5019" xr3:uid="{F516FF40-F328-854B-BE32-FDE93B8D104E}" name="Column5019" dataDxfId="11365"/>
    <tableColumn id="5020" xr3:uid="{3FD8BCA6-31E3-0345-9F8C-2381582314B3}" name="Column5020" dataDxfId="11364"/>
    <tableColumn id="5021" xr3:uid="{0364ADCF-91FF-404B-BA12-939CC0B393E3}" name="Column5021" dataDxfId="11363"/>
    <tableColumn id="5022" xr3:uid="{416D07A8-2F39-3B49-9395-1B6BFCEE1467}" name="Column5022" dataDxfId="11362"/>
    <tableColumn id="5023" xr3:uid="{987F31D1-3349-E244-BA4A-4EBB698D618B}" name="Column5023" dataDxfId="11361"/>
    <tableColumn id="5024" xr3:uid="{AF66438B-3317-3B42-9C35-5500C0F7BFD4}" name="Column5024" dataDxfId="11360"/>
    <tableColumn id="5025" xr3:uid="{50B62140-5CDA-FF41-B6F7-86692BD8E105}" name="Column5025" dataDxfId="11359"/>
    <tableColumn id="5026" xr3:uid="{236C6714-0A83-5D4C-A7E9-7D4260CB15EB}" name="Column5026" dataDxfId="11358"/>
    <tableColumn id="5027" xr3:uid="{96C9ECC6-CEFF-B848-B366-226B94A370FD}" name="Column5027" dataDxfId="11357"/>
    <tableColumn id="5028" xr3:uid="{9D9B8A63-6500-1345-8186-BC2CAB959D9B}" name="Column5028" dataDxfId="11356"/>
    <tableColumn id="5029" xr3:uid="{2F3FC3B9-E5C8-DC4C-A7D7-8FEE9ED2E6CE}" name="Column5029" dataDxfId="11355"/>
    <tableColumn id="5030" xr3:uid="{BACB9608-9636-F042-AF6B-9F3D3BFBE86F}" name="Column5030" dataDxfId="11354"/>
    <tableColumn id="5031" xr3:uid="{359B1980-0D60-E84A-9B16-EBB5BBE78ADD}" name="Column5031" dataDxfId="11353"/>
    <tableColumn id="5032" xr3:uid="{A1421AA1-A7D5-1F45-B830-E945D95F5776}" name="Column5032" dataDxfId="11352"/>
    <tableColumn id="5033" xr3:uid="{4477F66C-8065-5D44-AF41-202209922455}" name="Column5033" dataDxfId="11351"/>
    <tableColumn id="5034" xr3:uid="{9DBB0FC4-01E8-9A4D-A488-DC59D1B94A80}" name="Column5034" dataDxfId="11350"/>
    <tableColumn id="5035" xr3:uid="{3FC72382-9FE7-154B-ACC8-14CE1963FDEE}" name="Column5035" dataDxfId="11349"/>
    <tableColumn id="5036" xr3:uid="{9E418C8A-597D-3847-AD2B-65C042CDAD3D}" name="Column5036" dataDxfId="11348"/>
    <tableColumn id="5037" xr3:uid="{2CA09D0F-7AC7-1941-B5EF-5837768DAEA0}" name="Column5037" dataDxfId="11347"/>
    <tableColumn id="5038" xr3:uid="{F349FE87-96EA-7C41-8C8F-BC49B39BF9EC}" name="Column5038" dataDxfId="11346"/>
    <tableColumn id="5039" xr3:uid="{284AC16B-333F-F641-8731-AC91C2346705}" name="Column5039" dataDxfId="11345"/>
    <tableColumn id="5040" xr3:uid="{28CF8216-E113-3748-99F4-7E4270EAD938}" name="Column5040" dataDxfId="11344"/>
    <tableColumn id="5041" xr3:uid="{68CD1022-6FDF-B440-8B39-54CBD8C5D90E}" name="Column5041" dataDxfId="11343"/>
    <tableColumn id="5042" xr3:uid="{0422D860-69BB-754C-8417-D93354B3AA45}" name="Column5042" dataDxfId="11342"/>
    <tableColumn id="5043" xr3:uid="{11521CFB-82DB-C649-B204-427AEDC89DA9}" name="Column5043" dataDxfId="11341"/>
    <tableColumn id="5044" xr3:uid="{2EF9788D-EB69-344B-AD15-BD1465F3BE3E}" name="Column5044" dataDxfId="11340"/>
    <tableColumn id="5045" xr3:uid="{429E1518-403C-9944-B3DC-3F54E662D84F}" name="Column5045" dataDxfId="11339"/>
    <tableColumn id="5046" xr3:uid="{387BCCB6-7AE7-E04D-80EE-D5F8F6B1DE5A}" name="Column5046" dataDxfId="11338"/>
    <tableColumn id="5047" xr3:uid="{663138F6-A413-3A42-9526-A58E14AFD90B}" name="Column5047" dataDxfId="11337"/>
    <tableColumn id="5048" xr3:uid="{862F9E70-8368-E742-863B-0DFBA5F28545}" name="Column5048" dataDxfId="11336"/>
    <tableColumn id="5049" xr3:uid="{CBD4902F-BF07-014F-A65E-D5421EEF9721}" name="Column5049" dataDxfId="11335"/>
    <tableColumn id="5050" xr3:uid="{8AAB1B49-F220-CC49-A61E-B86E98241700}" name="Column5050" dataDxfId="11334"/>
    <tableColumn id="5051" xr3:uid="{F02658C1-1BB9-BF42-8CA3-74FBA9A4021E}" name="Column5051" dataDxfId="11333"/>
    <tableColumn id="5052" xr3:uid="{881BF6D8-E772-CD47-8AAA-B6620D878CBD}" name="Column5052" dataDxfId="11332"/>
    <tableColumn id="5053" xr3:uid="{44FBB7A3-D621-5849-9474-78B83E82855B}" name="Column5053" dataDxfId="11331"/>
    <tableColumn id="5054" xr3:uid="{A8CE5EFC-8DAD-D74D-A5CB-B1BA9B714A85}" name="Column5054" dataDxfId="11330"/>
    <tableColumn id="5055" xr3:uid="{E84B0A26-3CD3-D44C-9AEA-FE80E4577498}" name="Column5055" dataDxfId="11329"/>
    <tableColumn id="5056" xr3:uid="{26067108-2BEB-004E-892F-4EB9921EEEE3}" name="Column5056" dataDxfId="11328"/>
    <tableColumn id="5057" xr3:uid="{1DC329AC-ACB6-5247-B0B4-9AC43723A123}" name="Column5057" dataDxfId="11327"/>
    <tableColumn id="5058" xr3:uid="{61A3C80E-2750-EC48-A243-84CD499F22EE}" name="Column5058" dataDxfId="11326"/>
    <tableColumn id="5059" xr3:uid="{A869CE91-A049-1642-994D-BFEA64071BAF}" name="Column5059" dataDxfId="11325"/>
    <tableColumn id="5060" xr3:uid="{EB92CCB9-ECBD-A249-82D4-60DF53734A74}" name="Column5060" dataDxfId="11324"/>
    <tableColumn id="5061" xr3:uid="{A8B2641A-8170-9A4F-9D77-688907799AEA}" name="Column5061" dataDxfId="11323"/>
    <tableColumn id="5062" xr3:uid="{D2054C68-45C3-1C4D-A140-0C1D119714C6}" name="Column5062" dataDxfId="11322"/>
    <tableColumn id="5063" xr3:uid="{0E1B55CD-4CAA-9F4C-9834-FF33F7F79E82}" name="Column5063" dataDxfId="11321"/>
    <tableColumn id="5064" xr3:uid="{33F7127B-2BA8-AB4B-8ED4-3709D09DB5F5}" name="Column5064" dataDxfId="11320"/>
    <tableColumn id="5065" xr3:uid="{16B57D4C-CF5C-B748-814A-25B504DB5CC5}" name="Column5065" dataDxfId="11319"/>
    <tableColumn id="5066" xr3:uid="{7A4BB3C0-7E37-0349-AF5E-D1602DD78E31}" name="Column5066" dataDxfId="11318"/>
    <tableColumn id="5067" xr3:uid="{440B4EDF-6586-5249-AEEC-2CC6DCCC7B16}" name="Column5067" dataDxfId="11317"/>
    <tableColumn id="5068" xr3:uid="{5ADAC944-F75F-B94A-B7AD-ADF9FB0367E8}" name="Column5068" dataDxfId="11316"/>
    <tableColumn id="5069" xr3:uid="{56464511-91F8-1040-B2EB-0AFECC2F31CA}" name="Column5069" dataDxfId="11315"/>
    <tableColumn id="5070" xr3:uid="{8C594780-BB4D-FE4E-9F55-EE7BAAE2B1F3}" name="Column5070" dataDxfId="11314"/>
    <tableColumn id="5071" xr3:uid="{5FAEE137-EF99-3541-9E62-587F76884A77}" name="Column5071" dataDxfId="11313"/>
    <tableColumn id="5072" xr3:uid="{CC59C39A-649C-184F-AFB5-EF013E299FBD}" name="Column5072" dataDxfId="11312"/>
    <tableColumn id="5073" xr3:uid="{A907809D-8A3A-BA47-9A0D-7511410C7772}" name="Column5073" dataDxfId="11311"/>
    <tableColumn id="5074" xr3:uid="{82C6BD12-970D-6247-98E9-CC9B637751C1}" name="Column5074" dataDxfId="11310"/>
    <tableColumn id="5075" xr3:uid="{3216A0AD-5562-2F42-9C46-57201091A1E0}" name="Column5075" dataDxfId="11309"/>
    <tableColumn id="5076" xr3:uid="{5118C76F-5171-764F-AA55-353D0488BE8C}" name="Column5076" dataDxfId="11308"/>
    <tableColumn id="5077" xr3:uid="{E2E11180-5063-A549-A75C-0A08093BED88}" name="Column5077" dataDxfId="11307"/>
    <tableColumn id="5078" xr3:uid="{0D6D8C69-C233-474E-8FF3-92C13C5FC604}" name="Column5078" dataDxfId="11306"/>
    <tableColumn id="5079" xr3:uid="{252174D3-C1F6-0A4C-828C-99E3402DACCC}" name="Column5079" dataDxfId="11305"/>
    <tableColumn id="5080" xr3:uid="{A1322F64-D8E9-6E41-A2C3-1C4F969E6859}" name="Column5080" dataDxfId="11304"/>
    <tableColumn id="5081" xr3:uid="{73DC8D5E-CD39-BB4A-87C0-28FBA27A60F8}" name="Column5081" dataDxfId="11303"/>
    <tableColumn id="5082" xr3:uid="{5D56F629-B841-DC49-BD5D-34D06799F18D}" name="Column5082" dataDxfId="11302"/>
    <tableColumn id="5083" xr3:uid="{A00168C4-AAD0-8F41-972D-F8791718A8C3}" name="Column5083" dataDxfId="11301"/>
    <tableColumn id="5084" xr3:uid="{8A85CE78-9DAE-2740-A2F1-598FC39887F0}" name="Column5084" dataDxfId="11300"/>
    <tableColumn id="5085" xr3:uid="{6E00D292-B15D-254D-AB34-B0200B5BE9BF}" name="Column5085" dataDxfId="11299"/>
    <tableColumn id="5086" xr3:uid="{8103688D-364E-E44C-A987-8AF0605F3ED5}" name="Column5086" dataDxfId="11298"/>
    <tableColumn id="5087" xr3:uid="{F5DCE878-8BC6-084F-8F1C-2EDF51331193}" name="Column5087" dataDxfId="11297"/>
    <tableColumn id="5088" xr3:uid="{0165B29E-905C-744F-A238-450C49B6252E}" name="Column5088" dataDxfId="11296"/>
    <tableColumn id="5089" xr3:uid="{9DBA3C4B-6D86-8A47-BD7C-2A86E3E19807}" name="Column5089" dataDxfId="11295"/>
    <tableColumn id="5090" xr3:uid="{507A4095-CA93-2A4D-8831-352DDAD38C85}" name="Column5090" dataDxfId="11294"/>
    <tableColumn id="5091" xr3:uid="{61A57441-9212-FA49-B5AA-6BA4EE982A65}" name="Column5091" dataDxfId="11293"/>
    <tableColumn id="5092" xr3:uid="{BBBA57DD-6BCD-7E40-B96C-33DF0338BBA6}" name="Column5092" dataDxfId="11292"/>
    <tableColumn id="5093" xr3:uid="{0C0F7281-6F85-6B4D-87EA-9395F6172B1F}" name="Column5093" dataDxfId="11291"/>
    <tableColumn id="5094" xr3:uid="{5A8D62B9-964C-4943-B632-9998511C8187}" name="Column5094" dataDxfId="11290"/>
    <tableColumn id="5095" xr3:uid="{AB175892-B2F6-1C48-9C5A-DC4ACDC9A4AC}" name="Column5095" dataDxfId="11289"/>
    <tableColumn id="5096" xr3:uid="{0F50FC6F-91CE-064E-930B-01D9DD7B12C0}" name="Column5096" dataDxfId="11288"/>
    <tableColumn id="5097" xr3:uid="{D6063909-B109-2C4E-9273-940554586099}" name="Column5097" dataDxfId="11287"/>
    <tableColumn id="5098" xr3:uid="{3596486B-783E-6144-85E3-133EFD37359A}" name="Column5098" dataDxfId="11286"/>
    <tableColumn id="5099" xr3:uid="{2914E84C-1F64-DD48-AB86-24D5750CB7A3}" name="Column5099" dataDxfId="11285"/>
    <tableColumn id="5100" xr3:uid="{521C38D4-EF67-4C40-A02E-8C27507159C3}" name="Column5100" dataDxfId="11284"/>
    <tableColumn id="5101" xr3:uid="{A0CE0864-3E86-D249-850D-13DDB27057A7}" name="Column5101" dataDxfId="11283"/>
    <tableColumn id="5102" xr3:uid="{B2482E2E-BD5A-B04B-B8AA-8AC20F692708}" name="Column5102" dataDxfId="11282"/>
    <tableColumn id="5103" xr3:uid="{324AA9FC-B7A5-F14F-955B-5DD8DAC154C6}" name="Column5103" dataDxfId="11281"/>
    <tableColumn id="5104" xr3:uid="{75410353-FD4E-864A-85C3-D1F0D3E514DF}" name="Column5104" dataDxfId="11280"/>
    <tableColumn id="5105" xr3:uid="{92F852FE-B989-1C4E-9123-202C2916A194}" name="Column5105" dataDxfId="11279"/>
    <tableColumn id="5106" xr3:uid="{8031A5D4-434B-9B4C-919A-D4F6C62D95EE}" name="Column5106" dataDxfId="11278"/>
    <tableColumn id="5107" xr3:uid="{AB5300DD-F6EB-CC4F-8FA6-1E76C0D6D947}" name="Column5107" dataDxfId="11277"/>
    <tableColumn id="5108" xr3:uid="{66BDDDCA-EB36-8648-8D9C-4E872BADCE4E}" name="Column5108" dataDxfId="11276"/>
    <tableColumn id="5109" xr3:uid="{7D231B64-23A7-2348-935C-011B6E08098B}" name="Column5109" dataDxfId="11275"/>
    <tableColumn id="5110" xr3:uid="{5CCDC1E0-DB8D-5E4A-A8D0-19875A292FF8}" name="Column5110" dataDxfId="11274"/>
    <tableColumn id="5111" xr3:uid="{B63E89EC-1C85-AC40-94E3-C40F93F8CC9F}" name="Column5111" dataDxfId="11273"/>
    <tableColumn id="5112" xr3:uid="{7C82C48B-E726-9847-AEC6-358E0F7A8FED}" name="Column5112" dataDxfId="11272"/>
    <tableColumn id="5113" xr3:uid="{B78E39EA-7E85-A14B-ADA2-59AFBA6A5D36}" name="Column5113" dataDxfId="11271"/>
    <tableColumn id="5114" xr3:uid="{35F08866-33C3-F140-93EF-4A7A485C8F8C}" name="Column5114" dataDxfId="11270"/>
    <tableColumn id="5115" xr3:uid="{97FC524F-443D-694B-821B-CFCD5E67CF3C}" name="Column5115" dataDxfId="11269"/>
    <tableColumn id="5116" xr3:uid="{E6CC1CA1-7310-9642-B984-914ABE688B56}" name="Column5116" dataDxfId="11268"/>
    <tableColumn id="5117" xr3:uid="{72E7EADD-85FD-C342-890B-406EA51AC823}" name="Column5117" dataDxfId="11267"/>
    <tableColumn id="5118" xr3:uid="{A84D006A-4336-1740-A0AD-1C065E23524A}" name="Column5118" dataDxfId="11266"/>
    <tableColumn id="5119" xr3:uid="{446BF026-DB58-E749-A8CB-03B8C1359AA5}" name="Column5119" dataDxfId="11265"/>
    <tableColumn id="5120" xr3:uid="{0BC7346C-ECB3-7E44-8FDF-CC378571C161}" name="Column5120" dataDxfId="11264"/>
    <tableColumn id="5121" xr3:uid="{70B17486-369E-864F-9C2C-53FC8CF0F630}" name="Column5121" dataDxfId="11263"/>
    <tableColumn id="5122" xr3:uid="{6784B8C9-F3E4-3446-AA0C-A28E122E690F}" name="Column5122" dataDxfId="11262"/>
    <tableColumn id="5123" xr3:uid="{170388A6-4050-AB4C-B18C-871986CE3814}" name="Column5123" dataDxfId="11261"/>
    <tableColumn id="5124" xr3:uid="{461B9383-71CD-534F-B684-3776C9F3184C}" name="Column5124" dataDxfId="11260"/>
    <tableColumn id="5125" xr3:uid="{1CC830F3-5B9E-BE41-BFEE-6F4E65824854}" name="Column5125" dataDxfId="11259"/>
    <tableColumn id="5126" xr3:uid="{3051A61F-4C98-C740-A163-769237F1877A}" name="Column5126" dataDxfId="11258"/>
    <tableColumn id="5127" xr3:uid="{ECA7C8D8-4096-3B43-B4A0-7FFA9F052234}" name="Column5127" dataDxfId="11257"/>
    <tableColumn id="5128" xr3:uid="{0E7E5360-1F68-0D49-A098-E0CFBD44BD48}" name="Column5128" dataDxfId="11256"/>
    <tableColumn id="5129" xr3:uid="{4949C755-BA9E-5344-A095-9CBE93453D80}" name="Column5129" dataDxfId="11255"/>
    <tableColumn id="5130" xr3:uid="{15A6677D-BFC1-8245-8BAD-F6A9CBCBB18E}" name="Column5130" dataDxfId="11254"/>
    <tableColumn id="5131" xr3:uid="{EB7CD012-3FE6-AC4C-87A3-0CA45CE34C2C}" name="Column5131" dataDxfId="11253"/>
    <tableColumn id="5132" xr3:uid="{5DB893DC-CFE2-6641-952B-232E7CC33CDE}" name="Column5132" dataDxfId="11252"/>
    <tableColumn id="5133" xr3:uid="{42F096C0-1A4D-1B40-889B-B8AC3F5E6302}" name="Column5133" dataDxfId="11251"/>
    <tableColumn id="5134" xr3:uid="{F42124C4-DA8D-F64A-BAFE-50A38AE3B53E}" name="Column5134" dataDxfId="11250"/>
    <tableColumn id="5135" xr3:uid="{E38D4F4E-6985-A247-92AD-C4A901F9491C}" name="Column5135" dataDxfId="11249"/>
    <tableColumn id="5136" xr3:uid="{7BB76A60-F799-0D44-9012-9829A5E553CF}" name="Column5136" dataDxfId="11248"/>
    <tableColumn id="5137" xr3:uid="{156C0E78-16D2-8041-A0E3-EA93368D39A2}" name="Column5137" dataDxfId="11247"/>
    <tableColumn id="5138" xr3:uid="{AE6CBBCD-001D-F147-8FEA-CE2F8ED056B2}" name="Column5138" dataDxfId="11246"/>
    <tableColumn id="5139" xr3:uid="{03AA37B2-48A7-9A49-A835-B0BDA7055FE5}" name="Column5139" dataDxfId="11245"/>
    <tableColumn id="5140" xr3:uid="{3C66B058-BCDE-B348-B54B-4C472C6AA87C}" name="Column5140" dataDxfId="11244"/>
    <tableColumn id="5141" xr3:uid="{2FBBC569-66ED-404B-843E-85D7CB408F40}" name="Column5141" dataDxfId="11243"/>
    <tableColumn id="5142" xr3:uid="{9993EA87-6848-FC43-A4C3-EEBEEDCDC33D}" name="Column5142" dataDxfId="11242"/>
    <tableColumn id="5143" xr3:uid="{91F3CFCB-2FC9-474F-8D2D-AE346CE7FF4F}" name="Column5143" dataDxfId="11241"/>
    <tableColumn id="5144" xr3:uid="{1746066C-5688-2F41-9B8B-B49FA9EA2600}" name="Column5144" dataDxfId="11240"/>
    <tableColumn id="5145" xr3:uid="{C6237B3E-D895-5C48-82D4-14F98D9EF7D0}" name="Column5145" dataDxfId="11239"/>
    <tableColumn id="5146" xr3:uid="{FAB1F5C3-5581-3F4C-8674-6E4DA87DEEE6}" name="Column5146" dataDxfId="11238"/>
    <tableColumn id="5147" xr3:uid="{5AF58A5B-6EA8-D84E-88BC-BB4734837717}" name="Column5147" dataDxfId="11237"/>
    <tableColumn id="5148" xr3:uid="{AF0DECFB-D6ED-0649-BB69-45D9CD9F6692}" name="Column5148" dataDxfId="11236"/>
    <tableColumn id="5149" xr3:uid="{1CF00950-4C9E-7140-A7B0-670A7E3CF51E}" name="Column5149" dataDxfId="11235"/>
    <tableColumn id="5150" xr3:uid="{7EDCD46A-D2BA-E141-9FF1-7FAB3A0B855D}" name="Column5150" dataDxfId="11234"/>
    <tableColumn id="5151" xr3:uid="{969E4B73-E531-D044-A659-0DBE3490B8F5}" name="Column5151" dataDxfId="11233"/>
    <tableColumn id="5152" xr3:uid="{55986DD0-268A-EE4B-8759-FA667F0CD559}" name="Column5152" dataDxfId="11232"/>
    <tableColumn id="5153" xr3:uid="{0722F594-1736-6248-9824-AEABE19CC92A}" name="Column5153" dataDxfId="11231"/>
    <tableColumn id="5154" xr3:uid="{7403A541-4827-5C4C-9BE0-33805BADD6A8}" name="Column5154" dataDxfId="11230"/>
    <tableColumn id="5155" xr3:uid="{8E6CA6C4-6A6D-CA4A-9EEB-D37F16BE2D80}" name="Column5155" dataDxfId="11229"/>
    <tableColumn id="5156" xr3:uid="{EF106A6C-D9AE-E143-AE5E-D68E42634720}" name="Column5156" dataDxfId="11228"/>
    <tableColumn id="5157" xr3:uid="{A94FFECE-7511-834A-8FDF-3990A2516BEB}" name="Column5157" dataDxfId="11227"/>
    <tableColumn id="5158" xr3:uid="{96E2643E-D73C-7F4B-A6A0-0597609197CD}" name="Column5158" dataDxfId="11226"/>
    <tableColumn id="5159" xr3:uid="{38E44A1E-F048-4847-A6AD-E01BFF882525}" name="Column5159" dataDxfId="11225"/>
    <tableColumn id="5160" xr3:uid="{A532CB29-5FD5-ED4E-9E22-C550FBB5F8BD}" name="Column5160" dataDxfId="11224"/>
    <tableColumn id="5161" xr3:uid="{C0D4BDF8-CDBC-8A45-9C07-5F8BDA47211B}" name="Column5161" dataDxfId="11223"/>
    <tableColumn id="5162" xr3:uid="{A6B0B8CA-411F-BF41-BC9A-0FE4444B7547}" name="Column5162" dataDxfId="11222"/>
    <tableColumn id="5163" xr3:uid="{C295F753-7D28-3E40-BD32-AFE5A52A5814}" name="Column5163" dataDxfId="11221"/>
    <tableColumn id="5164" xr3:uid="{1176E110-8165-174F-9E0E-DFE986A155C1}" name="Column5164" dataDxfId="11220"/>
    <tableColumn id="5165" xr3:uid="{96123CE1-8100-F341-A987-FC886DCDD0A6}" name="Column5165" dataDxfId="11219"/>
    <tableColumn id="5166" xr3:uid="{672B959A-09CC-5940-A8EA-8C5B57C4B370}" name="Column5166" dataDxfId="11218"/>
    <tableColumn id="5167" xr3:uid="{8AF21C65-2F0C-514D-BC7C-3B66511173F7}" name="Column5167" dataDxfId="11217"/>
    <tableColumn id="5168" xr3:uid="{351C6A0F-5126-DC4E-B474-916794A3A311}" name="Column5168" dataDxfId="11216"/>
    <tableColumn id="5169" xr3:uid="{432A8236-376D-824B-A1CF-587663BCE510}" name="Column5169" dataDxfId="11215"/>
    <tableColumn id="5170" xr3:uid="{6F8E1B2D-D17C-ED4B-B802-7D2274B107AC}" name="Column5170" dataDxfId="11214"/>
    <tableColumn id="5171" xr3:uid="{AEE68482-4A55-074B-8865-89FD1F908C3B}" name="Column5171" dataDxfId="11213"/>
    <tableColumn id="5172" xr3:uid="{946B5E37-684C-2B4E-B726-100360EFBBEC}" name="Column5172" dataDxfId="11212"/>
    <tableColumn id="5173" xr3:uid="{D22F2461-D974-0941-97E4-091F851E3783}" name="Column5173" dataDxfId="11211"/>
    <tableColumn id="5174" xr3:uid="{D0DB4248-0F51-FA4E-BA36-A933FA1DF24D}" name="Column5174" dataDxfId="11210"/>
    <tableColumn id="5175" xr3:uid="{04DE6908-23EA-B043-93C4-6C1B222DFE96}" name="Column5175" dataDxfId="11209"/>
    <tableColumn id="5176" xr3:uid="{69933633-B836-F14C-947B-A712F34C407F}" name="Column5176" dataDxfId="11208"/>
    <tableColumn id="5177" xr3:uid="{A822998D-5139-B048-B681-2B89926E6E19}" name="Column5177" dataDxfId="11207"/>
    <tableColumn id="5178" xr3:uid="{7F45511E-5194-2841-B215-CFC84643C21B}" name="Column5178" dataDxfId="11206"/>
    <tableColumn id="5179" xr3:uid="{92BFD51A-4837-CD4D-9F0B-FFB2DD5CF414}" name="Column5179" dataDxfId="11205"/>
    <tableColumn id="5180" xr3:uid="{BDEC0CD3-66CB-F54A-B9A7-26248E650520}" name="Column5180" dataDxfId="11204"/>
    <tableColumn id="5181" xr3:uid="{BB0148C9-C36E-BE4B-9AAA-EFEC87F82EFD}" name="Column5181" dataDxfId="11203"/>
    <tableColumn id="5182" xr3:uid="{CEBD06E9-5414-F948-9771-5AF3AF09BEE5}" name="Column5182" dataDxfId="11202"/>
    <tableColumn id="5183" xr3:uid="{81ACDA14-49C3-D644-812B-0BC9926600F1}" name="Column5183" dataDxfId="11201"/>
    <tableColumn id="5184" xr3:uid="{FBA59162-963D-4A41-BE9D-830BD4AE602E}" name="Column5184" dataDxfId="11200"/>
    <tableColumn id="5185" xr3:uid="{775931F9-F2B6-7D43-8E25-13B9261C1263}" name="Column5185" dataDxfId="11199"/>
    <tableColumn id="5186" xr3:uid="{52F9F20B-07CC-E542-8AEF-E76067B226FB}" name="Column5186" dataDxfId="11198"/>
    <tableColumn id="5187" xr3:uid="{D58A4DFF-C037-CE44-990A-E7D766B4C6F7}" name="Column5187" dataDxfId="11197"/>
    <tableColumn id="5188" xr3:uid="{F83A095D-E39B-2A4A-8977-27831BAB53F9}" name="Column5188" dataDxfId="11196"/>
    <tableColumn id="5189" xr3:uid="{92ADE84E-7CB4-9A47-BE90-E4B74B75C7D2}" name="Column5189" dataDxfId="11195"/>
    <tableColumn id="5190" xr3:uid="{95B43ADA-2060-7244-BA7D-03DB3761DE99}" name="Column5190" dataDxfId="11194"/>
    <tableColumn id="5191" xr3:uid="{1706A508-0F17-D349-B269-F0BCD43C9A17}" name="Column5191" dataDxfId="11193"/>
    <tableColumn id="5192" xr3:uid="{D4EF9E41-BA60-A44C-9225-54A24CD399AA}" name="Column5192" dataDxfId="11192"/>
    <tableColumn id="5193" xr3:uid="{BB509963-37D0-9949-96C4-43EDBEEB7BD6}" name="Column5193" dataDxfId="11191"/>
    <tableColumn id="5194" xr3:uid="{55C25106-B0E1-C545-B809-853E5DBBE9F5}" name="Column5194" dataDxfId="11190"/>
    <tableColumn id="5195" xr3:uid="{056F4E17-3AFA-BB42-8591-D33F4BDC0807}" name="Column5195" dataDxfId="11189"/>
    <tableColumn id="5196" xr3:uid="{13787A24-EDBA-914E-99E9-7B01E744AAC9}" name="Column5196" dataDxfId="11188"/>
    <tableColumn id="5197" xr3:uid="{497F6FE0-A44C-5A44-BCD3-0CAF0474C756}" name="Column5197" dataDxfId="11187"/>
    <tableColumn id="5198" xr3:uid="{6F40B6C5-4BBA-4D40-B0B0-4FCB870B6668}" name="Column5198" dataDxfId="11186"/>
    <tableColumn id="5199" xr3:uid="{9AF613B3-3765-D846-AF25-682F1715E1C8}" name="Column5199" dataDxfId="11185"/>
    <tableColumn id="5200" xr3:uid="{3763AAB1-5F1C-994E-838E-833728E659CE}" name="Column5200" dataDxfId="11184"/>
    <tableColumn id="5201" xr3:uid="{BD0A3B68-09AA-B541-A4B0-2F707D5C4EA1}" name="Column5201" dataDxfId="11183"/>
    <tableColumn id="5202" xr3:uid="{763CA24F-8794-734D-BC9B-1006BF5AC0A9}" name="Column5202" dataDxfId="11182"/>
    <tableColumn id="5203" xr3:uid="{2BCB153A-514F-7B4E-AB1A-3836973E6CC8}" name="Column5203" dataDxfId="11181"/>
    <tableColumn id="5204" xr3:uid="{E0D14D54-08C3-3245-8AFD-A89C6503B1DC}" name="Column5204" dataDxfId="11180"/>
    <tableColumn id="5205" xr3:uid="{A2268729-ECCB-4B41-8AFA-B230F1D9DB65}" name="Column5205" dataDxfId="11179"/>
    <tableColumn id="5206" xr3:uid="{D3A8411A-8B08-E344-93AC-D2E2F7F622E2}" name="Column5206" dataDxfId="11178"/>
    <tableColumn id="5207" xr3:uid="{3AF352AF-2868-3040-8F2E-C1F3328E7833}" name="Column5207" dataDxfId="11177"/>
    <tableColumn id="5208" xr3:uid="{475A7FEC-F2F6-134E-AB5A-AE1B8214CD8D}" name="Column5208" dataDxfId="11176"/>
    <tableColumn id="5209" xr3:uid="{B1D2C86D-4CF3-2F4C-8A3E-D38DABD11B97}" name="Column5209" dataDxfId="11175"/>
    <tableColumn id="5210" xr3:uid="{4D12F683-FE5D-B44D-BBC5-110FC0BBF9D7}" name="Column5210" dataDxfId="11174"/>
    <tableColumn id="5211" xr3:uid="{D4C2D507-E98C-2447-BA15-3B3E61B378BD}" name="Column5211" dataDxfId="11173"/>
    <tableColumn id="5212" xr3:uid="{004A9CD4-333A-3044-B1D6-9344C8C8EC27}" name="Column5212" dataDxfId="11172"/>
    <tableColumn id="5213" xr3:uid="{98DBDC3D-7096-3048-A798-295EBACCEB6B}" name="Column5213" dataDxfId="11171"/>
    <tableColumn id="5214" xr3:uid="{BACB765E-D2CA-5D42-94EF-B003EE6399C7}" name="Column5214" dataDxfId="11170"/>
    <tableColumn id="5215" xr3:uid="{D794883A-B0EB-0046-A9EA-1DBB699B7E59}" name="Column5215" dataDxfId="11169"/>
    <tableColumn id="5216" xr3:uid="{D519491D-BFC6-B349-A66D-D1EC4C3BE6FE}" name="Column5216" dataDxfId="11168"/>
    <tableColumn id="5217" xr3:uid="{7D10BD84-2A8B-8646-8776-A97397F99193}" name="Column5217" dataDxfId="11167"/>
    <tableColumn id="5218" xr3:uid="{7FC7A4A3-052C-F44A-ACF8-5161BCFE3C13}" name="Column5218" dataDxfId="11166"/>
    <tableColumn id="5219" xr3:uid="{0058CA30-1425-8D47-9771-689AE2AD3404}" name="Column5219" dataDxfId="11165"/>
    <tableColumn id="5220" xr3:uid="{A76FE0FB-BF32-0740-AF9F-1BBC6A89451C}" name="Column5220" dataDxfId="11164"/>
    <tableColumn id="5221" xr3:uid="{CB9B6CFD-8EEC-CD43-B5DF-0659E3FAFC1D}" name="Column5221" dataDxfId="11163"/>
    <tableColumn id="5222" xr3:uid="{8E261AFE-2EFC-2246-A42B-F93D3DA2275C}" name="Column5222" dataDxfId="11162"/>
    <tableColumn id="5223" xr3:uid="{A80BF74C-E5E6-A04D-B764-5AE41EDB2837}" name="Column5223" dataDxfId="11161"/>
    <tableColumn id="5224" xr3:uid="{5BEE54D0-0AD7-9745-9780-413C479C4D94}" name="Column5224" dataDxfId="11160"/>
    <tableColumn id="5225" xr3:uid="{2E72F145-6F4D-DA4F-96A2-AA47166B254B}" name="Column5225" dataDxfId="11159"/>
    <tableColumn id="5226" xr3:uid="{8EAFE04C-ABBD-7D4B-9129-4DB18631989E}" name="Column5226" dataDxfId="11158"/>
    <tableColumn id="5227" xr3:uid="{A5F6C2BA-3354-6B40-BE12-78158118BB06}" name="Column5227" dataDxfId="11157"/>
    <tableColumn id="5228" xr3:uid="{0F654EBF-068A-BC46-8739-69C1F449BE87}" name="Column5228" dataDxfId="11156"/>
    <tableColumn id="5229" xr3:uid="{92C4FDA8-D28C-0A4E-8911-84615BC4D544}" name="Column5229" dataDxfId="11155"/>
    <tableColumn id="5230" xr3:uid="{B91F704E-077A-A24A-B3FF-99C41BB73D0E}" name="Column5230" dataDxfId="11154"/>
    <tableColumn id="5231" xr3:uid="{80EEF91F-D562-D047-8189-F61389DF96E9}" name="Column5231" dataDxfId="11153"/>
    <tableColumn id="5232" xr3:uid="{7FB4EF2C-64EC-1D40-9FEC-64C857B53443}" name="Column5232" dataDxfId="11152"/>
    <tableColumn id="5233" xr3:uid="{8D147977-7492-224D-9890-21850D754104}" name="Column5233" dataDxfId="11151"/>
    <tableColumn id="5234" xr3:uid="{ECD834AB-FA61-DF47-9CC1-C8572433EF4D}" name="Column5234" dataDxfId="11150"/>
    <tableColumn id="5235" xr3:uid="{FFC54431-D56A-4F4B-86FD-6842BD60A070}" name="Column5235" dataDxfId="11149"/>
    <tableColumn id="5236" xr3:uid="{0BE867E9-ABEC-EC40-8A8D-44319BDFE03D}" name="Column5236" dataDxfId="11148"/>
    <tableColumn id="5237" xr3:uid="{AABA1C3F-5DE3-AF49-BE73-24779C409FF3}" name="Column5237" dataDxfId="11147"/>
    <tableColumn id="5238" xr3:uid="{E0A96D49-110B-5C45-93AF-79EDCD902030}" name="Column5238" dataDxfId="11146"/>
    <tableColumn id="5239" xr3:uid="{2C40FA7C-ECD3-C942-BF83-3E34F8FB07A0}" name="Column5239" dataDxfId="11145"/>
    <tableColumn id="5240" xr3:uid="{B5C4E3EC-0A7D-1945-99BD-1E5CD3F271BF}" name="Column5240" dataDxfId="11144"/>
    <tableColumn id="5241" xr3:uid="{AE14A58F-AFEA-FA48-A366-FA53406281D7}" name="Column5241" dataDxfId="11143"/>
    <tableColumn id="5242" xr3:uid="{1AFD0705-E13C-3E4A-8802-B456076F06E2}" name="Column5242" dataDxfId="11142"/>
    <tableColumn id="5243" xr3:uid="{9AFAFD69-2E58-3C46-9200-6741AEBA2B2B}" name="Column5243" dataDxfId="11141"/>
    <tableColumn id="5244" xr3:uid="{0149FDE9-AD7D-CC46-8099-8EE45E036555}" name="Column5244" dataDxfId="11140"/>
    <tableColumn id="5245" xr3:uid="{32AA00E7-4722-5D4C-B7D1-A32F0D3EF0CA}" name="Column5245" dataDxfId="11139"/>
    <tableColumn id="5246" xr3:uid="{1FE8D985-098C-B746-9229-AE7F6421F59D}" name="Column5246" dataDxfId="11138"/>
    <tableColumn id="5247" xr3:uid="{E02A7FAA-D41E-074A-A0B7-D5D351690101}" name="Column5247" dataDxfId="11137"/>
    <tableColumn id="5248" xr3:uid="{28D7C989-CB96-2943-979B-CC33C8E60B71}" name="Column5248" dataDxfId="11136"/>
    <tableColumn id="5249" xr3:uid="{6DB35247-9A0F-4A40-824D-19321DBAA9F0}" name="Column5249" dataDxfId="11135"/>
    <tableColumn id="5250" xr3:uid="{3E1B6C3E-E072-094C-B1E1-4FAA715FA94D}" name="Column5250" dataDxfId="11134"/>
    <tableColumn id="5251" xr3:uid="{8B376D4B-BE72-C84B-98B4-E4DC8AC57575}" name="Column5251" dataDxfId="11133"/>
    <tableColumn id="5252" xr3:uid="{AE0BB581-5252-044A-B9A3-51D1C84934A2}" name="Column5252" dataDxfId="11132"/>
    <tableColumn id="5253" xr3:uid="{B9676358-77BC-AF4C-9E54-F38C5699412E}" name="Column5253" dataDxfId="11131"/>
    <tableColumn id="5254" xr3:uid="{20B63979-1FD8-F54F-9FB5-405E9FD41D1D}" name="Column5254" dataDxfId="11130"/>
    <tableColumn id="5255" xr3:uid="{4F86840F-BAA6-9C45-BC78-BB4B548B9784}" name="Column5255" dataDxfId="11129"/>
    <tableColumn id="5256" xr3:uid="{D002F80D-5811-494A-AA05-A8E8642B9F43}" name="Column5256" dataDxfId="11128"/>
    <tableColumn id="5257" xr3:uid="{6B843791-6EC6-A645-99D7-B30495657346}" name="Column5257" dataDxfId="11127"/>
    <tableColumn id="5258" xr3:uid="{78A45697-1034-594E-9530-50D867EB5E76}" name="Column5258" dataDxfId="11126"/>
    <tableColumn id="5259" xr3:uid="{2F1AD5E1-82E2-0642-960C-CED4E0166D49}" name="Column5259" dataDxfId="11125"/>
    <tableColumn id="5260" xr3:uid="{93FB4507-8B3D-C246-B75C-58726A6CC9CF}" name="Column5260" dataDxfId="11124"/>
    <tableColumn id="5261" xr3:uid="{D9725BF3-1AE7-8E41-9D9E-71D034697380}" name="Column5261" dataDxfId="11123"/>
    <tableColumn id="5262" xr3:uid="{41B3F08F-C42B-A04A-8815-9E05C2189A23}" name="Column5262" dataDxfId="11122"/>
    <tableColumn id="5263" xr3:uid="{31D7EEBC-76C3-E548-8D1E-3EE690514A2A}" name="Column5263" dataDxfId="11121"/>
    <tableColumn id="5264" xr3:uid="{97CC01D1-9B69-4C40-AB1D-472E4F02847B}" name="Column5264" dataDxfId="11120"/>
    <tableColumn id="5265" xr3:uid="{3C95D318-53D5-B54A-89B9-277D1E03FE5E}" name="Column5265" dataDxfId="11119"/>
    <tableColumn id="5266" xr3:uid="{2AECCB86-18BD-3B4F-9891-6FEA613757AD}" name="Column5266" dataDxfId="11118"/>
    <tableColumn id="5267" xr3:uid="{4F6979F6-8397-2E4C-87B6-27EF4FF9BE02}" name="Column5267" dataDxfId="11117"/>
    <tableColumn id="5268" xr3:uid="{B6677BE1-112F-4842-94A9-466FEFA3B608}" name="Column5268" dataDxfId="11116"/>
    <tableColumn id="5269" xr3:uid="{043E6740-A4E4-9B4B-812C-09778EC3AF34}" name="Column5269" dataDxfId="11115"/>
    <tableColumn id="5270" xr3:uid="{8D6A078C-1039-6742-8F43-5A80F53E0555}" name="Column5270" dataDxfId="11114"/>
    <tableColumn id="5271" xr3:uid="{48619657-2B7D-F241-A93E-F2399D6EBED7}" name="Column5271" dataDxfId="11113"/>
    <tableColumn id="5272" xr3:uid="{6B137F04-10CF-574F-8121-DD48D0BA3C70}" name="Column5272" dataDxfId="11112"/>
    <tableColumn id="5273" xr3:uid="{3E57242D-D8D9-FA45-91EE-9BFA0A226983}" name="Column5273" dataDxfId="11111"/>
    <tableColumn id="5274" xr3:uid="{8A55F48C-3BEA-C645-85F5-FFA23FDB78B6}" name="Column5274" dataDxfId="11110"/>
    <tableColumn id="5275" xr3:uid="{4A16054E-992E-B043-9FFC-B0A085FE3821}" name="Column5275" dataDxfId="11109"/>
    <tableColumn id="5276" xr3:uid="{AFA9C17B-E1AD-CB45-B2BE-5BE254EBB334}" name="Column5276" dataDxfId="11108"/>
    <tableColumn id="5277" xr3:uid="{FCFB3B13-4E29-F94B-B7B3-CA097F8BEFD8}" name="Column5277" dataDxfId="11107"/>
    <tableColumn id="5278" xr3:uid="{96C43BC6-6247-9445-84F1-F326B0DB34F7}" name="Column5278" dataDxfId="11106"/>
    <tableColumn id="5279" xr3:uid="{09C4EC99-88F3-0A4B-8DF9-ED28499AF510}" name="Column5279" dataDxfId="11105"/>
    <tableColumn id="5280" xr3:uid="{F1F8F919-AA8A-B74F-948F-22D39A6076BD}" name="Column5280" dataDxfId="11104"/>
    <tableColumn id="5281" xr3:uid="{457AB467-5A4D-4944-903D-A0363BF840E0}" name="Column5281" dataDxfId="11103"/>
    <tableColumn id="5282" xr3:uid="{1FDF68C4-D769-244D-B49C-82443F463D5C}" name="Column5282" dataDxfId="11102"/>
    <tableColumn id="5283" xr3:uid="{B0A81443-F5F5-6D43-9648-6F9463CA0BB9}" name="Column5283" dataDxfId="11101"/>
    <tableColumn id="5284" xr3:uid="{165702E5-DC5B-A74F-A7DD-996235FCAD9F}" name="Column5284" dataDxfId="11100"/>
    <tableColumn id="5285" xr3:uid="{3B151311-F426-6C43-8419-E4B4CCBAA17D}" name="Column5285" dataDxfId="11099"/>
    <tableColumn id="5286" xr3:uid="{92AE087C-11F5-BD4C-BD1F-3E37E7772FB6}" name="Column5286" dataDxfId="11098"/>
    <tableColumn id="5287" xr3:uid="{F9FE94AA-5EF7-9842-817C-F6A7FAD0639D}" name="Column5287" dataDxfId="11097"/>
    <tableColumn id="5288" xr3:uid="{E3A8D290-857F-B24B-9771-D47FAE05E55C}" name="Column5288" dataDxfId="11096"/>
    <tableColumn id="5289" xr3:uid="{C85A7EBF-65EB-7641-A88F-15FF8E5D835B}" name="Column5289" dataDxfId="11095"/>
    <tableColumn id="5290" xr3:uid="{ABD0E5FC-EC00-074E-930B-C9F8962B3F6F}" name="Column5290" dataDxfId="11094"/>
    <tableColumn id="5291" xr3:uid="{74CE5294-040D-3945-B35D-2D21AE943F5B}" name="Column5291" dataDxfId="11093"/>
    <tableColumn id="5292" xr3:uid="{24FA6C98-D75E-D346-BE5F-ACF6D0C086F5}" name="Column5292" dataDxfId="11092"/>
    <tableColumn id="5293" xr3:uid="{51C6B892-F7A1-B849-B2C8-5BE5D0EEE5C8}" name="Column5293" dataDxfId="11091"/>
    <tableColumn id="5294" xr3:uid="{AD9F9F70-5C15-2E45-BA9E-CFA7E3AE3935}" name="Column5294" dataDxfId="11090"/>
    <tableColumn id="5295" xr3:uid="{E867D443-754F-804A-973A-57FA7A401C85}" name="Column5295" dataDxfId="11089"/>
    <tableColumn id="5296" xr3:uid="{61A1949A-B918-8843-A837-11BC423BB245}" name="Column5296" dataDxfId="11088"/>
    <tableColumn id="5297" xr3:uid="{FC9DB4E0-7ACB-1349-8532-FED51AF6FBF3}" name="Column5297" dataDxfId="11087"/>
    <tableColumn id="5298" xr3:uid="{62BF6C08-FACE-2B40-8E8D-276BCE432862}" name="Column5298" dataDxfId="11086"/>
    <tableColumn id="5299" xr3:uid="{73746FE9-DD70-E349-83AA-88FBF62C66B7}" name="Column5299" dataDxfId="11085"/>
    <tableColumn id="5300" xr3:uid="{A6ADC461-9C33-C749-A75A-4CEDA0CFA923}" name="Column5300" dataDxfId="11084"/>
    <tableColumn id="5301" xr3:uid="{6FB9E82C-B16C-EC42-84C0-3B0FB6DB043A}" name="Column5301" dataDxfId="11083"/>
    <tableColumn id="5302" xr3:uid="{5E723719-3C25-DA43-81B5-D611787700D2}" name="Column5302" dataDxfId="11082"/>
    <tableColumn id="5303" xr3:uid="{51A11324-D8AD-8D46-9937-F242D83A54C6}" name="Column5303" dataDxfId="11081"/>
    <tableColumn id="5304" xr3:uid="{CF71AF2B-92C1-6C4F-B8ED-A0A50724F5E2}" name="Column5304" dataDxfId="11080"/>
    <tableColumn id="5305" xr3:uid="{888E42C8-2801-F142-B7FB-686EBA171F71}" name="Column5305" dataDxfId="11079"/>
    <tableColumn id="5306" xr3:uid="{84D5EDE4-58BB-9948-983B-3609E2253D2C}" name="Column5306" dataDxfId="11078"/>
    <tableColumn id="5307" xr3:uid="{1A4C6568-10A8-8D4F-94BF-CE4F9B7FA5D0}" name="Column5307" dataDxfId="11077"/>
    <tableColumn id="5308" xr3:uid="{B0A668CC-6504-EB42-81A0-CD6368AE2448}" name="Column5308" dataDxfId="11076"/>
    <tableColumn id="5309" xr3:uid="{C7FC85A8-7198-0E49-8921-683F92B4D82E}" name="Column5309" dataDxfId="11075"/>
    <tableColumn id="5310" xr3:uid="{397EB7FB-FC8C-6F46-9DE8-D04E7C3BBC25}" name="Column5310" dataDxfId="11074"/>
    <tableColumn id="5311" xr3:uid="{4C3119B1-5B66-6F45-9019-D06DF73F848D}" name="Column5311" dataDxfId="11073"/>
    <tableColumn id="5312" xr3:uid="{8F5FA31A-4AB0-2D44-88BF-40A29B2DFB09}" name="Column5312" dataDxfId="11072"/>
    <tableColumn id="5313" xr3:uid="{88E40561-7647-C74D-9DBB-FD65BFB0EDD6}" name="Column5313" dataDxfId="11071"/>
    <tableColumn id="5314" xr3:uid="{EF0EFC89-ABA8-4B45-9653-AC916ECC1925}" name="Column5314" dataDxfId="11070"/>
    <tableColumn id="5315" xr3:uid="{FF7C557D-D88C-AB43-909C-C4BCAAA32885}" name="Column5315" dataDxfId="11069"/>
    <tableColumn id="5316" xr3:uid="{EA08C897-0379-F144-87D2-0EDC425264C1}" name="Column5316" dataDxfId="11068"/>
    <tableColumn id="5317" xr3:uid="{408C9AD8-8D18-CB46-A7C0-01453E2C3446}" name="Column5317" dataDxfId="11067"/>
    <tableColumn id="5318" xr3:uid="{60BCCA39-3E41-8947-9A4C-763BA0D6EC9B}" name="Column5318" dataDxfId="11066"/>
    <tableColumn id="5319" xr3:uid="{510F22BB-4150-8E4A-BF8F-1DB63041653F}" name="Column5319" dataDxfId="11065"/>
    <tableColumn id="5320" xr3:uid="{0C24D8A2-7D92-4A4D-9EDC-3E7D33908C27}" name="Column5320" dataDxfId="11064"/>
    <tableColumn id="5321" xr3:uid="{87C49FD1-D3C1-7A4E-BAEA-C745257CAF12}" name="Column5321" dataDxfId="11063"/>
    <tableColumn id="5322" xr3:uid="{0F6D5BB7-F78D-2B44-914B-B78F045527D7}" name="Column5322" dataDxfId="11062"/>
    <tableColumn id="5323" xr3:uid="{9FBB90E8-5F37-5E4E-843E-F594A2E3ACE2}" name="Column5323" dataDxfId="11061"/>
    <tableColumn id="5324" xr3:uid="{8FA190AF-C6D0-9F47-B0AD-2EB2D1CEFEF9}" name="Column5324" dataDxfId="11060"/>
    <tableColumn id="5325" xr3:uid="{585EB16F-DDF2-AC43-9CD9-71FA88CB873A}" name="Column5325" dataDxfId="11059"/>
    <tableColumn id="5326" xr3:uid="{BFE977DC-E704-3742-999A-0B2DCCB49936}" name="Column5326" dataDxfId="11058"/>
    <tableColumn id="5327" xr3:uid="{91824EAB-0F29-8F4D-8BAF-D9F36C395836}" name="Column5327" dataDxfId="11057"/>
    <tableColumn id="5328" xr3:uid="{D528E4CC-1548-D141-B27B-D221020CCC30}" name="Column5328" dataDxfId="11056"/>
    <tableColumn id="5329" xr3:uid="{4A94C2FB-A6EB-1A4D-A884-18A6C8D6F71D}" name="Column5329" dataDxfId="11055"/>
    <tableColumn id="5330" xr3:uid="{D656EA5D-AC32-B343-8633-BB00548D868B}" name="Column5330" dataDxfId="11054"/>
    <tableColumn id="5331" xr3:uid="{E4C48997-90D5-144C-9A78-187937542DE9}" name="Column5331" dataDxfId="11053"/>
    <tableColumn id="5332" xr3:uid="{5F673608-1994-9F42-83AF-D21C3D108A24}" name="Column5332" dataDxfId="11052"/>
    <tableColumn id="5333" xr3:uid="{B2A5BF59-DB67-954D-AD24-C18C98CB94CA}" name="Column5333" dataDxfId="11051"/>
    <tableColumn id="5334" xr3:uid="{7CB05B52-29E7-B040-A753-1948C75349A6}" name="Column5334" dataDxfId="11050"/>
    <tableColumn id="5335" xr3:uid="{B1336BE2-2EBB-5746-ADAE-8E10E559F564}" name="Column5335" dataDxfId="11049"/>
    <tableColumn id="5336" xr3:uid="{5A29ED95-B034-E54B-94EB-8AEC8EF19F3D}" name="Column5336" dataDxfId="11048"/>
    <tableColumn id="5337" xr3:uid="{80E2AF5D-2A46-6145-874E-B668ADD70AFC}" name="Column5337" dataDxfId="11047"/>
    <tableColumn id="5338" xr3:uid="{9164DA96-BF0A-3647-AB14-7545BFC95BFE}" name="Column5338" dataDxfId="11046"/>
    <tableColumn id="5339" xr3:uid="{AD974821-C128-5848-B587-2CFAFB70428D}" name="Column5339" dataDxfId="11045"/>
    <tableColumn id="5340" xr3:uid="{5B858684-6DD3-2F49-A908-711C7296640C}" name="Column5340" dataDxfId="11044"/>
    <tableColumn id="5341" xr3:uid="{9658AD39-0D28-0B4D-91A5-54219ADA4DBD}" name="Column5341" dataDxfId="11043"/>
    <tableColumn id="5342" xr3:uid="{CCF383D1-E8F8-FA4D-B75D-026C6EAAE13F}" name="Column5342" dataDxfId="11042"/>
    <tableColumn id="5343" xr3:uid="{71C49268-4155-EF43-A04C-7BEA64128B15}" name="Column5343" dataDxfId="11041"/>
    <tableColumn id="5344" xr3:uid="{3CA9F538-28AD-424D-BAC2-FD4D00AC4112}" name="Column5344" dataDxfId="11040"/>
    <tableColumn id="5345" xr3:uid="{56E69097-1C90-664E-871D-06EB0D21B4BC}" name="Column5345" dataDxfId="11039"/>
    <tableColumn id="5346" xr3:uid="{420AC6B9-434E-5A48-AAD2-D69B4A9C6939}" name="Column5346" dataDxfId="11038"/>
    <tableColumn id="5347" xr3:uid="{03AF6CF3-AB22-2041-935B-D095EE19BB36}" name="Column5347" dataDxfId="11037"/>
    <tableColumn id="5348" xr3:uid="{342BB5E1-457E-C74B-B022-09D5548EFFBB}" name="Column5348" dataDxfId="11036"/>
    <tableColumn id="5349" xr3:uid="{617BA370-434E-6840-AEC9-13396BAB6C39}" name="Column5349" dataDxfId="11035"/>
    <tableColumn id="5350" xr3:uid="{220A16DE-49E8-5C46-8168-6DCAF7BFBEAA}" name="Column5350" dataDxfId="11034"/>
    <tableColumn id="5351" xr3:uid="{A908256D-E5BF-B445-B65A-E1746ECB22E9}" name="Column5351" dataDxfId="11033"/>
    <tableColumn id="5352" xr3:uid="{AEBBD4A6-59D7-764B-88E6-188F7A44C11A}" name="Column5352" dataDxfId="11032"/>
    <tableColumn id="5353" xr3:uid="{1122A7D8-8F8D-8643-8112-37C2AB08696F}" name="Column5353" dataDxfId="11031"/>
    <tableColumn id="5354" xr3:uid="{C8464D87-DC28-4A40-BCAE-B5500AC9B571}" name="Column5354" dataDxfId="11030"/>
    <tableColumn id="5355" xr3:uid="{5E7BF046-3B75-034E-B3CC-C309675827E0}" name="Column5355" dataDxfId="11029"/>
    <tableColumn id="5356" xr3:uid="{4B66A5BC-8CC1-6D44-815B-16BF820CC192}" name="Column5356" dataDxfId="11028"/>
    <tableColumn id="5357" xr3:uid="{4C49C730-7415-ED41-9908-8382D6E2FEB5}" name="Column5357" dataDxfId="11027"/>
    <tableColumn id="5358" xr3:uid="{81CFAFB0-BFB6-A441-8444-FC15816ECB5C}" name="Column5358" dataDxfId="11026"/>
    <tableColumn id="5359" xr3:uid="{C616773A-F37C-7640-9977-352E263C9520}" name="Column5359" dataDxfId="11025"/>
    <tableColumn id="5360" xr3:uid="{CECA913F-F24A-C34D-A6B8-3A6E87D9EB41}" name="Column5360" dataDxfId="11024"/>
    <tableColumn id="5361" xr3:uid="{CB27AC20-766D-8D40-A965-5BAC77036E4E}" name="Column5361" dataDxfId="11023"/>
    <tableColumn id="5362" xr3:uid="{90B687F9-2FBD-7E4A-8146-FED287727AB5}" name="Column5362" dataDxfId="11022"/>
    <tableColumn id="5363" xr3:uid="{3169C7A7-30BB-164D-BD7B-02D06954464C}" name="Column5363" dataDxfId="11021"/>
    <tableColumn id="5364" xr3:uid="{0426E581-699C-B442-BE89-B709266D6039}" name="Column5364" dataDxfId="11020"/>
    <tableColumn id="5365" xr3:uid="{D9F62A97-5C8F-7945-BFBC-38EDEB2C0F50}" name="Column5365" dataDxfId="11019"/>
    <tableColumn id="5366" xr3:uid="{21A086E2-AD47-E641-9168-71B691AA43C5}" name="Column5366" dataDxfId="11018"/>
    <tableColumn id="5367" xr3:uid="{3CC80FF9-D61F-F143-8FE9-F5F279C2D9BF}" name="Column5367" dataDxfId="11017"/>
    <tableColumn id="5368" xr3:uid="{E254D834-8ABC-BA45-8BC9-C09C5FA9DF9C}" name="Column5368" dataDxfId="11016"/>
    <tableColumn id="5369" xr3:uid="{8C958A1B-210C-7A40-A1CB-79AA5C446385}" name="Column5369" dataDxfId="11015"/>
    <tableColumn id="5370" xr3:uid="{4BFB46B2-FD2C-854F-9D38-7F37BB7A6DA9}" name="Column5370" dataDxfId="11014"/>
    <tableColumn id="5371" xr3:uid="{2A384374-1C7C-BC4E-B2CC-0AF518597D34}" name="Column5371" dataDxfId="11013"/>
    <tableColumn id="5372" xr3:uid="{856908F2-F965-CB4E-9A73-C7237EEC2977}" name="Column5372" dataDxfId="11012"/>
    <tableColumn id="5373" xr3:uid="{379F7681-CAA0-D14B-B394-B65B27B9CB53}" name="Column5373" dataDxfId="11011"/>
    <tableColumn id="5374" xr3:uid="{7DFEFC80-12FF-8F45-AE92-297629397B85}" name="Column5374" dataDxfId="11010"/>
    <tableColumn id="5375" xr3:uid="{70305B55-CF86-6843-BC97-9E3106E4388F}" name="Column5375" dataDxfId="11009"/>
    <tableColumn id="5376" xr3:uid="{BCFE4C33-3ABD-F240-B280-3DFEF8EC35E5}" name="Column5376" dataDxfId="11008"/>
    <tableColumn id="5377" xr3:uid="{26D345D2-A095-6E4A-8295-D1E275253AD7}" name="Column5377" dataDxfId="11007"/>
    <tableColumn id="5378" xr3:uid="{CFA61578-A90E-D346-A167-51D84FF7E851}" name="Column5378" dataDxfId="11006"/>
    <tableColumn id="5379" xr3:uid="{1965A4D0-F2FA-8544-BF41-4DB065A22612}" name="Column5379" dataDxfId="11005"/>
    <tableColumn id="5380" xr3:uid="{FB9381ED-508C-3D41-A7E0-2DE16960CE17}" name="Column5380" dataDxfId="11004"/>
    <tableColumn id="5381" xr3:uid="{7A894F8A-C70B-904A-A298-C82AC6505B09}" name="Column5381" dataDxfId="11003"/>
    <tableColumn id="5382" xr3:uid="{002D5F19-BD5D-274F-B6E3-264304378DE5}" name="Column5382" dataDxfId="11002"/>
    <tableColumn id="5383" xr3:uid="{5604E2E2-25AE-D648-81FB-19B3490AD1E2}" name="Column5383" dataDxfId="11001"/>
    <tableColumn id="5384" xr3:uid="{DB7667CB-B8EA-D046-BB1E-5A9FC3F82D46}" name="Column5384" dataDxfId="11000"/>
    <tableColumn id="5385" xr3:uid="{A05C7EDE-C054-C645-889F-E572FC7BA687}" name="Column5385" dataDxfId="10999"/>
    <tableColumn id="5386" xr3:uid="{B19AFF4F-0708-7749-8911-8A4B4EA24EE7}" name="Column5386" dataDxfId="10998"/>
    <tableColumn id="5387" xr3:uid="{851824E6-0B82-D34A-81DE-F074F4625F51}" name="Column5387" dataDxfId="10997"/>
    <tableColumn id="5388" xr3:uid="{FDD2D5AF-BBDC-3644-8458-42832F31C447}" name="Column5388" dataDxfId="10996"/>
    <tableColumn id="5389" xr3:uid="{9F0AE6C7-C76E-4C49-975C-7B83AA5F0032}" name="Column5389" dataDxfId="10995"/>
    <tableColumn id="5390" xr3:uid="{7D9810ED-13E4-864E-9A9E-8ECAD80938A9}" name="Column5390" dataDxfId="10994"/>
    <tableColumn id="5391" xr3:uid="{B619D9DA-B2FA-5D44-B513-787F7BFCBC2F}" name="Column5391" dataDxfId="10993"/>
    <tableColumn id="5392" xr3:uid="{8EA0889C-1663-C147-8C38-CAD791DB5A41}" name="Column5392" dataDxfId="10992"/>
    <tableColumn id="5393" xr3:uid="{2D48A821-EB0B-5C46-A7AB-73C312FEA7FF}" name="Column5393" dataDxfId="10991"/>
    <tableColumn id="5394" xr3:uid="{55B955F5-C5D5-7748-9EC2-E7E7B976A9A7}" name="Column5394" dataDxfId="10990"/>
    <tableColumn id="5395" xr3:uid="{3872494E-9EDC-6548-BCF0-CFC3E79CC449}" name="Column5395" dataDxfId="10989"/>
    <tableColumn id="5396" xr3:uid="{636CEE86-4F52-8343-AB62-BE59D085FE00}" name="Column5396" dataDxfId="10988"/>
    <tableColumn id="5397" xr3:uid="{B873A02A-7304-7849-9CE5-79B27D67B555}" name="Column5397" dataDxfId="10987"/>
    <tableColumn id="5398" xr3:uid="{CC05A8EE-CB9A-9F47-A7FA-4849E16D8C28}" name="Column5398" dataDxfId="10986"/>
    <tableColumn id="5399" xr3:uid="{99D2556A-AD34-1041-949F-248D81B280D7}" name="Column5399" dataDxfId="10985"/>
    <tableColumn id="5400" xr3:uid="{EC645817-EE61-F545-AD72-3FBDC129B10D}" name="Column5400" dataDxfId="10984"/>
    <tableColumn id="5401" xr3:uid="{68DD4116-2144-FE43-B6C5-AFC476F6FEB5}" name="Column5401" dataDxfId="10983"/>
    <tableColumn id="5402" xr3:uid="{3A8F37E4-B6B7-024F-9046-DCFA1878253E}" name="Column5402" dataDxfId="10982"/>
    <tableColumn id="5403" xr3:uid="{FA2CE986-5941-4349-AD66-A6C00BB8E359}" name="Column5403" dataDxfId="10981"/>
    <tableColumn id="5404" xr3:uid="{E1D89DCE-DF20-5A49-983C-086AC0BDF5BB}" name="Column5404" dataDxfId="10980"/>
    <tableColumn id="5405" xr3:uid="{60D2AB74-02C5-124C-86EB-46245AA40A1D}" name="Column5405" dataDxfId="10979"/>
    <tableColumn id="5406" xr3:uid="{3331A4F9-EE41-D746-B1D2-37CECA1B6CD5}" name="Column5406" dataDxfId="10978"/>
    <tableColumn id="5407" xr3:uid="{14C3021F-8176-304F-B1B0-EDD4847DC689}" name="Column5407" dataDxfId="10977"/>
    <tableColumn id="5408" xr3:uid="{5A90442D-BA78-8441-901B-4FCCF2F13CCA}" name="Column5408" dataDxfId="10976"/>
    <tableColumn id="5409" xr3:uid="{EDD180C0-1CE6-7840-BCA6-594F2DF0C4A5}" name="Column5409" dataDxfId="10975"/>
    <tableColumn id="5410" xr3:uid="{CE43E736-9A85-A848-93B3-FE2794BFE51B}" name="Column5410" dataDxfId="10974"/>
    <tableColumn id="5411" xr3:uid="{57EA86C0-FFC4-D44D-84DE-5FF7D4F7DAF5}" name="Column5411" dataDxfId="10973"/>
    <tableColumn id="5412" xr3:uid="{F11D2D13-285C-1B46-B5C2-E45E3D20CE48}" name="Column5412" dataDxfId="10972"/>
    <tableColumn id="5413" xr3:uid="{3A179F71-DAC8-CF49-9786-BF140C24CC3C}" name="Column5413" dataDxfId="10971"/>
    <tableColumn id="5414" xr3:uid="{26C8B759-4790-A74D-A69D-00D3ED51A698}" name="Column5414" dataDxfId="10970"/>
    <tableColumn id="5415" xr3:uid="{A350DC70-9E29-CB46-BA0B-A84D9F6757C9}" name="Column5415" dataDxfId="10969"/>
    <tableColumn id="5416" xr3:uid="{BA96C0ED-4927-8348-ADB8-E8D542B687ED}" name="Column5416" dataDxfId="10968"/>
    <tableColumn id="5417" xr3:uid="{7460532E-22E3-1C42-B405-B1EB71A4232E}" name="Column5417" dataDxfId="10967"/>
    <tableColumn id="5418" xr3:uid="{5A55F240-0B58-2244-A2A7-910184A8FE52}" name="Column5418" dataDxfId="10966"/>
    <tableColumn id="5419" xr3:uid="{049E38D1-CEFC-A24F-BC26-8545D19D7828}" name="Column5419" dataDxfId="10965"/>
    <tableColumn id="5420" xr3:uid="{25D984D7-C729-D649-9700-59C8DADDE357}" name="Column5420" dataDxfId="10964"/>
    <tableColumn id="5421" xr3:uid="{FA704138-86F1-E040-BA7F-9293994B8A86}" name="Column5421" dataDxfId="10963"/>
    <tableColumn id="5422" xr3:uid="{B0DC4D09-7712-084F-A554-E6205C68B8D5}" name="Column5422" dataDxfId="10962"/>
    <tableColumn id="5423" xr3:uid="{67A157AE-2F49-5C46-899D-AE6CE2C6E3D6}" name="Column5423" dataDxfId="10961"/>
    <tableColumn id="5424" xr3:uid="{93DED13D-351A-6A46-ABDB-86DCACC9DE5B}" name="Column5424" dataDxfId="10960"/>
    <tableColumn id="5425" xr3:uid="{5286AFC3-801E-444D-9475-DD7A32211780}" name="Column5425" dataDxfId="10959"/>
    <tableColumn id="5426" xr3:uid="{35CEE0A2-F906-924C-9B7F-AD8F10A75AE3}" name="Column5426" dataDxfId="10958"/>
    <tableColumn id="5427" xr3:uid="{95E5F484-A76B-7D40-BFE4-3107FCA36F43}" name="Column5427" dataDxfId="10957"/>
    <tableColumn id="5428" xr3:uid="{BCD908E7-ABF1-7C42-B3BB-15412E54E541}" name="Column5428" dataDxfId="10956"/>
    <tableColumn id="5429" xr3:uid="{D035278A-B73F-BE48-A06A-0E3F35A6CDD5}" name="Column5429" dataDxfId="10955"/>
    <tableColumn id="5430" xr3:uid="{899FC257-D3A0-A140-91A0-279B113122EE}" name="Column5430" dataDxfId="10954"/>
    <tableColumn id="5431" xr3:uid="{ADD54F7E-EEE0-6B4E-A4F8-2CFAAEBD1C0F}" name="Column5431" dataDxfId="10953"/>
    <tableColumn id="5432" xr3:uid="{1D890741-8BFD-0742-BF96-68EA98CF085C}" name="Column5432" dataDxfId="10952"/>
    <tableColumn id="5433" xr3:uid="{773143D5-50FA-E14D-9809-2FD967BB0B39}" name="Column5433" dataDxfId="10951"/>
    <tableColumn id="5434" xr3:uid="{FF8C1E55-3AB3-B344-BFA3-CE19DA42395E}" name="Column5434" dataDxfId="10950"/>
    <tableColumn id="5435" xr3:uid="{647D229C-36F1-5D4E-9E2A-193F0DC38AD0}" name="Column5435" dataDxfId="10949"/>
    <tableColumn id="5436" xr3:uid="{44072781-D67D-7E49-AA6B-5F856D51EC29}" name="Column5436" dataDxfId="10948"/>
    <tableColumn id="5437" xr3:uid="{9C01D36B-65E4-7B48-B77D-7802E03ADC86}" name="Column5437" dataDxfId="10947"/>
    <tableColumn id="5438" xr3:uid="{0B9CC149-E52F-DE44-8F79-5DA90B7252C7}" name="Column5438" dataDxfId="10946"/>
    <tableColumn id="5439" xr3:uid="{DB6159FA-E4D4-4246-BC32-508A6F21F464}" name="Column5439" dataDxfId="10945"/>
    <tableColumn id="5440" xr3:uid="{9896E902-B7BC-034B-8AB8-47CA4BB4BE1D}" name="Column5440" dataDxfId="10944"/>
    <tableColumn id="5441" xr3:uid="{E8C36CBB-4735-8B41-BA6C-458E40B2B98A}" name="Column5441" dataDxfId="10943"/>
    <tableColumn id="5442" xr3:uid="{EF364C08-235D-9649-8F5D-05F5BB4E303F}" name="Column5442" dataDxfId="10942"/>
    <tableColumn id="5443" xr3:uid="{15E43D4F-1111-F448-BE8B-D1E65F02E969}" name="Column5443" dataDxfId="10941"/>
    <tableColumn id="5444" xr3:uid="{7557D7E0-C112-0140-8BB2-9E9215DD14DF}" name="Column5444" dataDxfId="10940"/>
    <tableColumn id="5445" xr3:uid="{A6BAC5DB-0611-7246-9C0C-E8D8258011F8}" name="Column5445" dataDxfId="10939"/>
    <tableColumn id="5446" xr3:uid="{8102773D-7317-6342-92E5-CC8F0C0E727F}" name="Column5446" dataDxfId="10938"/>
    <tableColumn id="5447" xr3:uid="{F52A0173-9A9D-C54A-8DDB-F1D11934895D}" name="Column5447" dataDxfId="10937"/>
    <tableColumn id="5448" xr3:uid="{A00039D2-F407-734D-88A9-86661587E3B6}" name="Column5448" dataDxfId="10936"/>
    <tableColumn id="5449" xr3:uid="{E845C249-A1AE-C54A-BCB6-9A4CE038D15C}" name="Column5449" dataDxfId="10935"/>
    <tableColumn id="5450" xr3:uid="{5F4DF0C4-6BFC-C241-B176-101B7A40F63A}" name="Column5450" dataDxfId="10934"/>
    <tableColumn id="5451" xr3:uid="{1771A47C-136B-C84D-881F-BDA4AA216A1E}" name="Column5451" dataDxfId="10933"/>
    <tableColumn id="5452" xr3:uid="{B3B9EF0A-6690-C140-917A-4EB1447A9EE5}" name="Column5452" dataDxfId="10932"/>
    <tableColumn id="5453" xr3:uid="{0E3EDAA5-97C8-864D-8793-0EC075D79B83}" name="Column5453" dataDxfId="10931"/>
    <tableColumn id="5454" xr3:uid="{EC0AFA34-CBAF-0742-8DD4-35C6DB96EBEE}" name="Column5454" dataDxfId="10930"/>
    <tableColumn id="5455" xr3:uid="{46987CC9-E280-AA46-BE07-8B7550D93256}" name="Column5455" dataDxfId="10929"/>
    <tableColumn id="5456" xr3:uid="{47BC99F7-E7FE-7A48-B271-ED569EA2B939}" name="Column5456" dataDxfId="10928"/>
    <tableColumn id="5457" xr3:uid="{A5AB9180-C283-AF47-BAEC-DF1A377E5FDB}" name="Column5457" dataDxfId="10927"/>
    <tableColumn id="5458" xr3:uid="{C61D3D46-0A5E-9A43-B81C-C3E00C8EF0CE}" name="Column5458" dataDxfId="10926"/>
    <tableColumn id="5459" xr3:uid="{F85944CB-F63B-CC4B-87F6-4CBFA7CACB30}" name="Column5459" dataDxfId="10925"/>
    <tableColumn id="5460" xr3:uid="{BF386EA9-8E02-2E4A-BC3C-A74BE36E7508}" name="Column5460" dataDxfId="10924"/>
    <tableColumn id="5461" xr3:uid="{787F4EB5-EFFE-AB4D-AD39-BEDF0B0E3E0E}" name="Column5461" dataDxfId="10923"/>
    <tableColumn id="5462" xr3:uid="{F5AA79D4-96AD-354D-95C5-F8ED022F3BFC}" name="Column5462" dataDxfId="10922"/>
    <tableColumn id="5463" xr3:uid="{B1E7B186-12BE-1D44-86E2-6FB0BCB21BC3}" name="Column5463" dataDxfId="10921"/>
    <tableColumn id="5464" xr3:uid="{4EEC6B78-C0E4-6540-92B1-273308C4CF14}" name="Column5464" dataDxfId="10920"/>
    <tableColumn id="5465" xr3:uid="{2686C9E6-ECED-1743-BF4E-82E19CE2E6DD}" name="Column5465" dataDxfId="10919"/>
    <tableColumn id="5466" xr3:uid="{4A1F0684-40AC-9B42-A986-CCC2DA603D3C}" name="Column5466" dataDxfId="10918"/>
    <tableColumn id="5467" xr3:uid="{D812F61B-1004-3C44-9D2C-5EA396E024BF}" name="Column5467" dataDxfId="10917"/>
    <tableColumn id="5468" xr3:uid="{34ACC8A3-8447-2B48-B912-F23033A0E552}" name="Column5468" dataDxfId="10916"/>
    <tableColumn id="5469" xr3:uid="{77BCA610-4104-6E49-BBA9-6EC4B03F5C31}" name="Column5469" dataDxfId="10915"/>
    <tableColumn id="5470" xr3:uid="{FC426803-800F-394F-AE2E-4432B473002C}" name="Column5470" dataDxfId="10914"/>
    <tableColumn id="5471" xr3:uid="{8249F782-6CDC-8846-A3FD-C854EE2A9295}" name="Column5471" dataDxfId="10913"/>
    <tableColumn id="5472" xr3:uid="{A630C1AE-233F-A44E-90A2-8255BFB89CCE}" name="Column5472" dataDxfId="10912"/>
    <tableColumn id="5473" xr3:uid="{37A3BA35-409F-3E4F-9566-7168733F29CC}" name="Column5473" dataDxfId="10911"/>
    <tableColumn id="5474" xr3:uid="{0BDF3F99-CC69-A049-8C42-066BF1CE259A}" name="Column5474" dataDxfId="10910"/>
    <tableColumn id="5475" xr3:uid="{D546817E-34CA-A54C-BFD6-01690DE9049B}" name="Column5475" dataDxfId="10909"/>
    <tableColumn id="5476" xr3:uid="{6642121E-3BC9-224B-961D-DDA25CB34110}" name="Column5476" dataDxfId="10908"/>
    <tableColumn id="5477" xr3:uid="{EA8ADCF9-B814-4C41-B39C-1A4DB2935921}" name="Column5477" dataDxfId="10907"/>
    <tableColumn id="5478" xr3:uid="{B79180CB-71A0-BB43-988D-5653474CBA0D}" name="Column5478" dataDxfId="10906"/>
    <tableColumn id="5479" xr3:uid="{E02D5377-A57E-FC49-8387-CA78BFD0D1E9}" name="Column5479" dataDxfId="10905"/>
    <tableColumn id="5480" xr3:uid="{38C2028A-EE72-E544-B526-85564D4DB44D}" name="Column5480" dataDxfId="10904"/>
    <tableColumn id="5481" xr3:uid="{9A8D57DA-7EB5-3A46-9D14-410BB0B40D72}" name="Column5481" dataDxfId="10903"/>
    <tableColumn id="5482" xr3:uid="{8FDA23AC-D970-0A4A-901E-E12017DFB3C4}" name="Column5482" dataDxfId="10902"/>
    <tableColumn id="5483" xr3:uid="{67BBDEAE-643D-7E4A-A4FF-AD4212E76FCE}" name="Column5483" dataDxfId="10901"/>
    <tableColumn id="5484" xr3:uid="{26ADB342-0D15-774F-A470-8598E51AD9F2}" name="Column5484" dataDxfId="10900"/>
    <tableColumn id="5485" xr3:uid="{541EFFC9-376A-1344-AEAA-26DB6FFC059F}" name="Column5485" dataDxfId="10899"/>
    <tableColumn id="5486" xr3:uid="{65EF56EB-E5B0-1444-8223-697DD9162970}" name="Column5486" dataDxfId="10898"/>
    <tableColumn id="5487" xr3:uid="{23EB3327-51DA-1A4F-A939-59410F5C604F}" name="Column5487" dataDxfId="10897"/>
    <tableColumn id="5488" xr3:uid="{C59F1CFC-14CC-B84A-9847-E1F2AC3CDD8E}" name="Column5488" dataDxfId="10896"/>
    <tableColumn id="5489" xr3:uid="{42D55344-B64D-044E-B991-11C7073DBC29}" name="Column5489" dataDxfId="10895"/>
    <tableColumn id="5490" xr3:uid="{CBCFA617-1C5D-354A-99FA-843859ABB06D}" name="Column5490" dataDxfId="10894"/>
    <tableColumn id="5491" xr3:uid="{53841E04-7F01-164B-9893-539237D021B2}" name="Column5491" dataDxfId="10893"/>
    <tableColumn id="5492" xr3:uid="{DDDFB760-B467-D54D-9B04-661D051B91F4}" name="Column5492" dataDxfId="10892"/>
    <tableColumn id="5493" xr3:uid="{EDD8E7FF-38E0-6441-9571-D0AA7026C62D}" name="Column5493" dataDxfId="10891"/>
    <tableColumn id="5494" xr3:uid="{76B64F10-7019-F344-B903-47E0246062F1}" name="Column5494" dataDxfId="10890"/>
    <tableColumn id="5495" xr3:uid="{412A7BD8-BCBC-6D4B-9D2A-A82F34887B86}" name="Column5495" dataDxfId="10889"/>
    <tableColumn id="5496" xr3:uid="{2F6CDEE3-AD68-C14B-996A-EA188D3B97C1}" name="Column5496" dataDxfId="10888"/>
    <tableColumn id="5497" xr3:uid="{884F2769-BE4E-2A44-A64D-93BB1D673EFD}" name="Column5497" dataDxfId="10887"/>
    <tableColumn id="5498" xr3:uid="{87F72471-3A69-D149-85BB-E82A92737BFF}" name="Column5498" dataDxfId="10886"/>
    <tableColumn id="5499" xr3:uid="{E9DFA987-CFCD-AC43-AAA3-88034C20B352}" name="Column5499" dataDxfId="10885"/>
    <tableColumn id="5500" xr3:uid="{62907CF1-12B4-E94C-9D14-33985FFC34B0}" name="Column5500" dataDxfId="10884"/>
    <tableColumn id="5501" xr3:uid="{5F9155A1-67B0-1A48-9F48-0B04E2EDB411}" name="Column5501" dataDxfId="10883"/>
    <tableColumn id="5502" xr3:uid="{D8C776F8-98CC-B543-A0C3-167009955CB8}" name="Column5502" dataDxfId="10882"/>
    <tableColumn id="5503" xr3:uid="{EE38F05B-E461-FD47-833E-5BFE9F5370C9}" name="Column5503" dataDxfId="10881"/>
    <tableColumn id="5504" xr3:uid="{AC30FE19-BE9E-7147-9F1A-DDE8DDBD5F7A}" name="Column5504" dataDxfId="10880"/>
    <tableColumn id="5505" xr3:uid="{BC776361-4552-394F-B51C-4656E40DB0F5}" name="Column5505" dataDxfId="10879"/>
    <tableColumn id="5506" xr3:uid="{3CFE7C68-19DA-A842-ADB7-87FBBF36DD17}" name="Column5506" dataDxfId="10878"/>
    <tableColumn id="5507" xr3:uid="{3FA04A63-2C74-D748-AC01-D11ACE6BB883}" name="Column5507" dataDxfId="10877"/>
    <tableColumn id="5508" xr3:uid="{F82C37B7-68A0-E042-8CDB-4E59F11931E5}" name="Column5508" dataDxfId="10876"/>
    <tableColumn id="5509" xr3:uid="{468C796A-1575-E840-BAC0-620F0468B952}" name="Column5509" dataDxfId="10875"/>
    <tableColumn id="5510" xr3:uid="{E06D9163-DBA5-084D-B52C-70F672DC5158}" name="Column5510" dataDxfId="10874"/>
    <tableColumn id="5511" xr3:uid="{C368AB9A-805F-C84A-841B-40D18ACBCA18}" name="Column5511" dataDxfId="10873"/>
    <tableColumn id="5512" xr3:uid="{71DB2D64-6833-3647-8350-EB88CF8BCBF9}" name="Column5512" dataDxfId="10872"/>
    <tableColumn id="5513" xr3:uid="{C5C56237-EECE-D848-B004-2BEB3CE2A56E}" name="Column5513" dataDxfId="10871"/>
    <tableColumn id="5514" xr3:uid="{94039844-221B-BC47-A02E-982FD9788D8F}" name="Column5514" dataDxfId="10870"/>
    <tableColumn id="5515" xr3:uid="{B1CE055D-D6E9-B248-9580-0BF8678455A3}" name="Column5515" dataDxfId="10869"/>
    <tableColumn id="5516" xr3:uid="{21D2E1E3-31FB-2E4E-94E0-FE81CD2CA108}" name="Column5516" dataDxfId="10868"/>
    <tableColumn id="5517" xr3:uid="{317F542F-875B-244B-A739-C0DA586259B5}" name="Column5517" dataDxfId="10867"/>
    <tableColumn id="5518" xr3:uid="{8C1650C1-79A0-CF49-8CB5-C7BE1FE8054C}" name="Column5518" dataDxfId="10866"/>
    <tableColumn id="5519" xr3:uid="{35B63127-22ED-7E44-A365-6884688B5F24}" name="Column5519" dataDxfId="10865"/>
    <tableColumn id="5520" xr3:uid="{130EA26E-898F-D849-A232-932C7267585C}" name="Column5520" dataDxfId="10864"/>
    <tableColumn id="5521" xr3:uid="{45B3896C-79F0-5240-977E-073C45A41E4F}" name="Column5521" dataDxfId="10863"/>
    <tableColumn id="5522" xr3:uid="{A588EF47-4BE7-7D4A-8AE6-22E274182A64}" name="Column5522" dataDxfId="10862"/>
    <tableColumn id="5523" xr3:uid="{C2A19DBD-F4A5-D24D-ABC5-AA63DE0359AC}" name="Column5523" dataDxfId="10861"/>
    <tableColumn id="5524" xr3:uid="{2E60D386-63D8-AD4D-A7F0-7DE8CE0DBE18}" name="Column5524" dataDxfId="10860"/>
    <tableColumn id="5525" xr3:uid="{A20429C2-7930-354D-8D22-6554CD665000}" name="Column5525" dataDxfId="10859"/>
    <tableColumn id="5526" xr3:uid="{1EFA3BAC-3411-4A40-9C53-9EB8C107A2DA}" name="Column5526" dataDxfId="10858"/>
    <tableColumn id="5527" xr3:uid="{262ED128-8456-DC45-8994-9B5A1B1BAD86}" name="Column5527" dataDxfId="10857"/>
    <tableColumn id="5528" xr3:uid="{59990801-E297-1A46-94A6-43DDEC8465B3}" name="Column5528" dataDxfId="10856"/>
    <tableColumn id="5529" xr3:uid="{1665EFC7-EB07-8844-BF95-FD8476E2218A}" name="Column5529" dataDxfId="10855"/>
    <tableColumn id="5530" xr3:uid="{04BCE738-566A-8A4E-8A95-BA9BDA0BCB1C}" name="Column5530" dataDxfId="10854"/>
    <tableColumn id="5531" xr3:uid="{6387B355-212E-964E-AB51-1B785F2EF19A}" name="Column5531" dataDxfId="10853"/>
    <tableColumn id="5532" xr3:uid="{CF289BC2-301E-064A-9817-F05D11FC9073}" name="Column5532" dataDxfId="10852"/>
    <tableColumn id="5533" xr3:uid="{40DF98A4-30B1-4143-ABD0-5CC316A05C4C}" name="Column5533" dataDxfId="10851"/>
    <tableColumn id="5534" xr3:uid="{39B35B67-156F-C14D-9C27-37E6E9936C7F}" name="Column5534" dataDxfId="10850"/>
    <tableColumn id="5535" xr3:uid="{D074342A-72C4-1E40-B4A3-5D1A515FE6FE}" name="Column5535" dataDxfId="10849"/>
    <tableColumn id="5536" xr3:uid="{9F163DAC-3A73-644C-BE12-DF7DE6ACEA40}" name="Column5536" dataDxfId="10848"/>
    <tableColumn id="5537" xr3:uid="{1A1BDF2B-5C73-A14F-8A60-4E9359DFB761}" name="Column5537" dataDxfId="10847"/>
    <tableColumn id="5538" xr3:uid="{9B50CA06-CFA1-5246-8ACB-CCE21FEFF5E7}" name="Column5538" dataDxfId="10846"/>
    <tableColumn id="5539" xr3:uid="{1895D746-D8DF-ED47-BCA5-A5B09DCCA3C1}" name="Column5539" dataDxfId="10845"/>
    <tableColumn id="5540" xr3:uid="{D41DC938-B99F-3545-815C-75352FD0B4FE}" name="Column5540" dataDxfId="10844"/>
    <tableColumn id="5541" xr3:uid="{53A50F32-54D7-7344-A04B-6E74243BB0E0}" name="Column5541" dataDxfId="10843"/>
    <tableColumn id="5542" xr3:uid="{A4A6A4A5-6641-7C41-AEF6-7E90C9E67437}" name="Column5542" dataDxfId="10842"/>
    <tableColumn id="5543" xr3:uid="{AF06DF9F-CEC9-784B-B231-37524223D924}" name="Column5543" dataDxfId="10841"/>
    <tableColumn id="5544" xr3:uid="{84F97E99-BD2E-9F42-92C0-44329978A89E}" name="Column5544" dataDxfId="10840"/>
    <tableColumn id="5545" xr3:uid="{839D6B91-57A5-274D-8727-C3BE67DEACD6}" name="Column5545" dataDxfId="10839"/>
    <tableColumn id="5546" xr3:uid="{634A8D0F-1FC1-7245-A0D6-EB9DA3C889AD}" name="Column5546" dataDxfId="10838"/>
    <tableColumn id="5547" xr3:uid="{85992C0D-4A28-4C41-A95B-1C089D39F198}" name="Column5547" dataDxfId="10837"/>
    <tableColumn id="5548" xr3:uid="{6B5E9A1B-CD2E-2C46-9377-035CAA781D25}" name="Column5548" dataDxfId="10836"/>
    <tableColumn id="5549" xr3:uid="{DB0ED4EF-67FA-7D41-818D-DEF46CEFCB85}" name="Column5549" dataDxfId="10835"/>
    <tableColumn id="5550" xr3:uid="{37620883-682A-1842-8A9A-D915DB76EBD2}" name="Column5550" dataDxfId="10834"/>
    <tableColumn id="5551" xr3:uid="{F7BE0AC3-B6E4-774D-9737-905D7BA0499D}" name="Column5551" dataDxfId="10833"/>
    <tableColumn id="5552" xr3:uid="{F162BE4C-0C29-1D49-8EDC-6B26B883A070}" name="Column5552" dataDxfId="10832"/>
    <tableColumn id="5553" xr3:uid="{750FDFDF-4BF4-F548-88B1-DD04835C556D}" name="Column5553" dataDxfId="10831"/>
    <tableColumn id="5554" xr3:uid="{F8E0C0DF-0B90-C849-A6E0-331B463DEA3E}" name="Column5554" dataDxfId="10830"/>
    <tableColumn id="5555" xr3:uid="{59DE4A28-CC0A-F54E-9BC2-10128A86D607}" name="Column5555" dataDxfId="10829"/>
    <tableColumn id="5556" xr3:uid="{3C65CC24-B3DB-634A-8A9E-968B9BE1E4F1}" name="Column5556" dataDxfId="10828"/>
    <tableColumn id="5557" xr3:uid="{163CA851-3603-3E46-B6DA-F7B0B3E11EA9}" name="Column5557" dataDxfId="10827"/>
    <tableColumn id="5558" xr3:uid="{6CA117F7-4A08-1A40-8DF8-5BC2B442EFE5}" name="Column5558" dataDxfId="10826"/>
    <tableColumn id="5559" xr3:uid="{3E4F3AC2-5A20-4F40-8037-ADF5A989643D}" name="Column5559" dataDxfId="10825"/>
    <tableColumn id="5560" xr3:uid="{FD7AD883-02B7-D346-A5D4-4703F5772684}" name="Column5560" dataDxfId="10824"/>
    <tableColumn id="5561" xr3:uid="{1E6E4328-BF43-DD43-86EE-DBF0F769B833}" name="Column5561" dataDxfId="10823"/>
    <tableColumn id="5562" xr3:uid="{FF06F012-52C2-EC44-AF46-515E251BF637}" name="Column5562" dataDxfId="10822"/>
    <tableColumn id="5563" xr3:uid="{08C51E2D-C47F-CC4E-8E55-CBCFAB5B5ED7}" name="Column5563" dataDxfId="10821"/>
    <tableColumn id="5564" xr3:uid="{E8A6EED9-0015-3848-99F5-2F7E2CCE6A1B}" name="Column5564" dataDxfId="10820"/>
    <tableColumn id="5565" xr3:uid="{372099CE-71B0-084F-B43D-1576346AA683}" name="Column5565" dataDxfId="10819"/>
    <tableColumn id="5566" xr3:uid="{1C3C25EB-301B-F344-BDB0-D7B28ED3B990}" name="Column5566" dataDxfId="10818"/>
    <tableColumn id="5567" xr3:uid="{62B21038-5960-0142-8494-8E006A680B52}" name="Column5567" dataDxfId="10817"/>
    <tableColumn id="5568" xr3:uid="{44FE3193-9DD7-774D-BD58-7F4695D201E4}" name="Column5568" dataDxfId="10816"/>
    <tableColumn id="5569" xr3:uid="{A9360D56-892D-0F46-B769-57785FB23E35}" name="Column5569" dataDxfId="10815"/>
    <tableColumn id="5570" xr3:uid="{428B654C-046E-914C-BD27-EBE1B5D36C95}" name="Column5570" dataDxfId="10814"/>
    <tableColumn id="5571" xr3:uid="{5A0BDA5F-91DA-5E41-AF1B-36F870F4179A}" name="Column5571" dataDxfId="10813"/>
    <tableColumn id="5572" xr3:uid="{0A2BBAE1-4D08-8E44-B10B-26AA5669CBE3}" name="Column5572" dataDxfId="10812"/>
    <tableColumn id="5573" xr3:uid="{1ED9F46B-D17E-5F42-82A4-E2DD1B29C45E}" name="Column5573" dataDxfId="10811"/>
    <tableColumn id="5574" xr3:uid="{EC88BA87-0570-DA46-BAB5-BE365F8D6A0D}" name="Column5574" dataDxfId="10810"/>
    <tableColumn id="5575" xr3:uid="{F85BA6DE-0267-B64B-822F-7AE144E566F4}" name="Column5575" dataDxfId="10809"/>
    <tableColumn id="5576" xr3:uid="{6160FF91-C797-714B-A233-A92EB42181FC}" name="Column5576" dataDxfId="10808"/>
    <tableColumn id="5577" xr3:uid="{8A7BA8EC-689D-644D-AE89-EFC3F5542009}" name="Column5577" dataDxfId="10807"/>
    <tableColumn id="5578" xr3:uid="{BCAE1BC5-4859-7743-83D8-5C11B2F80953}" name="Column5578" dataDxfId="10806"/>
    <tableColumn id="5579" xr3:uid="{EC7D461B-8F66-DB42-BE3A-DD4BFB329F3A}" name="Column5579" dataDxfId="10805"/>
    <tableColumn id="5580" xr3:uid="{14F21849-57B5-9C4C-9AF8-45755FC1F80D}" name="Column5580" dataDxfId="10804"/>
    <tableColumn id="5581" xr3:uid="{ABD6A95B-0F42-CF40-A88D-CA872E9CE0C4}" name="Column5581" dataDxfId="10803"/>
    <tableColumn id="5582" xr3:uid="{52E436F8-7432-204E-A69B-4454D72E6BEB}" name="Column5582" dataDxfId="10802"/>
    <tableColumn id="5583" xr3:uid="{19582748-CCF5-3B43-B78F-55E291531055}" name="Column5583" dataDxfId="10801"/>
    <tableColumn id="5584" xr3:uid="{3AD3E7ED-EBC7-3946-AC04-0413CB0CA304}" name="Column5584" dataDxfId="10800"/>
    <tableColumn id="5585" xr3:uid="{2D1075E1-F839-0540-8574-3F739EE6F127}" name="Column5585" dataDxfId="10799"/>
    <tableColumn id="5586" xr3:uid="{75BF0CEF-19A2-E64A-8FB1-A55000D1904D}" name="Column5586" dataDxfId="10798"/>
    <tableColumn id="5587" xr3:uid="{BD8DB1B6-3A95-B54A-97B4-EB8D293EAA81}" name="Column5587" dataDxfId="10797"/>
    <tableColumn id="5588" xr3:uid="{E8B5F00E-16F7-AE4D-8AD9-CB8ABF0C5972}" name="Column5588" dataDxfId="10796"/>
    <tableColumn id="5589" xr3:uid="{C36200D5-B91F-4F4C-B067-FA87566CEE28}" name="Column5589" dataDxfId="10795"/>
    <tableColumn id="5590" xr3:uid="{D2EF0003-2AF0-8B4C-B781-A81C9B09213C}" name="Column5590" dataDxfId="10794"/>
    <tableColumn id="5591" xr3:uid="{8D42CDA2-8BCD-9541-8248-81989CC78598}" name="Column5591" dataDxfId="10793"/>
    <tableColumn id="5592" xr3:uid="{704E2E3C-48E8-064F-8566-8780D992045C}" name="Column5592" dataDxfId="10792"/>
    <tableColumn id="5593" xr3:uid="{6FCC14FB-322E-3941-93B3-0CC9D8F4E3CF}" name="Column5593" dataDxfId="10791"/>
    <tableColumn id="5594" xr3:uid="{2C159358-C7FA-1C43-9464-A719579B93FF}" name="Column5594" dataDxfId="10790"/>
    <tableColumn id="5595" xr3:uid="{03B5D614-9D9A-DB45-A7F5-845B3A22568F}" name="Column5595" dataDxfId="10789"/>
    <tableColumn id="5596" xr3:uid="{26EA9D69-3BCD-0242-A087-7B8CA7533130}" name="Column5596" dataDxfId="10788"/>
    <tableColumn id="5597" xr3:uid="{315A1822-B298-E14E-B4F9-5F7B4D9DF6B9}" name="Column5597" dataDxfId="10787"/>
    <tableColumn id="5598" xr3:uid="{7018E97E-FE8A-424F-842E-370BCA1AEF67}" name="Column5598" dataDxfId="10786"/>
    <tableColumn id="5599" xr3:uid="{9F2E89F6-1361-8547-B790-B51E4AACBE17}" name="Column5599" dataDxfId="10785"/>
    <tableColumn id="5600" xr3:uid="{E44F21A6-B2D1-2041-AE74-6FBD39AAB7EC}" name="Column5600" dataDxfId="10784"/>
    <tableColumn id="5601" xr3:uid="{9A7DA0C1-16C9-0A44-BA0B-3B267B5961D1}" name="Column5601" dataDxfId="10783"/>
    <tableColumn id="5602" xr3:uid="{D751FEFA-3FDA-D747-B0C2-F357BB8397B7}" name="Column5602" dataDxfId="10782"/>
    <tableColumn id="5603" xr3:uid="{EFD3B4B1-5102-E043-BBA2-5FF44DE3F3F4}" name="Column5603" dataDxfId="10781"/>
    <tableColumn id="5604" xr3:uid="{264B9BC8-3276-014F-953A-8BB95486B4C7}" name="Column5604" dataDxfId="10780"/>
    <tableColumn id="5605" xr3:uid="{47F7A48E-C303-0543-8727-97CADC95B3B2}" name="Column5605" dataDxfId="10779"/>
    <tableColumn id="5606" xr3:uid="{2D394B06-2210-D146-B6E0-2A95EFADF311}" name="Column5606" dataDxfId="10778"/>
    <tableColumn id="5607" xr3:uid="{E2F7BA78-6BD8-4A4C-B05A-9EB4C8D4F4A9}" name="Column5607" dataDxfId="10777"/>
    <tableColumn id="5608" xr3:uid="{390D1C35-0010-7C4E-9600-9E652DF5D15A}" name="Column5608" dataDxfId="10776"/>
    <tableColumn id="5609" xr3:uid="{A29A2956-E67F-BC42-9F65-0984F92694AE}" name="Column5609" dataDxfId="10775"/>
    <tableColumn id="5610" xr3:uid="{04475D30-9C9C-2F4B-A039-BEADCAF17DA0}" name="Column5610" dataDxfId="10774"/>
    <tableColumn id="5611" xr3:uid="{9C27CC6F-0243-744A-9718-7CBD96E7144B}" name="Column5611" dataDxfId="10773"/>
    <tableColumn id="5612" xr3:uid="{0D31AF57-7C32-D845-B08D-456478AADF6B}" name="Column5612" dataDxfId="10772"/>
    <tableColumn id="5613" xr3:uid="{1EA2DF1D-4874-F940-963D-2772C517FF71}" name="Column5613" dataDxfId="10771"/>
    <tableColumn id="5614" xr3:uid="{09DC0B5E-2147-FF41-A56E-459C52601AE3}" name="Column5614" dataDxfId="10770"/>
    <tableColumn id="5615" xr3:uid="{FF90B662-B1BD-2641-9A95-E792AB4D7D55}" name="Column5615" dataDxfId="10769"/>
    <tableColumn id="5616" xr3:uid="{A3BF473E-EDB9-9C48-8C64-7CB9E60B3D98}" name="Column5616" dataDxfId="10768"/>
    <tableColumn id="5617" xr3:uid="{15DE17AC-F7A4-FB4F-B807-FAA2172D7E13}" name="Column5617" dataDxfId="10767"/>
    <tableColumn id="5618" xr3:uid="{530F54C3-3585-4142-8B29-61B5556946B3}" name="Column5618" dataDxfId="10766"/>
    <tableColumn id="5619" xr3:uid="{31E25186-2E38-CF40-8989-0C0FA524349E}" name="Column5619" dataDxfId="10765"/>
    <tableColumn id="5620" xr3:uid="{5076BE8E-B687-D049-8F6E-3F704FA14F98}" name="Column5620" dataDxfId="10764"/>
    <tableColumn id="5621" xr3:uid="{D612DFF4-0C97-5E46-923C-35CA24A3937E}" name="Column5621" dataDxfId="10763"/>
    <tableColumn id="5622" xr3:uid="{510C3AFF-9E2F-CF45-92F1-F1C178DBE9C5}" name="Column5622" dataDxfId="10762"/>
    <tableColumn id="5623" xr3:uid="{86D3D964-E71E-954F-8C94-3CBF90034E1C}" name="Column5623" dataDxfId="10761"/>
    <tableColumn id="5624" xr3:uid="{A6B99A72-F15C-E24D-947B-C01C32A1610E}" name="Column5624" dataDxfId="10760"/>
    <tableColumn id="5625" xr3:uid="{9B2736C5-F527-E149-BE69-C10C4C2E8FAE}" name="Column5625" dataDxfId="10759"/>
    <tableColumn id="5626" xr3:uid="{BEB5B054-EA0A-A44C-812B-A3E66634F242}" name="Column5626" dataDxfId="10758"/>
    <tableColumn id="5627" xr3:uid="{F71E5F13-74E0-F541-B23E-C9CA181719C5}" name="Column5627" dataDxfId="10757"/>
    <tableColumn id="5628" xr3:uid="{4279BC38-845F-4549-A67E-584F8EA693F3}" name="Column5628" dataDxfId="10756"/>
    <tableColumn id="5629" xr3:uid="{96C6FB3F-FFA5-CE44-B680-C1961A1322BE}" name="Column5629" dataDxfId="10755"/>
    <tableColumn id="5630" xr3:uid="{0EAD91DC-D311-7446-8FBE-B782EC451B35}" name="Column5630" dataDxfId="10754"/>
    <tableColumn id="5631" xr3:uid="{42FC9D52-2716-9648-9EC9-8C0A60B91207}" name="Column5631" dataDxfId="10753"/>
    <tableColumn id="5632" xr3:uid="{3B39855F-FA30-1E44-B8D6-4D2AD679602F}" name="Column5632" dataDxfId="10752"/>
    <tableColumn id="5633" xr3:uid="{F7CC8091-77EB-1447-B3DD-5BE6203BF325}" name="Column5633" dataDxfId="10751"/>
    <tableColumn id="5634" xr3:uid="{855CF67A-80FA-2043-9B5C-B45FA98F3CFC}" name="Column5634" dataDxfId="10750"/>
    <tableColumn id="5635" xr3:uid="{61204416-5082-F646-9108-25F9D10B4F24}" name="Column5635" dataDxfId="10749"/>
    <tableColumn id="5636" xr3:uid="{D31124EB-8A3B-9C4A-8784-5FF530DE2220}" name="Column5636" dataDxfId="10748"/>
    <tableColumn id="5637" xr3:uid="{0FBE8FD7-32BD-9E41-87ED-E9D0E53A8522}" name="Column5637" dataDxfId="10747"/>
    <tableColumn id="5638" xr3:uid="{D7B006B0-3808-5741-8C1F-0CE55C9EC1D8}" name="Column5638" dataDxfId="10746"/>
    <tableColumn id="5639" xr3:uid="{3F2CB105-5AFA-0741-A52F-C09B97BB06AA}" name="Column5639" dataDxfId="10745"/>
    <tableColumn id="5640" xr3:uid="{3204EA05-6EAA-9C45-95F6-80C884784FD2}" name="Column5640" dataDxfId="10744"/>
    <tableColumn id="5641" xr3:uid="{8E7B3D03-B9F2-D145-82D4-CB42167D89DF}" name="Column5641" dataDxfId="10743"/>
    <tableColumn id="5642" xr3:uid="{6F707FF7-E773-154A-8A3F-3A99EC5080F5}" name="Column5642" dataDxfId="10742"/>
    <tableColumn id="5643" xr3:uid="{79CB9F2F-2E47-C048-9F9C-D269ED4C7A44}" name="Column5643" dataDxfId="10741"/>
    <tableColumn id="5644" xr3:uid="{389C6933-F9EE-B540-92C3-75FB00729917}" name="Column5644" dataDxfId="10740"/>
    <tableColumn id="5645" xr3:uid="{C0EF62AA-3CE4-434A-B211-6BAA8D1E8990}" name="Column5645" dataDxfId="10739"/>
    <tableColumn id="5646" xr3:uid="{16133874-120C-1C40-8878-E6F388518931}" name="Column5646" dataDxfId="10738"/>
    <tableColumn id="5647" xr3:uid="{03EF124D-643F-5E47-9A99-FE7C8EF8246B}" name="Column5647" dataDxfId="10737"/>
    <tableColumn id="5648" xr3:uid="{489EF78B-BD93-2646-9625-B2393900C11B}" name="Column5648" dataDxfId="10736"/>
    <tableColumn id="5649" xr3:uid="{C45F3600-4CDB-0140-A099-9B50142BE298}" name="Column5649" dataDxfId="10735"/>
    <tableColumn id="5650" xr3:uid="{3FE167FC-59A3-5442-9E1E-46E230EB1EE8}" name="Column5650" dataDxfId="10734"/>
    <tableColumn id="5651" xr3:uid="{787A68D7-DCAA-5049-8018-4CB4BDE7E78F}" name="Column5651" dataDxfId="10733"/>
    <tableColumn id="5652" xr3:uid="{742A6F73-EA78-FF41-873E-04ADAD307644}" name="Column5652" dataDxfId="10732"/>
    <tableColumn id="5653" xr3:uid="{0CF18999-5AEE-EC4E-90AB-5038E0660E9F}" name="Column5653" dataDxfId="10731"/>
    <tableColumn id="5654" xr3:uid="{9E410C65-9A86-654A-AD38-2D106C845622}" name="Column5654" dataDxfId="10730"/>
    <tableColumn id="5655" xr3:uid="{491E777A-D3E9-FD4E-911A-FF3FBAB033E7}" name="Column5655" dataDxfId="10729"/>
    <tableColumn id="5656" xr3:uid="{F915C6A6-9791-F447-B0F5-AC4BC65D387D}" name="Column5656" dataDxfId="10728"/>
    <tableColumn id="5657" xr3:uid="{CA7C8E06-3DBC-1546-94B0-31952B4B027C}" name="Column5657" dataDxfId="10727"/>
    <tableColumn id="5658" xr3:uid="{90342E06-C7BB-6646-A36D-94AA798D8CBA}" name="Column5658" dataDxfId="10726"/>
    <tableColumn id="5659" xr3:uid="{595704FA-9D91-614C-9172-DAC540F1E8E6}" name="Column5659" dataDxfId="10725"/>
    <tableColumn id="5660" xr3:uid="{40DE9AA4-1D35-CE4B-BF65-E0AEB802C856}" name="Column5660" dataDxfId="10724"/>
    <tableColumn id="5661" xr3:uid="{5C658D20-9DA9-A644-8CF7-54F55E211023}" name="Column5661" dataDxfId="10723"/>
    <tableColumn id="5662" xr3:uid="{2BD7B6D8-B1CD-0C4B-9BBE-D3AE83033E70}" name="Column5662" dataDxfId="10722"/>
    <tableColumn id="5663" xr3:uid="{EFB328DA-DF51-E242-B559-D3E403B9ABAF}" name="Column5663" dataDxfId="10721"/>
    <tableColumn id="5664" xr3:uid="{79C6336F-D7A9-1F4C-B38A-0AEBAAD76F0D}" name="Column5664" dataDxfId="10720"/>
    <tableColumn id="5665" xr3:uid="{0F5714D9-FDD3-7747-B54A-242717D3F222}" name="Column5665" dataDxfId="10719"/>
    <tableColumn id="5666" xr3:uid="{9528835A-37E6-E349-B4F8-F4891782B030}" name="Column5666" dataDxfId="10718"/>
    <tableColumn id="5667" xr3:uid="{E5CAF2FD-171C-BE43-BB8F-260F049B7891}" name="Column5667" dataDxfId="10717"/>
    <tableColumn id="5668" xr3:uid="{2FB7845C-002F-4E4D-B636-1881D35E82E3}" name="Column5668" dataDxfId="10716"/>
    <tableColumn id="5669" xr3:uid="{4A78E938-F206-B849-9A05-A9A5C2F9C979}" name="Column5669" dataDxfId="10715"/>
    <tableColumn id="5670" xr3:uid="{B3B299DA-80CE-6A41-BFB0-F61BB8A209F1}" name="Column5670" dataDxfId="10714"/>
    <tableColumn id="5671" xr3:uid="{EBF1F14A-042A-EC4E-951C-DCFD64903F4A}" name="Column5671" dataDxfId="10713"/>
    <tableColumn id="5672" xr3:uid="{1B5D0E00-E1E8-C344-AE7E-F670F12F0551}" name="Column5672" dataDxfId="10712"/>
    <tableColumn id="5673" xr3:uid="{D03C4313-6B9F-5C43-B3E7-07106B4DE70A}" name="Column5673" dataDxfId="10711"/>
    <tableColumn id="5674" xr3:uid="{8C363052-7B79-804E-931B-A26FF5582C90}" name="Column5674" dataDxfId="10710"/>
    <tableColumn id="5675" xr3:uid="{042A3B6F-F37B-994B-95D9-20D579F36579}" name="Column5675" dataDxfId="10709"/>
    <tableColumn id="5676" xr3:uid="{66165830-A7CA-CF40-96A9-97AAA247CBD5}" name="Column5676" dataDxfId="10708"/>
    <tableColumn id="5677" xr3:uid="{4A3678E2-85EB-8D42-84B7-4CB7FA015805}" name="Column5677" dataDxfId="10707"/>
    <tableColumn id="5678" xr3:uid="{EBF7102C-069A-8942-93A0-267FA84FD17F}" name="Column5678" dataDxfId="10706"/>
    <tableColumn id="5679" xr3:uid="{E09FAF00-CF0C-ED44-9560-12F7C6FAC0B2}" name="Column5679" dataDxfId="10705"/>
    <tableColumn id="5680" xr3:uid="{5B005FA4-3BA7-6540-9D2B-637AA8CA7D96}" name="Column5680" dataDxfId="10704"/>
    <tableColumn id="5681" xr3:uid="{F866071F-1961-D844-8D6E-B0F4CD6718B6}" name="Column5681" dataDxfId="10703"/>
    <tableColumn id="5682" xr3:uid="{B4848718-9BBC-5F44-AE76-990E03A1A7F8}" name="Column5682" dataDxfId="10702"/>
    <tableColumn id="5683" xr3:uid="{8606D080-40FC-8F48-B571-FDDAD2D89946}" name="Column5683" dataDxfId="10701"/>
    <tableColumn id="5684" xr3:uid="{B1B25F74-F637-9643-9DDC-0CD74CD4A907}" name="Column5684" dataDxfId="10700"/>
    <tableColumn id="5685" xr3:uid="{324FAACD-BA16-6A43-89B2-13EB2B136C13}" name="Column5685" dataDxfId="10699"/>
    <tableColumn id="5686" xr3:uid="{6943180E-8813-CF48-89C2-3EA85DFEF08B}" name="Column5686" dataDxfId="10698"/>
    <tableColumn id="5687" xr3:uid="{57C98205-93AB-F946-85C1-98BC156AEA5A}" name="Column5687" dataDxfId="10697"/>
    <tableColumn id="5688" xr3:uid="{B8F471D6-DEEB-C642-B90A-D640337481D4}" name="Column5688" dataDxfId="10696"/>
    <tableColumn id="5689" xr3:uid="{25C4977C-EABD-6A4F-879B-09586E133359}" name="Column5689" dataDxfId="10695"/>
    <tableColumn id="5690" xr3:uid="{C3FC6813-C7AB-5F4A-9096-AA5458B20AE5}" name="Column5690" dataDxfId="10694"/>
    <tableColumn id="5691" xr3:uid="{79FD2CDA-03F8-264F-88F8-E7371FAD07A4}" name="Column5691" dataDxfId="10693"/>
    <tableColumn id="5692" xr3:uid="{B31C7C80-726F-8F41-BB31-7F5F0A23E4EB}" name="Column5692" dataDxfId="10692"/>
    <tableColumn id="5693" xr3:uid="{EC9B2D44-AA70-5B4C-8009-9B5BE8D0C401}" name="Column5693" dataDxfId="10691"/>
    <tableColumn id="5694" xr3:uid="{A764FAD4-9559-C840-AA82-7963FAA20FFD}" name="Column5694" dataDxfId="10690"/>
    <tableColumn id="5695" xr3:uid="{BD044EDE-DE98-4642-B22B-346A49669255}" name="Column5695" dataDxfId="10689"/>
    <tableColumn id="5696" xr3:uid="{563D0823-965A-914B-80E0-05503CCBBD5A}" name="Column5696" dataDxfId="10688"/>
    <tableColumn id="5697" xr3:uid="{60EB671E-C28A-0C45-B617-44A22F79FF74}" name="Column5697" dataDxfId="10687"/>
    <tableColumn id="5698" xr3:uid="{CBAB8E2F-D97C-6647-A3FB-BB2C8AFD1EBC}" name="Column5698" dataDxfId="10686"/>
    <tableColumn id="5699" xr3:uid="{120C5FE5-F475-D241-B2BC-DCDE4F37A48B}" name="Column5699" dataDxfId="10685"/>
    <tableColumn id="5700" xr3:uid="{F28B4BFE-E077-DF43-BB11-F5F72CDD32CB}" name="Column5700" dataDxfId="10684"/>
    <tableColumn id="5701" xr3:uid="{B16066EB-EB48-2643-A280-DBCE9FE1EB15}" name="Column5701" dataDxfId="10683"/>
    <tableColumn id="5702" xr3:uid="{E3EA9270-74E4-AC47-A333-9AAE6B932DB3}" name="Column5702" dataDxfId="10682"/>
    <tableColumn id="5703" xr3:uid="{9FE5338E-C22F-614D-824B-B6AC0CD8BB57}" name="Column5703" dataDxfId="10681"/>
    <tableColumn id="5704" xr3:uid="{6E68493B-4DDE-E74C-B5FD-996EC684C8D1}" name="Column5704" dataDxfId="10680"/>
    <tableColumn id="5705" xr3:uid="{5961A7C1-CD4E-E94E-A472-BEFA5150C471}" name="Column5705" dataDxfId="10679"/>
    <tableColumn id="5706" xr3:uid="{EC4D595C-1CF5-924E-BA13-DE36A9D08CB1}" name="Column5706" dataDxfId="10678"/>
    <tableColumn id="5707" xr3:uid="{A08B7979-AF7A-594E-BBA0-850877D6ACBE}" name="Column5707" dataDxfId="10677"/>
    <tableColumn id="5708" xr3:uid="{C07BB97E-70E0-114E-BDC6-57FCBA2125C9}" name="Column5708" dataDxfId="10676"/>
    <tableColumn id="5709" xr3:uid="{EFB03204-D014-9A48-A999-12CBFDB51235}" name="Column5709" dataDxfId="10675"/>
    <tableColumn id="5710" xr3:uid="{68E71DA7-999C-154B-BB8B-265782EC3925}" name="Column5710" dataDxfId="10674"/>
    <tableColumn id="5711" xr3:uid="{D6ECE439-A0C4-794B-BCF5-B7AC3F75AE7B}" name="Column5711" dataDxfId="10673"/>
    <tableColumn id="5712" xr3:uid="{C32EB32D-CE0E-2D49-81FB-CD55D52038E6}" name="Column5712" dataDxfId="10672"/>
    <tableColumn id="5713" xr3:uid="{B38742A0-6B58-F14C-8239-02D2E5FF4135}" name="Column5713" dataDxfId="10671"/>
    <tableColumn id="5714" xr3:uid="{C1F6A518-3CBC-184E-A2C0-79178DE24D28}" name="Column5714" dataDxfId="10670"/>
    <tableColumn id="5715" xr3:uid="{7E0D24CF-D6A5-A84A-B63D-EE1314463DD1}" name="Column5715" dataDxfId="10669"/>
    <tableColumn id="5716" xr3:uid="{BB5A3B3C-44D1-4B40-9EEC-7CA937350165}" name="Column5716" dataDxfId="10668"/>
    <tableColumn id="5717" xr3:uid="{DCFB8B22-0D6B-9144-9337-86AD9DC2AE5D}" name="Column5717" dataDxfId="10667"/>
    <tableColumn id="5718" xr3:uid="{7F7994F8-7119-114B-A5B4-3FDCF696158F}" name="Column5718" dataDxfId="10666"/>
    <tableColumn id="5719" xr3:uid="{228A2DAE-1067-5648-B325-61878148EC5F}" name="Column5719" dataDxfId="10665"/>
    <tableColumn id="5720" xr3:uid="{B0EAB451-553F-EB4F-84A4-0CD08858A3B2}" name="Column5720" dataDxfId="10664"/>
    <tableColumn id="5721" xr3:uid="{49A81E4F-A771-3E4D-BEE0-A71787C6DFE7}" name="Column5721" dataDxfId="10663"/>
    <tableColumn id="5722" xr3:uid="{CFB2F3FF-9EF1-C745-B8F2-42511A3FCD8D}" name="Column5722" dataDxfId="10662"/>
    <tableColumn id="5723" xr3:uid="{AB6274AE-2A82-3545-86A0-5B1CA59B1E65}" name="Column5723" dataDxfId="10661"/>
    <tableColumn id="5724" xr3:uid="{CFBF31CF-EC7D-2346-A1F7-6B458E601E64}" name="Column5724" dataDxfId="10660"/>
    <tableColumn id="5725" xr3:uid="{41620777-3848-7A4B-B122-4969E2C2140A}" name="Column5725" dataDxfId="10659"/>
    <tableColumn id="5726" xr3:uid="{3BFF41A3-A7AD-0B4B-97C8-222BA52A13F0}" name="Column5726" dataDxfId="10658"/>
    <tableColumn id="5727" xr3:uid="{8D7F3C04-D18F-764E-A92B-3759790BBF4B}" name="Column5727" dataDxfId="10657"/>
    <tableColumn id="5728" xr3:uid="{D1F26C90-4FFD-1344-B2A4-69473D15B4BC}" name="Column5728" dataDxfId="10656"/>
    <tableColumn id="5729" xr3:uid="{C23DB011-FA92-6141-9F49-8EEEC958CD5E}" name="Column5729" dataDxfId="10655"/>
    <tableColumn id="5730" xr3:uid="{230E7666-5C44-BA4C-8005-95F71FEA5FA3}" name="Column5730" dataDxfId="10654"/>
    <tableColumn id="5731" xr3:uid="{0FA8CB6D-CFD8-0A4A-860E-86F796ED7AB6}" name="Column5731" dataDxfId="10653"/>
    <tableColumn id="5732" xr3:uid="{EEB3238F-3ECA-524C-ACE9-D0E74A784712}" name="Column5732" dataDxfId="10652"/>
    <tableColumn id="5733" xr3:uid="{7617DE44-0C7D-4C41-9DAB-A1464B6D4E26}" name="Column5733" dataDxfId="10651"/>
    <tableColumn id="5734" xr3:uid="{71DF61A9-EC41-8940-9331-E855596524C8}" name="Column5734" dataDxfId="10650"/>
    <tableColumn id="5735" xr3:uid="{50F89999-0D42-984D-9E8E-81E5DC074D0F}" name="Column5735" dataDxfId="10649"/>
    <tableColumn id="5736" xr3:uid="{DA30D022-70FF-624F-B0DD-056ECCE631C2}" name="Column5736" dataDxfId="10648"/>
    <tableColumn id="5737" xr3:uid="{2283E02A-B33C-E940-BF95-1626AFAFEEE8}" name="Column5737" dataDxfId="10647"/>
    <tableColumn id="5738" xr3:uid="{118E67BC-2950-3A43-9B30-F638843DFD63}" name="Column5738" dataDxfId="10646"/>
    <tableColumn id="5739" xr3:uid="{9F5F75C5-EDA4-6449-80AC-3AA2734D0444}" name="Column5739" dataDxfId="10645"/>
    <tableColumn id="5740" xr3:uid="{7AE171AC-A055-FB41-830E-77ED7F4836B8}" name="Column5740" dataDxfId="10644"/>
    <tableColumn id="5741" xr3:uid="{C24726A4-C393-4A4A-95A8-3F7B1590ABCC}" name="Column5741" dataDxfId="10643"/>
    <tableColumn id="5742" xr3:uid="{C4E65ECE-477A-DE43-AAF7-446E388E9013}" name="Column5742" dataDxfId="10642"/>
    <tableColumn id="5743" xr3:uid="{3A1DE54E-935D-F74A-B225-D5D8FF0E5545}" name="Column5743" dataDxfId="10641"/>
    <tableColumn id="5744" xr3:uid="{973F36D3-CB84-A74F-9079-0797DC6F6732}" name="Column5744" dataDxfId="10640"/>
    <tableColumn id="5745" xr3:uid="{14A9CBAB-3394-004A-A3B7-D2ACE87F4F94}" name="Column5745" dataDxfId="10639"/>
    <tableColumn id="5746" xr3:uid="{2FF88566-EF78-9F48-A069-9D5206D7E372}" name="Column5746" dataDxfId="10638"/>
    <tableColumn id="5747" xr3:uid="{ECF00056-40EB-614B-81E6-8EAC6E2804CD}" name="Column5747" dataDxfId="10637"/>
    <tableColumn id="5748" xr3:uid="{81053A8E-212C-314A-8E05-B1DA60B60E1D}" name="Column5748" dataDxfId="10636"/>
    <tableColumn id="5749" xr3:uid="{C15C739B-0E19-CC40-A59B-9069FF24A40F}" name="Column5749" dataDxfId="10635"/>
    <tableColumn id="5750" xr3:uid="{D9B99852-4EDD-B041-928B-7D4A17AD57E5}" name="Column5750" dataDxfId="10634"/>
    <tableColumn id="5751" xr3:uid="{16611689-FE3D-E743-B5F6-E5ECAE47A0E4}" name="Column5751" dataDxfId="10633"/>
    <tableColumn id="5752" xr3:uid="{A147B592-48F5-B848-AA70-17F2E6170F5A}" name="Column5752" dataDxfId="10632"/>
    <tableColumn id="5753" xr3:uid="{AC7F8066-0FCB-3D4E-B5BD-AB87E8A387DE}" name="Column5753" dataDxfId="10631"/>
    <tableColumn id="5754" xr3:uid="{ECB096EF-23D8-3848-84D2-9A71544A2052}" name="Column5754" dataDxfId="10630"/>
    <tableColumn id="5755" xr3:uid="{EBA717DB-6A4F-DF45-99E4-A7013D09F743}" name="Column5755" dataDxfId="10629"/>
    <tableColumn id="5756" xr3:uid="{376DCE77-C4D8-B349-8655-C7DDC5820940}" name="Column5756" dataDxfId="10628"/>
    <tableColumn id="5757" xr3:uid="{7EB1604A-263A-ED4B-ABE0-31FD0AF1B018}" name="Column5757" dataDxfId="10627"/>
    <tableColumn id="5758" xr3:uid="{0610C255-AD93-3D44-99AB-CA4ECF2B129D}" name="Column5758" dataDxfId="10626"/>
    <tableColumn id="5759" xr3:uid="{11CD48D4-7CD8-C34D-81A8-0B38912D2F02}" name="Column5759" dataDxfId="10625"/>
    <tableColumn id="5760" xr3:uid="{967C0B7F-2E41-D148-9BCE-63AF49603A68}" name="Column5760" dataDxfId="10624"/>
    <tableColumn id="5761" xr3:uid="{5C5919EC-CF83-AF49-AC4D-968D80C1DBC7}" name="Column5761" dataDxfId="10623"/>
    <tableColumn id="5762" xr3:uid="{1B871F22-7240-E24F-A2F4-243AAA6AE6F5}" name="Column5762" dataDxfId="10622"/>
    <tableColumn id="5763" xr3:uid="{3713BB56-DA98-B441-AF8C-58E3EEE89B49}" name="Column5763" dataDxfId="10621"/>
    <tableColumn id="5764" xr3:uid="{121DA436-1609-E846-895C-24E1EE9DCDE2}" name="Column5764" dataDxfId="10620"/>
    <tableColumn id="5765" xr3:uid="{B428CDA9-0466-ED48-8F7D-35A84A72D733}" name="Column5765" dataDxfId="10619"/>
    <tableColumn id="5766" xr3:uid="{3C2D6D70-205D-4948-A26F-76FF4FDC604B}" name="Column5766" dataDxfId="10618"/>
    <tableColumn id="5767" xr3:uid="{64E81B7C-65CC-0640-AFEB-D7DCA2A74BAD}" name="Column5767" dataDxfId="10617"/>
    <tableColumn id="5768" xr3:uid="{1FABAF80-445F-2143-BF5E-F1B1F8F84E67}" name="Column5768" dataDxfId="10616"/>
    <tableColumn id="5769" xr3:uid="{BA0FBC79-C9A3-1740-A445-9E5F6CFDC4E5}" name="Column5769" dataDxfId="10615"/>
    <tableColumn id="5770" xr3:uid="{72A2D272-714D-DF4F-B9E5-6D879A20CFE6}" name="Column5770" dataDxfId="10614"/>
    <tableColumn id="5771" xr3:uid="{575A6183-D9AD-D649-88AA-B9541B423340}" name="Column5771" dataDxfId="10613"/>
    <tableColumn id="5772" xr3:uid="{7C3E4B7F-DA00-9542-BCB2-D26DF418D76F}" name="Column5772" dataDxfId="10612"/>
    <tableColumn id="5773" xr3:uid="{E56421A3-2EDF-A646-A608-BC56E9848B91}" name="Column5773" dataDxfId="10611"/>
    <tableColumn id="5774" xr3:uid="{A89D2135-15DA-5A4F-B452-B85FB824D38D}" name="Column5774" dataDxfId="10610"/>
    <tableColumn id="5775" xr3:uid="{FCD78E47-94FA-BD4C-BC11-49113A8ACE66}" name="Column5775" dataDxfId="10609"/>
    <tableColumn id="5776" xr3:uid="{9B6CBF78-A457-794F-84E4-F84C8E1BFA62}" name="Column5776" dataDxfId="10608"/>
    <tableColumn id="5777" xr3:uid="{C040DD2C-8250-234F-B63A-186E2A867E2B}" name="Column5777" dataDxfId="10607"/>
    <tableColumn id="5778" xr3:uid="{FBDF6501-57FF-5743-8F6C-A574C68F3C64}" name="Column5778" dataDxfId="10606"/>
    <tableColumn id="5779" xr3:uid="{CB64FDA2-36F4-184A-91A4-AD5E4FB011CC}" name="Column5779" dataDxfId="10605"/>
    <tableColumn id="5780" xr3:uid="{9206535B-3C33-034F-8EBD-D70E848BA2A3}" name="Column5780" dataDxfId="10604"/>
    <tableColumn id="5781" xr3:uid="{7E85093A-DB58-DC4E-9B1A-4220606FFD1E}" name="Column5781" dataDxfId="10603"/>
    <tableColumn id="5782" xr3:uid="{3160A602-56A7-4849-8E1C-727E7D725E0D}" name="Column5782" dataDxfId="10602"/>
    <tableColumn id="5783" xr3:uid="{986CE5F7-4CB4-1E44-A9ED-5C3060E5DEB4}" name="Column5783" dataDxfId="10601"/>
    <tableColumn id="5784" xr3:uid="{A662B95B-348C-BA42-BFBD-F4A26DB33293}" name="Column5784" dataDxfId="10600"/>
    <tableColumn id="5785" xr3:uid="{F5088A83-CE76-9643-9E22-C2BC27744BBF}" name="Column5785" dataDxfId="10599"/>
    <tableColumn id="5786" xr3:uid="{3A766700-053A-434E-AC38-FF409EC51FC4}" name="Column5786" dataDxfId="10598"/>
    <tableColumn id="5787" xr3:uid="{EDE8B6A0-73CC-784B-B688-88BFA57C48BF}" name="Column5787" dataDxfId="10597"/>
    <tableColumn id="5788" xr3:uid="{386604E2-2751-A440-BB97-BB3A319B1FA1}" name="Column5788" dataDxfId="10596"/>
    <tableColumn id="5789" xr3:uid="{58A0C60E-91BC-164F-BF5D-9ACEB229AC92}" name="Column5789" dataDxfId="10595"/>
    <tableColumn id="5790" xr3:uid="{8CE1A74B-A9F1-014C-8757-D82A711E5E9F}" name="Column5790" dataDxfId="10594"/>
    <tableColumn id="5791" xr3:uid="{DECD216B-5371-7D4E-A64C-3C7435D6BFA5}" name="Column5791" dataDxfId="10593"/>
    <tableColumn id="5792" xr3:uid="{6FE543FE-E392-E34B-B543-FB050D8A6FB2}" name="Column5792" dataDxfId="10592"/>
    <tableColumn id="5793" xr3:uid="{B2EB84FE-2318-4E44-A403-91E99ACC7877}" name="Column5793" dataDxfId="10591"/>
    <tableColumn id="5794" xr3:uid="{47AE7CCA-EB58-2242-AA37-8F49CB3F5D54}" name="Column5794" dataDxfId="10590"/>
    <tableColumn id="5795" xr3:uid="{953CFBE6-5F8E-A74D-BD8E-55BCB4542B5A}" name="Column5795" dataDxfId="10589"/>
    <tableColumn id="5796" xr3:uid="{A7FA76BE-B51D-DF4D-AF00-EF4D803E7A7C}" name="Column5796" dataDxfId="10588"/>
    <tableColumn id="5797" xr3:uid="{CEFE4BBD-6C50-4047-9F9D-67657AC0D1CC}" name="Column5797" dataDxfId="10587"/>
    <tableColumn id="5798" xr3:uid="{0A52F5E2-8E23-824F-93D4-E821B2E4BBBC}" name="Column5798" dataDxfId="10586"/>
    <tableColumn id="5799" xr3:uid="{92F5556E-6A99-8D4F-8035-95CCAE4D29B1}" name="Column5799" dataDxfId="10585"/>
    <tableColumn id="5800" xr3:uid="{D31B9D9D-5239-1C4A-B769-7ECCA28CBD1C}" name="Column5800" dataDxfId="10584"/>
    <tableColumn id="5801" xr3:uid="{8BA78A6D-203A-5147-BC9A-554607642525}" name="Column5801" dataDxfId="10583"/>
    <tableColumn id="5802" xr3:uid="{F5276620-F5F3-2845-BADA-BC3E18EDAC52}" name="Column5802" dataDxfId="10582"/>
    <tableColumn id="5803" xr3:uid="{19D25800-716E-4440-9347-8DAB28B30BD1}" name="Column5803" dataDxfId="10581"/>
    <tableColumn id="5804" xr3:uid="{E2B9F91A-4DD5-4749-BFFF-2A3B3F22F7E3}" name="Column5804" dataDxfId="10580"/>
    <tableColumn id="5805" xr3:uid="{43051457-8A15-134A-ACC8-1C2E16BA702E}" name="Column5805" dataDxfId="10579"/>
    <tableColumn id="5806" xr3:uid="{EB991ABE-BE68-974A-ACAA-269C9D80A2F9}" name="Column5806" dataDxfId="10578"/>
    <tableColumn id="5807" xr3:uid="{F3BA97BF-547E-2446-8620-9558C707A31A}" name="Column5807" dataDxfId="10577"/>
    <tableColumn id="5808" xr3:uid="{398203D3-A1B9-B147-8211-1218808CB367}" name="Column5808" dataDxfId="10576"/>
    <tableColumn id="5809" xr3:uid="{0CBB1251-D259-EF41-8A6A-D7FFCCEA0407}" name="Column5809" dataDxfId="10575"/>
    <tableColumn id="5810" xr3:uid="{C4B069C7-70F0-AA4A-A0DA-A41451341F45}" name="Column5810" dataDxfId="10574"/>
    <tableColumn id="5811" xr3:uid="{6EC66C49-E04B-6E4E-82E2-12D121E9F809}" name="Column5811" dataDxfId="10573"/>
    <tableColumn id="5812" xr3:uid="{6131006D-78D2-2141-981A-FECBE850E4F1}" name="Column5812" dataDxfId="10572"/>
    <tableColumn id="5813" xr3:uid="{5E52DDB5-2525-A047-8791-D3DC5FC0DFFF}" name="Column5813" dataDxfId="10571"/>
    <tableColumn id="5814" xr3:uid="{5ABE9EA8-48AE-6948-B299-39E7D3946A9F}" name="Column5814" dataDxfId="10570"/>
    <tableColumn id="5815" xr3:uid="{B82D5546-362F-4644-B8CC-1AD4FB861544}" name="Column5815" dataDxfId="10569"/>
    <tableColumn id="5816" xr3:uid="{63E8E9AD-869C-F544-9D0C-7AC9693EA144}" name="Column5816" dataDxfId="10568"/>
    <tableColumn id="5817" xr3:uid="{A1BF9C09-0713-4347-8679-A556D16C0D60}" name="Column5817" dataDxfId="10567"/>
    <tableColumn id="5818" xr3:uid="{48CDE706-4E9F-ED46-A22A-DFEB75ED34A7}" name="Column5818" dataDxfId="10566"/>
    <tableColumn id="5819" xr3:uid="{98FA04A7-CACB-BC45-B349-6DFB6E185F43}" name="Column5819" dataDxfId="10565"/>
    <tableColumn id="5820" xr3:uid="{3C697444-04A8-DF4E-9FAB-38FBED7AA340}" name="Column5820" dataDxfId="10564"/>
    <tableColumn id="5821" xr3:uid="{462691F6-2BE7-7048-8ED2-AB3DCE6954E7}" name="Column5821" dataDxfId="10563"/>
    <tableColumn id="5822" xr3:uid="{D6C02B3E-78F8-1146-BF79-4B6FA796F3A5}" name="Column5822" dataDxfId="10562"/>
    <tableColumn id="5823" xr3:uid="{CFC4790C-EE60-8B45-9524-D37E36CA831B}" name="Column5823" dataDxfId="10561"/>
    <tableColumn id="5824" xr3:uid="{4FA8EC9A-0179-B747-A70F-3A3B6E4F3FA1}" name="Column5824" dataDxfId="10560"/>
    <tableColumn id="5825" xr3:uid="{A9FE19E3-D52C-DD44-9739-C1659D53205E}" name="Column5825" dataDxfId="10559"/>
    <tableColumn id="5826" xr3:uid="{031F2AE1-C2D2-4C40-A91A-B1BD54095BF8}" name="Column5826" dataDxfId="10558"/>
    <tableColumn id="5827" xr3:uid="{2BB1EC49-7EEA-CD43-ACDE-92CC1ECCBE85}" name="Column5827" dataDxfId="10557"/>
    <tableColumn id="5828" xr3:uid="{5D38FBE7-B1BC-0F45-A4AE-6AD27340FCD3}" name="Column5828" dataDxfId="10556"/>
    <tableColumn id="5829" xr3:uid="{2BAF32C0-9495-174C-B9F9-7B5131C05BF2}" name="Column5829" dataDxfId="10555"/>
    <tableColumn id="5830" xr3:uid="{8718068C-E154-6144-97C9-6C8C79AF5DF4}" name="Column5830" dataDxfId="10554"/>
    <tableColumn id="5831" xr3:uid="{26CB177C-BDCF-A049-A85C-F5BFC1B21ACC}" name="Column5831" dataDxfId="10553"/>
    <tableColumn id="5832" xr3:uid="{55D027BA-3DA6-4F4D-907E-32E60D7777B2}" name="Column5832" dataDxfId="10552"/>
    <tableColumn id="5833" xr3:uid="{4F5194B6-917C-4440-8450-E728E75B9ED0}" name="Column5833" dataDxfId="10551"/>
    <tableColumn id="5834" xr3:uid="{BA9B5CCF-6C3C-E14C-8D62-B7DC95E3E568}" name="Column5834" dataDxfId="10550"/>
    <tableColumn id="5835" xr3:uid="{FAEDB795-417A-504A-9C1F-32C671A02073}" name="Column5835" dataDxfId="10549"/>
    <tableColumn id="5836" xr3:uid="{CBDEE339-60A2-FD49-8C5D-7E9B9A1D3361}" name="Column5836" dataDxfId="10548"/>
    <tableColumn id="5837" xr3:uid="{2BDFE9B9-F388-FA45-B280-AFEFB2AE5B23}" name="Column5837" dataDxfId="10547"/>
    <tableColumn id="5838" xr3:uid="{D2AD426B-684E-FA4D-87A4-502259D57A42}" name="Column5838" dataDxfId="10546"/>
    <tableColumn id="5839" xr3:uid="{C65DFDB2-4CE3-5345-A5EF-C65D5B20525C}" name="Column5839" dataDxfId="10545"/>
    <tableColumn id="5840" xr3:uid="{A005574F-5CD7-1441-8120-DEC4BF0B2665}" name="Column5840" dataDxfId="10544"/>
    <tableColumn id="5841" xr3:uid="{006646FD-4994-354A-B9F1-562AD4B88CE7}" name="Column5841" dataDxfId="10543"/>
    <tableColumn id="5842" xr3:uid="{B185C533-7C11-9647-9C44-C621640F7147}" name="Column5842" dataDxfId="10542"/>
    <tableColumn id="5843" xr3:uid="{5CC34690-86AD-754A-9C48-3AFB329992A7}" name="Column5843" dataDxfId="10541"/>
    <tableColumn id="5844" xr3:uid="{27BF9156-AFF7-654C-9189-03EAE6F19D4A}" name="Column5844" dataDxfId="10540"/>
    <tableColumn id="5845" xr3:uid="{9D603AEC-0F85-A54A-B382-48171E0CD84D}" name="Column5845" dataDxfId="10539"/>
    <tableColumn id="5846" xr3:uid="{1254F9A4-F3DA-D840-9585-3462F178FDCB}" name="Column5846" dataDxfId="10538"/>
    <tableColumn id="5847" xr3:uid="{F4F77715-A5E4-9E4B-8810-A4E6D9D13AD0}" name="Column5847" dataDxfId="10537"/>
    <tableColumn id="5848" xr3:uid="{B30B9862-D8EA-C644-B921-79301DF6964D}" name="Column5848" dataDxfId="10536"/>
    <tableColumn id="5849" xr3:uid="{DF6FB178-9E27-1A48-BA96-FB4D60FDA797}" name="Column5849" dataDxfId="10535"/>
    <tableColumn id="5850" xr3:uid="{3D6CA386-2974-D24C-BADA-72DEBFEBDB55}" name="Column5850" dataDxfId="10534"/>
    <tableColumn id="5851" xr3:uid="{CC77EEAC-EACD-3645-80C3-167970DA9C3C}" name="Column5851" dataDxfId="10533"/>
    <tableColumn id="5852" xr3:uid="{0B428630-68DD-7A4E-B542-66D12269024A}" name="Column5852" dataDxfId="10532"/>
    <tableColumn id="5853" xr3:uid="{5F292559-D31C-6A4C-A8DE-15BF82C751B3}" name="Column5853" dataDxfId="10531"/>
    <tableColumn id="5854" xr3:uid="{CE49EA20-149E-B742-8621-29E4A7B710C6}" name="Column5854" dataDxfId="10530"/>
    <tableColumn id="5855" xr3:uid="{9D833626-07DC-6E42-94D6-F3A07CD1F631}" name="Column5855" dataDxfId="10529"/>
    <tableColumn id="5856" xr3:uid="{87C13A83-52F7-1C43-B33B-8E111C9B2456}" name="Column5856" dataDxfId="10528"/>
    <tableColumn id="5857" xr3:uid="{A3DA558D-B43B-004A-BF09-0FA63BA7689E}" name="Column5857" dataDxfId="10527"/>
    <tableColumn id="5858" xr3:uid="{4F75B3A6-C10F-5843-BF50-696F30C4C200}" name="Column5858" dataDxfId="10526"/>
    <tableColumn id="5859" xr3:uid="{961B08C2-F9A2-244D-9725-07C2968127FC}" name="Column5859" dataDxfId="10525"/>
    <tableColumn id="5860" xr3:uid="{2DC0F3ED-83FA-A544-88F1-32D3233F81AC}" name="Column5860" dataDxfId="10524"/>
    <tableColumn id="5861" xr3:uid="{3A6581D4-F2CD-F040-8DD3-F67011A74F33}" name="Column5861" dataDxfId="10523"/>
    <tableColumn id="5862" xr3:uid="{3842666A-1874-6B4D-88EE-374D66DE8398}" name="Column5862" dataDxfId="10522"/>
    <tableColumn id="5863" xr3:uid="{D7A67F1A-CFD9-D54F-9EE0-1A47084853BD}" name="Column5863" dataDxfId="10521"/>
    <tableColumn id="5864" xr3:uid="{5A188759-BA46-464D-83F2-1749FEE3EA7C}" name="Column5864" dataDxfId="10520"/>
    <tableColumn id="5865" xr3:uid="{9DDB5507-64AD-FF49-A3CD-7155101AEEFF}" name="Column5865" dataDxfId="10519"/>
    <tableColumn id="5866" xr3:uid="{7603FE1A-58AF-2F45-9691-DB9BB1526FAB}" name="Column5866" dataDxfId="10518"/>
    <tableColumn id="5867" xr3:uid="{74D7E099-3714-F743-B52F-9437AFEB8783}" name="Column5867" dataDxfId="10517"/>
    <tableColumn id="5868" xr3:uid="{4B471ED2-C8F4-2B49-99DA-5464F20634D1}" name="Column5868" dataDxfId="10516"/>
    <tableColumn id="5869" xr3:uid="{6FDF4D1B-32BC-C642-9421-13A903E80302}" name="Column5869" dataDxfId="10515"/>
    <tableColumn id="5870" xr3:uid="{7A21B53C-E3B0-6A40-8C2D-0E1EC243E4EB}" name="Column5870" dataDxfId="10514"/>
    <tableColumn id="5871" xr3:uid="{71378970-4678-614F-AA60-496562A88ED3}" name="Column5871" dataDxfId="10513"/>
    <tableColumn id="5872" xr3:uid="{3A5CD9E7-F379-C345-B0B5-6F948B55BF93}" name="Column5872" dataDxfId="10512"/>
    <tableColumn id="5873" xr3:uid="{F68C32A4-A36A-644D-9C5B-709C2C54EBC0}" name="Column5873" dataDxfId="10511"/>
    <tableColumn id="5874" xr3:uid="{49D0A349-3C35-5F47-B2EE-3741B37AEA4A}" name="Column5874" dataDxfId="10510"/>
    <tableColumn id="5875" xr3:uid="{9C8354E2-7DE2-8043-94A7-529638D2CD88}" name="Column5875" dataDxfId="10509"/>
    <tableColumn id="5876" xr3:uid="{8F2B6F34-0A89-FE4D-9410-454B94C84E63}" name="Column5876" dataDxfId="10508"/>
    <tableColumn id="5877" xr3:uid="{B181C20B-BCF2-F34B-A588-8463AEABBA11}" name="Column5877" dataDxfId="10507"/>
    <tableColumn id="5878" xr3:uid="{8DF55612-B786-024C-94F9-4E5F0D5D4A01}" name="Column5878" dataDxfId="10506"/>
    <tableColumn id="5879" xr3:uid="{426AE8F6-5BBB-8A49-AE4A-7DD730A45FFD}" name="Column5879" dataDxfId="10505"/>
    <tableColumn id="5880" xr3:uid="{AAEF572C-CF3F-EE41-B88F-0E24FEF42012}" name="Column5880" dataDxfId="10504"/>
    <tableColumn id="5881" xr3:uid="{3AE22E18-6580-CA4F-8281-F4C28722785E}" name="Column5881" dataDxfId="10503"/>
    <tableColumn id="5882" xr3:uid="{A9E643FA-F92E-F544-8396-94D1B1FB8C50}" name="Column5882" dataDxfId="10502"/>
    <tableColumn id="5883" xr3:uid="{83EE2354-7D75-FB46-BDBC-AB113A909293}" name="Column5883" dataDxfId="10501"/>
    <tableColumn id="5884" xr3:uid="{CC5D66ED-F22A-6C41-8F8A-6C422A19528B}" name="Column5884" dataDxfId="10500"/>
    <tableColumn id="5885" xr3:uid="{93EA7210-7B4F-0744-9148-3897E8F9C076}" name="Column5885" dataDxfId="10499"/>
    <tableColumn id="5886" xr3:uid="{ACEF522E-166B-0243-9FB0-485E6D7A6C23}" name="Column5886" dataDxfId="10498"/>
    <tableColumn id="5887" xr3:uid="{2AD491AF-D4C9-D24E-AA2F-1CF7BD785E7E}" name="Column5887" dataDxfId="10497"/>
    <tableColumn id="5888" xr3:uid="{68EB8BEC-081B-2A48-AE0F-1BF4CE155CC6}" name="Column5888" dataDxfId="10496"/>
    <tableColumn id="5889" xr3:uid="{FEB51137-F8DF-214E-AB9C-973A284533B4}" name="Column5889" dataDxfId="10495"/>
    <tableColumn id="5890" xr3:uid="{590113CA-A500-A34A-B90C-0C09BB63CE4A}" name="Column5890" dataDxfId="10494"/>
    <tableColumn id="5891" xr3:uid="{086C7784-6C2D-E64E-846E-4ECA69FA4E58}" name="Column5891" dataDxfId="10493"/>
    <tableColumn id="5892" xr3:uid="{96300D84-1FBC-4B43-9476-0DC8C7027B6E}" name="Column5892" dataDxfId="10492"/>
    <tableColumn id="5893" xr3:uid="{41E6BF57-E477-294A-B1ED-157DA5116878}" name="Column5893" dataDxfId="10491"/>
    <tableColumn id="5894" xr3:uid="{A3B52E75-5E86-D94F-8AC5-60641B9419CD}" name="Column5894" dataDxfId="10490"/>
    <tableColumn id="5895" xr3:uid="{BD2A9455-B425-934F-A1BA-D76B27A7B922}" name="Column5895" dataDxfId="10489"/>
    <tableColumn id="5896" xr3:uid="{85EAA474-2980-064F-8A8F-7B66F30A5FAC}" name="Column5896" dataDxfId="10488"/>
    <tableColumn id="5897" xr3:uid="{AD4A06E4-C68F-814C-8063-0DD0C1D69C5E}" name="Column5897" dataDxfId="10487"/>
    <tableColumn id="5898" xr3:uid="{A1C0DCB8-9A53-EB4B-B002-381AD77EA1F2}" name="Column5898" dataDxfId="10486"/>
    <tableColumn id="5899" xr3:uid="{F401762F-BADA-CC49-B553-C71EE8EE2E50}" name="Column5899" dataDxfId="10485"/>
    <tableColumn id="5900" xr3:uid="{FEEDFFBA-4F1F-9947-AC84-0B69FDABE77B}" name="Column5900" dataDxfId="10484"/>
    <tableColumn id="5901" xr3:uid="{AEFCFACD-325B-D94D-8A82-D91FCD081766}" name="Column5901" dataDxfId="10483"/>
    <tableColumn id="5902" xr3:uid="{1AEBF344-4001-9040-AF1E-882841CE7448}" name="Column5902" dataDxfId="10482"/>
    <tableColumn id="5903" xr3:uid="{354C5231-8853-2C41-824D-FCC919471070}" name="Column5903" dataDxfId="10481"/>
    <tableColumn id="5904" xr3:uid="{6B3E0B82-1F80-9348-8249-590696ADDDF9}" name="Column5904" dataDxfId="10480"/>
    <tableColumn id="5905" xr3:uid="{A8166B3A-7387-9A47-91CC-DC2C6959D1EA}" name="Column5905" dataDxfId="10479"/>
    <tableColumn id="5906" xr3:uid="{EF3157FB-3BA8-434F-B77C-BBD507B5B315}" name="Column5906" dataDxfId="10478"/>
    <tableColumn id="5907" xr3:uid="{AA54E351-BCE3-7646-9648-C5CAD1E84666}" name="Column5907" dataDxfId="10477"/>
    <tableColumn id="5908" xr3:uid="{C1DCCF18-4CF0-D24D-A22E-A5C808DB9CE8}" name="Column5908" dataDxfId="10476"/>
    <tableColumn id="5909" xr3:uid="{24A206EA-31D1-2844-B0CF-4406F14B3999}" name="Column5909" dataDxfId="10475"/>
    <tableColumn id="5910" xr3:uid="{53D2B3F6-51EC-0241-8F7A-92B13FCBA3C1}" name="Column5910" dataDxfId="10474"/>
    <tableColumn id="5911" xr3:uid="{E1235D49-4A87-9246-A69F-BB34121EE6C0}" name="Column5911" dataDxfId="10473"/>
    <tableColumn id="5912" xr3:uid="{3C94A766-2E81-884C-9BD6-3188B198F7FF}" name="Column5912" dataDxfId="10472"/>
    <tableColumn id="5913" xr3:uid="{3B51D95A-6EC3-AD48-926B-F638B769A88F}" name="Column5913" dataDxfId="10471"/>
    <tableColumn id="5914" xr3:uid="{2C948D18-FF14-9F49-93C2-99E93F08D3E1}" name="Column5914" dataDxfId="10470"/>
    <tableColumn id="5915" xr3:uid="{FD46DEAA-B787-4C4F-A67F-F255AFF169A9}" name="Column5915" dataDxfId="10469"/>
    <tableColumn id="5916" xr3:uid="{4CC510C3-1D80-744E-9140-6582963496B6}" name="Column5916" dataDxfId="10468"/>
    <tableColumn id="5917" xr3:uid="{249D8D6E-98CB-FB4B-93AC-5BE59E8CA1B4}" name="Column5917" dataDxfId="10467"/>
    <tableColumn id="5918" xr3:uid="{FED376BC-986F-4948-BE3D-6E6C003BCB7E}" name="Column5918" dataDxfId="10466"/>
    <tableColumn id="5919" xr3:uid="{2E90012B-0C47-3446-BE74-A3209D5B93AB}" name="Column5919" dataDxfId="10465"/>
    <tableColumn id="5920" xr3:uid="{83B5D61C-51CE-9741-A659-CEFEA5292268}" name="Column5920" dataDxfId="10464"/>
    <tableColumn id="5921" xr3:uid="{76828988-F28A-5041-9B1D-EE53A3EC0555}" name="Column5921" dataDxfId="10463"/>
    <tableColumn id="5922" xr3:uid="{BAF34A46-4E3E-4646-911A-9DAD581AC469}" name="Column5922" dataDxfId="10462"/>
    <tableColumn id="5923" xr3:uid="{2D5D083D-2170-0843-A34E-030E07CE7039}" name="Column5923" dataDxfId="10461"/>
    <tableColumn id="5924" xr3:uid="{956983DE-89B0-0648-B91A-453741B07EEF}" name="Column5924" dataDxfId="10460"/>
    <tableColumn id="5925" xr3:uid="{E9EA3120-E036-834A-BE44-366F35884DB9}" name="Column5925" dataDxfId="10459"/>
    <tableColumn id="5926" xr3:uid="{0805E23E-CF9E-8841-B4BA-5868AAB9FFDB}" name="Column5926" dataDxfId="10458"/>
    <tableColumn id="5927" xr3:uid="{ABBD478E-D71A-1E49-AF5E-CD64D91E5313}" name="Column5927" dataDxfId="10457"/>
    <tableColumn id="5928" xr3:uid="{33BA80B1-77D2-AA4C-BA40-7B428017A371}" name="Column5928" dataDxfId="10456"/>
    <tableColumn id="5929" xr3:uid="{797C85A1-679A-4244-B7B8-413E82C1E31A}" name="Column5929" dataDxfId="10455"/>
    <tableColumn id="5930" xr3:uid="{61EB4D6C-8B70-754B-A3DD-C7E1EBC04673}" name="Column5930" dataDxfId="10454"/>
    <tableColumn id="5931" xr3:uid="{1409A064-717E-7A47-92A1-A451789B76C3}" name="Column5931" dataDxfId="10453"/>
    <tableColumn id="5932" xr3:uid="{9BA132F2-D5A3-684B-A41F-C8A096DA1DCB}" name="Column5932" dataDxfId="10452"/>
    <tableColumn id="5933" xr3:uid="{B3586F1D-6C56-E04E-9FE3-2281635B88E6}" name="Column5933" dataDxfId="10451"/>
    <tableColumn id="5934" xr3:uid="{9212AF62-1F54-3642-BACE-DD6FCE318630}" name="Column5934" dataDxfId="10450"/>
    <tableColumn id="5935" xr3:uid="{0EF8F21F-863C-DF49-9CD5-5E6323B7E701}" name="Column5935" dataDxfId="10449"/>
    <tableColumn id="5936" xr3:uid="{6066BE4A-7FC0-554F-8896-016604A84C8A}" name="Column5936" dataDxfId="10448"/>
    <tableColumn id="5937" xr3:uid="{CF23DC5F-B462-7C45-982F-8562A455060D}" name="Column5937" dataDxfId="10447"/>
    <tableColumn id="5938" xr3:uid="{8860AE22-D6BE-8348-8A9E-7CE6E09B8AC7}" name="Column5938" dataDxfId="10446"/>
    <tableColumn id="5939" xr3:uid="{E87C5A4C-FAAF-974F-95EE-6494CD406EA5}" name="Column5939" dataDxfId="10445"/>
    <tableColumn id="5940" xr3:uid="{13E45DD3-D66A-6B48-96D5-8CC849646401}" name="Column5940" dataDxfId="10444"/>
    <tableColumn id="5941" xr3:uid="{1359DE82-031A-7A45-9019-EB6290881D1C}" name="Column5941" dataDxfId="10443"/>
    <tableColumn id="5942" xr3:uid="{EB1622C8-58EE-5C4D-AD54-C46A03F9EF83}" name="Column5942" dataDxfId="10442"/>
    <tableColumn id="5943" xr3:uid="{2A2EFE08-05C9-0D42-B88C-7F868706D192}" name="Column5943" dataDxfId="10441"/>
    <tableColumn id="5944" xr3:uid="{77768550-7358-A046-95BC-71A05AE1694B}" name="Column5944" dataDxfId="10440"/>
    <tableColumn id="5945" xr3:uid="{7C43AFED-3C8F-DA4E-9530-1E50F5DF58FD}" name="Column5945" dataDxfId="10439"/>
    <tableColumn id="5946" xr3:uid="{B4330E1D-7992-DF44-A01A-54741F4B4140}" name="Column5946" dataDxfId="10438"/>
    <tableColumn id="5947" xr3:uid="{8D70575A-8E18-3E43-BDD2-369CB8DAC847}" name="Column5947" dataDxfId="10437"/>
    <tableColumn id="5948" xr3:uid="{84987EEC-90C4-7148-A004-B1970A4CBA33}" name="Column5948" dataDxfId="10436"/>
    <tableColumn id="5949" xr3:uid="{6BCCF931-853A-3F4C-9F58-98D2EB0B7987}" name="Column5949" dataDxfId="10435"/>
    <tableColumn id="5950" xr3:uid="{7818EB08-67CB-3047-A484-B3168C748A7E}" name="Column5950" dataDxfId="10434"/>
    <tableColumn id="5951" xr3:uid="{709309E2-E862-DE4E-BBD3-1182DEC2A6ED}" name="Column5951" dataDxfId="10433"/>
    <tableColumn id="5952" xr3:uid="{5B1F4596-7C3C-354D-B0F8-2E0DB40948DC}" name="Column5952" dataDxfId="10432"/>
    <tableColumn id="5953" xr3:uid="{63B7BC30-8239-BE43-A22D-EC90788CEAE3}" name="Column5953" dataDxfId="10431"/>
    <tableColumn id="5954" xr3:uid="{10B25763-C298-134A-A86A-2E07E141FCD9}" name="Column5954" dataDxfId="10430"/>
    <tableColumn id="5955" xr3:uid="{004EAE19-1FD6-FC4C-88BD-02B5D316C77F}" name="Column5955" dataDxfId="10429"/>
    <tableColumn id="5956" xr3:uid="{ACBD3444-6179-2440-935D-DFA124970E1E}" name="Column5956" dataDxfId="10428"/>
    <tableColumn id="5957" xr3:uid="{406DF099-762C-954C-B781-DDADC6C5FD90}" name="Column5957" dataDxfId="10427"/>
    <tableColumn id="5958" xr3:uid="{C03C6F0C-DEA5-DF41-9722-191D46270AB4}" name="Column5958" dataDxfId="10426"/>
    <tableColumn id="5959" xr3:uid="{9F87367D-1C65-EF42-92F2-257648FA309E}" name="Column5959" dataDxfId="10425"/>
    <tableColumn id="5960" xr3:uid="{25DD8123-349E-BD4E-BDEF-DB753B35CAF0}" name="Column5960" dataDxfId="10424"/>
    <tableColumn id="5961" xr3:uid="{F8A064A7-F94E-7645-99E3-8982538FC25D}" name="Column5961" dataDxfId="10423"/>
    <tableColumn id="5962" xr3:uid="{A4035135-2455-E84C-B76F-FF2987495D60}" name="Column5962" dataDxfId="10422"/>
    <tableColumn id="5963" xr3:uid="{9800D540-6413-5E4E-BB6E-00899C2DA596}" name="Column5963" dataDxfId="10421"/>
    <tableColumn id="5964" xr3:uid="{9A0927EF-06E2-B84A-B242-34663A4BFC81}" name="Column5964" dataDxfId="10420"/>
    <tableColumn id="5965" xr3:uid="{F3287129-B7EC-4747-81B2-6B13A1E3AAB0}" name="Column5965" dataDxfId="10419"/>
    <tableColumn id="5966" xr3:uid="{7C25B959-354C-FC4A-9035-8DDCB154D39D}" name="Column5966" dataDxfId="10418"/>
    <tableColumn id="5967" xr3:uid="{94E223C3-1787-474B-99FE-C663A56C008F}" name="Column5967" dataDxfId="10417"/>
    <tableColumn id="5968" xr3:uid="{D777D7BF-A79B-7041-BDA1-F4D0303AC241}" name="Column5968" dataDxfId="10416"/>
    <tableColumn id="5969" xr3:uid="{F717FB34-48AB-7649-8C14-27A3459D4838}" name="Column5969" dataDxfId="10415"/>
    <tableColumn id="5970" xr3:uid="{026A2DD8-C64C-FE4D-80A5-D831ACDFE7E1}" name="Column5970" dataDxfId="10414"/>
    <tableColumn id="5971" xr3:uid="{570FE9B8-8510-0C49-AC67-70B619C61FD7}" name="Column5971" dataDxfId="10413"/>
    <tableColumn id="5972" xr3:uid="{1D525ABC-36FE-9E46-AD73-6BC33E03B522}" name="Column5972" dataDxfId="10412"/>
    <tableColumn id="5973" xr3:uid="{EE3A02DE-352F-5C47-B0C5-952FA9495B64}" name="Column5973" dataDxfId="10411"/>
    <tableColumn id="5974" xr3:uid="{E4496306-0C76-4D4E-A240-66AB1763836B}" name="Column5974" dataDxfId="10410"/>
    <tableColumn id="5975" xr3:uid="{38717072-B0C0-E541-9AF8-C458F1CD421F}" name="Column5975" dataDxfId="10409"/>
    <tableColumn id="5976" xr3:uid="{4ADF1439-E924-5146-A0B3-304EF4EC1BCE}" name="Column5976" dataDxfId="10408"/>
    <tableColumn id="5977" xr3:uid="{23C5B034-E839-6342-AA92-A2C3839D31E4}" name="Column5977" dataDxfId="10407"/>
    <tableColumn id="5978" xr3:uid="{F0FD4063-37B3-DD47-8FB2-8E80BA1A144F}" name="Column5978" dataDxfId="10406"/>
    <tableColumn id="5979" xr3:uid="{45CADC78-0E9E-E347-A058-CB071B7FC64B}" name="Column5979" dataDxfId="10405"/>
    <tableColumn id="5980" xr3:uid="{F27F5213-6ECD-9741-813F-72AB4F664FFA}" name="Column5980" dataDxfId="10404"/>
    <tableColumn id="5981" xr3:uid="{63C1C17F-0338-4748-AB33-3D72B8DBEAEF}" name="Column5981" dataDxfId="10403"/>
    <tableColumn id="5982" xr3:uid="{5993424F-50FE-C643-AAC3-88CDACB147AD}" name="Column5982" dataDxfId="10402"/>
    <tableColumn id="5983" xr3:uid="{4D2245C1-E42C-804B-B5F9-4A90EC35450C}" name="Column5983" dataDxfId="10401"/>
    <tableColumn id="5984" xr3:uid="{CA24003A-6293-C841-97DE-09CA4A634871}" name="Column5984" dataDxfId="10400"/>
    <tableColumn id="5985" xr3:uid="{F5E73DB6-0987-EC41-8B6C-CC210152EE7E}" name="Column5985" dataDxfId="10399"/>
    <tableColumn id="5986" xr3:uid="{B5D31B5D-438E-1147-892B-9E16E1D90FE0}" name="Column5986" dataDxfId="10398"/>
    <tableColumn id="5987" xr3:uid="{D34E301F-3A7D-7B4D-B874-A566E29E8704}" name="Column5987" dataDxfId="10397"/>
    <tableColumn id="5988" xr3:uid="{891A79F4-F24D-AD4E-9402-EFD3360AE683}" name="Column5988" dataDxfId="10396"/>
    <tableColumn id="5989" xr3:uid="{3D18E67A-8B41-7E48-ABCD-091608EC1480}" name="Column5989" dataDxfId="10395"/>
    <tableColumn id="5990" xr3:uid="{D5A8C15D-CF9B-C348-9274-BC1AA1D3B557}" name="Column5990" dataDxfId="10394"/>
    <tableColumn id="5991" xr3:uid="{FE260636-FD04-AE4E-B7D7-623C0D6E1E69}" name="Column5991" dataDxfId="10393"/>
    <tableColumn id="5992" xr3:uid="{2805E28F-B601-0348-A150-14963CDA175E}" name="Column5992" dataDxfId="10392"/>
    <tableColumn id="5993" xr3:uid="{07A6AE7D-47DA-004A-B7D3-7CCD70FDA5F0}" name="Column5993" dataDxfId="10391"/>
    <tableColumn id="5994" xr3:uid="{C9BC405B-87C3-9140-A3A8-E410771E90A1}" name="Column5994" dataDxfId="10390"/>
    <tableColumn id="5995" xr3:uid="{9526A177-FF98-4D4D-A09D-E4024D01B389}" name="Column5995" dataDxfId="10389"/>
    <tableColumn id="5996" xr3:uid="{755D3D73-B4F6-8245-B6D0-BA4A451E5A84}" name="Column5996" dataDxfId="10388"/>
    <tableColumn id="5997" xr3:uid="{02D52DFC-C061-C243-8179-046BBE179F8C}" name="Column5997" dataDxfId="10387"/>
    <tableColumn id="5998" xr3:uid="{BF645841-6541-8A47-9A7D-1BB6798D9BEA}" name="Column5998" dataDxfId="10386"/>
    <tableColumn id="5999" xr3:uid="{5DC06917-2CAF-1641-AACE-8281C0297760}" name="Column5999" dataDxfId="10385"/>
    <tableColumn id="6000" xr3:uid="{BDD913AB-A95A-7545-8909-07D2740966B5}" name="Column6000" dataDxfId="10384"/>
    <tableColumn id="6001" xr3:uid="{63A16399-5A09-ED4A-96B7-2E8BE3B2B6F4}" name="Column6001" dataDxfId="10383"/>
    <tableColumn id="6002" xr3:uid="{D9D84942-A83F-EA46-A99E-E6871550898A}" name="Column6002" dataDxfId="10382"/>
    <tableColumn id="6003" xr3:uid="{D3270F1A-64EA-644E-AD41-C4A05E9521B6}" name="Column6003" dataDxfId="10381"/>
    <tableColumn id="6004" xr3:uid="{69F96453-7815-B649-982A-C3D9241B8AE7}" name="Column6004" dataDxfId="10380"/>
    <tableColumn id="6005" xr3:uid="{0D260671-ECFE-D049-9A13-C90ED51F1AB7}" name="Column6005" dataDxfId="10379"/>
    <tableColumn id="6006" xr3:uid="{BB74FFEB-F007-E645-B98C-B8A9C88F2F3D}" name="Column6006" dataDxfId="10378"/>
    <tableColumn id="6007" xr3:uid="{ED2D4113-52EC-AC40-919A-A256C20F365A}" name="Column6007" dataDxfId="10377"/>
    <tableColumn id="6008" xr3:uid="{5D4CF256-A359-EE4D-AC3A-9AB7144FB36A}" name="Column6008" dataDxfId="10376"/>
    <tableColumn id="6009" xr3:uid="{370A1F4D-FC7C-3E44-812F-8467C3A90550}" name="Column6009" dataDxfId="10375"/>
    <tableColumn id="6010" xr3:uid="{91D5B16F-CCB0-3548-A440-F2BAFB943756}" name="Column6010" dataDxfId="10374"/>
    <tableColumn id="6011" xr3:uid="{CDBD53D9-22D7-AF40-9E3A-E576516DB914}" name="Column6011" dataDxfId="10373"/>
    <tableColumn id="6012" xr3:uid="{8B50ADF8-CA2E-D542-A99C-5EE0FB35A564}" name="Column6012" dataDxfId="10372"/>
    <tableColumn id="6013" xr3:uid="{9A7C5C9D-81CE-9F46-BCB5-E6883046D9A2}" name="Column6013" dataDxfId="10371"/>
    <tableColumn id="6014" xr3:uid="{637E9299-5050-FA4D-9AF9-76489A8B3A9F}" name="Column6014" dataDxfId="10370"/>
    <tableColumn id="6015" xr3:uid="{E1AC2D0E-DAA4-5F4F-ACFA-46445823ACEA}" name="Column6015" dataDxfId="10369"/>
    <tableColumn id="6016" xr3:uid="{E3A8ABD2-0457-CD4C-A845-E38907325118}" name="Column6016" dataDxfId="10368"/>
    <tableColumn id="6017" xr3:uid="{9F0F092C-E927-6B42-8AE1-7A0A01A6D5C8}" name="Column6017" dataDxfId="10367"/>
    <tableColumn id="6018" xr3:uid="{E0233BA9-50D2-D44B-9777-0FF6293F7990}" name="Column6018" dataDxfId="10366"/>
    <tableColumn id="6019" xr3:uid="{168ACA75-08B3-324D-95CC-39B24E08832E}" name="Column6019" dataDxfId="10365"/>
    <tableColumn id="6020" xr3:uid="{27DA3C1D-880A-5E4C-AA97-408FFFB2CFA2}" name="Column6020" dataDxfId="10364"/>
    <tableColumn id="6021" xr3:uid="{74407AB3-C3E3-C24C-820B-473E2A7B5B0F}" name="Column6021" dataDxfId="10363"/>
    <tableColumn id="6022" xr3:uid="{CB168E31-7ABC-F446-B77B-73CCEECD7AD1}" name="Column6022" dataDxfId="10362"/>
    <tableColumn id="6023" xr3:uid="{1DF24D1F-6D9C-C144-9719-5D85D0D11209}" name="Column6023" dataDxfId="10361"/>
    <tableColumn id="6024" xr3:uid="{318B506F-9EC2-DF42-A475-FC0DD6B54833}" name="Column6024" dataDxfId="10360"/>
    <tableColumn id="6025" xr3:uid="{C7902CF9-7149-ED41-A9EB-97FA5562AE66}" name="Column6025" dataDxfId="10359"/>
    <tableColumn id="6026" xr3:uid="{AC34868A-D522-1D47-B250-FA9096998692}" name="Column6026" dataDxfId="10358"/>
    <tableColumn id="6027" xr3:uid="{A80BA78B-DFA5-914F-8E5F-0F5FF41DF891}" name="Column6027" dataDxfId="10357"/>
    <tableColumn id="6028" xr3:uid="{E08428DB-3E41-874E-A7A4-1BAC3E3E1BED}" name="Column6028" dataDxfId="10356"/>
    <tableColumn id="6029" xr3:uid="{941BF1DB-4C2B-5544-A5A1-D5F3F3237128}" name="Column6029" dataDxfId="10355"/>
    <tableColumn id="6030" xr3:uid="{5596B0DA-B19F-3C4E-A786-FC40E60A9276}" name="Column6030" dataDxfId="10354"/>
    <tableColumn id="6031" xr3:uid="{0B457CAC-E572-5240-ACAD-DF074A1465A8}" name="Column6031" dataDxfId="10353"/>
    <tableColumn id="6032" xr3:uid="{65A582F1-E908-6A41-A232-3187C36CAEFF}" name="Column6032" dataDxfId="10352"/>
    <tableColumn id="6033" xr3:uid="{50287814-C0D8-D842-A8A3-C8435262D0C1}" name="Column6033" dataDxfId="10351"/>
    <tableColumn id="6034" xr3:uid="{814210DD-938E-7C45-A98C-A6F3987BE274}" name="Column6034" dataDxfId="10350"/>
    <tableColumn id="6035" xr3:uid="{D0FD8043-3BEE-EB45-9503-41761165A87A}" name="Column6035" dataDxfId="10349"/>
    <tableColumn id="6036" xr3:uid="{11664D42-469A-A848-98BD-F36DD4F7961F}" name="Column6036" dataDxfId="10348"/>
    <tableColumn id="6037" xr3:uid="{172A8F0C-ACE2-7649-8C72-CD7922D9FE31}" name="Column6037" dataDxfId="10347"/>
    <tableColumn id="6038" xr3:uid="{6689E3D0-37FA-A243-9A54-987712D47FE5}" name="Column6038" dataDxfId="10346"/>
    <tableColumn id="6039" xr3:uid="{B92565F6-7971-774B-93CD-9669002417D8}" name="Column6039" dataDxfId="10345"/>
    <tableColumn id="6040" xr3:uid="{0AE1E49D-03FD-7E4B-9CC3-37F87157E485}" name="Column6040" dataDxfId="10344"/>
    <tableColumn id="6041" xr3:uid="{26585CCF-E4D1-6C49-93B8-BA420F92D351}" name="Column6041" dataDxfId="10343"/>
    <tableColumn id="6042" xr3:uid="{BFB5325A-23F3-E648-BEFA-6F3CAA95FE21}" name="Column6042" dataDxfId="10342"/>
    <tableColumn id="6043" xr3:uid="{A11EA561-FA6E-3A42-90F7-DA2C006E89AA}" name="Column6043" dataDxfId="10341"/>
    <tableColumn id="6044" xr3:uid="{5FDB180E-6C6C-5442-9E77-E5A4583C6B9A}" name="Column6044" dataDxfId="10340"/>
    <tableColumn id="6045" xr3:uid="{63B23C10-C7D1-A948-97A8-172EDA1DE943}" name="Column6045" dataDxfId="10339"/>
    <tableColumn id="6046" xr3:uid="{4C499309-AF1F-3042-930F-31EFA4AD0C1E}" name="Column6046" dataDxfId="10338"/>
    <tableColumn id="6047" xr3:uid="{6F7E976F-A97B-8942-A12F-3A78107D503D}" name="Column6047" dataDxfId="10337"/>
    <tableColumn id="6048" xr3:uid="{850BDC29-8D6A-C349-A5CE-A7351CD1C993}" name="Column6048" dataDxfId="10336"/>
    <tableColumn id="6049" xr3:uid="{FD9C6C2B-F600-D94B-8007-6ABBD33A213E}" name="Column6049" dataDxfId="10335"/>
    <tableColumn id="6050" xr3:uid="{D9D2AB82-781A-FA42-9309-606C9616797E}" name="Column6050" dataDxfId="10334"/>
    <tableColumn id="6051" xr3:uid="{5618A5FE-22AF-D44B-9CE2-246F1F6B8480}" name="Column6051" dataDxfId="10333"/>
    <tableColumn id="6052" xr3:uid="{4E544522-369B-CC42-8BAA-54830E419DE4}" name="Column6052" dataDxfId="10332"/>
    <tableColumn id="6053" xr3:uid="{8A0451E3-5330-574A-ADBD-1CA67B6FD88E}" name="Column6053" dataDxfId="10331"/>
    <tableColumn id="6054" xr3:uid="{74F08213-E2F4-324C-90B8-6C02A7124384}" name="Column6054" dataDxfId="10330"/>
    <tableColumn id="6055" xr3:uid="{721E8272-A28C-3A4F-B083-4C1AEEE85E85}" name="Column6055" dataDxfId="10329"/>
    <tableColumn id="6056" xr3:uid="{81573410-58BD-D649-81D5-B8C352C136D5}" name="Column6056" dataDxfId="10328"/>
    <tableColumn id="6057" xr3:uid="{71E58CBE-FDFF-BD4E-8AD0-51134C188750}" name="Column6057" dataDxfId="10327"/>
    <tableColumn id="6058" xr3:uid="{053879AD-1578-2440-99D7-9C3285BEA80C}" name="Column6058" dataDxfId="10326"/>
    <tableColumn id="6059" xr3:uid="{A4DFD6CD-2838-7241-BCDC-02C1A0080D9E}" name="Column6059" dataDxfId="10325"/>
    <tableColumn id="6060" xr3:uid="{AB01EBD9-1451-0043-BF48-5346B34B7126}" name="Column6060" dataDxfId="10324"/>
    <tableColumn id="6061" xr3:uid="{E0AF02E5-4806-4641-AA82-371FFE4F7C8C}" name="Column6061" dataDxfId="10323"/>
    <tableColumn id="6062" xr3:uid="{9BEF17A3-05A8-F047-A735-B7354091B4D1}" name="Column6062" dataDxfId="10322"/>
    <tableColumn id="6063" xr3:uid="{7D227A81-B4B7-4248-9790-935F86920E24}" name="Column6063" dataDxfId="10321"/>
    <tableColumn id="6064" xr3:uid="{C88061CA-64DD-5D46-937E-D1D06BEECD2E}" name="Column6064" dataDxfId="10320"/>
    <tableColumn id="6065" xr3:uid="{27C1FCD6-A7D8-9B45-A7C8-853716729645}" name="Column6065" dataDxfId="10319"/>
    <tableColumn id="6066" xr3:uid="{D1AF5382-F652-BA44-8C16-8F06109C3118}" name="Column6066" dataDxfId="10318"/>
    <tableColumn id="6067" xr3:uid="{EA0681CD-6880-E34C-B1A1-7B3FD2DDA58F}" name="Column6067" dataDxfId="10317"/>
    <tableColumn id="6068" xr3:uid="{3618251F-3C1A-7540-88AA-F8968B1E59C7}" name="Column6068" dataDxfId="10316"/>
    <tableColumn id="6069" xr3:uid="{A1A24C77-C96D-6E45-850F-21B62580F62F}" name="Column6069" dataDxfId="10315"/>
    <tableColumn id="6070" xr3:uid="{38877276-2C08-454F-B6F8-BDFAD2F2585E}" name="Column6070" dataDxfId="10314"/>
    <tableColumn id="6071" xr3:uid="{DFCDCCE1-06A0-0C41-9142-ED7EBA0E8FA2}" name="Column6071" dataDxfId="10313"/>
    <tableColumn id="6072" xr3:uid="{2D2EC12A-6CDA-4944-BF0C-7D486A120C98}" name="Column6072" dataDxfId="10312"/>
    <tableColumn id="6073" xr3:uid="{CB788833-7D48-3144-8FE3-B83A7AFEE7E1}" name="Column6073" dataDxfId="10311"/>
    <tableColumn id="6074" xr3:uid="{F0FD851D-710A-1146-926D-56F4F2121D31}" name="Column6074" dataDxfId="10310"/>
    <tableColumn id="6075" xr3:uid="{380A4FD0-658F-8F4E-9E6F-20CCEFAC380B}" name="Column6075" dataDxfId="10309"/>
    <tableColumn id="6076" xr3:uid="{47C17063-BCDC-B841-8F24-D4DD25DCA302}" name="Column6076" dataDxfId="10308"/>
    <tableColumn id="6077" xr3:uid="{1BB59B3E-536A-854C-948F-B85D8788F72C}" name="Column6077" dataDxfId="10307"/>
    <tableColumn id="6078" xr3:uid="{D0A813AE-F175-9645-9A48-6BD1F5CA7D96}" name="Column6078" dataDxfId="10306"/>
    <tableColumn id="6079" xr3:uid="{4AF1D93B-E896-CD46-A1EA-964E7FA84E15}" name="Column6079" dataDxfId="10305"/>
    <tableColumn id="6080" xr3:uid="{90F66E03-13C4-DC4D-A37F-0604B59D0D1B}" name="Column6080" dataDxfId="10304"/>
    <tableColumn id="6081" xr3:uid="{607C5A6A-8CF4-824F-A07F-C89D78243E8B}" name="Column6081" dataDxfId="10303"/>
    <tableColumn id="6082" xr3:uid="{5C36C83C-973E-5F4B-88F2-651D9BF149B4}" name="Column6082" dataDxfId="10302"/>
    <tableColumn id="6083" xr3:uid="{C270C6E1-FD08-CE49-B9F2-E329A78EFE7D}" name="Column6083" dataDxfId="10301"/>
    <tableColumn id="6084" xr3:uid="{C523386C-08F4-C044-A53C-6695A481B342}" name="Column6084" dataDxfId="10300"/>
    <tableColumn id="6085" xr3:uid="{194D5529-8923-C74A-A787-A41D383D3229}" name="Column6085" dataDxfId="10299"/>
    <tableColumn id="6086" xr3:uid="{1F003AE8-45B9-D448-8F76-5B55608E7E10}" name="Column6086" dataDxfId="10298"/>
    <tableColumn id="6087" xr3:uid="{A93C8F91-E673-8B4D-8330-02C75F5AF6FF}" name="Column6087" dataDxfId="10297"/>
    <tableColumn id="6088" xr3:uid="{EE019789-FF0B-D342-B5E6-F986E96C4223}" name="Column6088" dataDxfId="10296"/>
    <tableColumn id="6089" xr3:uid="{0B6BB9FE-4A3A-2D4C-8C58-3C02135F7418}" name="Column6089" dataDxfId="10295"/>
    <tableColumn id="6090" xr3:uid="{AC2329BC-D14A-464A-8C5D-92FF8B517103}" name="Column6090" dataDxfId="10294"/>
    <tableColumn id="6091" xr3:uid="{3424EBC0-C682-5F44-97AE-87736BC2F256}" name="Column6091" dataDxfId="10293"/>
    <tableColumn id="6092" xr3:uid="{5E402DB6-7EA0-5E41-99DE-9BBABB9AB60D}" name="Column6092" dataDxfId="10292"/>
    <tableColumn id="6093" xr3:uid="{F480FF4B-82ED-5841-97D9-B1B1C574EF98}" name="Column6093" dataDxfId="10291"/>
    <tableColumn id="6094" xr3:uid="{B413714F-C252-594A-BC74-723F0452EAA7}" name="Column6094" dataDxfId="10290"/>
    <tableColumn id="6095" xr3:uid="{ED919F58-F97A-3645-AD28-A7F646EEB3F8}" name="Column6095" dataDxfId="10289"/>
    <tableColumn id="6096" xr3:uid="{2DAA8BDC-8DD5-B348-B910-DF9AF7A4055C}" name="Column6096" dataDxfId="10288"/>
    <tableColumn id="6097" xr3:uid="{6E45CEE1-C309-D542-860D-8E7A690D6B84}" name="Column6097" dataDxfId="10287"/>
    <tableColumn id="6098" xr3:uid="{BEEA7CCF-0168-994B-904B-CEE11FA2E9A6}" name="Column6098" dataDxfId="10286"/>
    <tableColumn id="6099" xr3:uid="{F462BC4A-2BF1-E849-B318-3D7FDD68D4F1}" name="Column6099" dataDxfId="10285"/>
    <tableColumn id="6100" xr3:uid="{A805E1D9-733A-9A47-AB34-A5705A8AB03B}" name="Column6100" dataDxfId="10284"/>
    <tableColumn id="6101" xr3:uid="{64DC3083-0BE5-DC4F-B382-02E7EF417109}" name="Column6101" dataDxfId="10283"/>
    <tableColumn id="6102" xr3:uid="{6B42E56B-A14B-D446-8885-42B74D34F4DC}" name="Column6102" dataDxfId="10282"/>
    <tableColumn id="6103" xr3:uid="{379B0CAF-FFC8-204A-A0C8-A5EB58B7A223}" name="Column6103" dataDxfId="10281"/>
    <tableColumn id="6104" xr3:uid="{3FB36BD6-F900-EF45-A144-6321022C3FE0}" name="Column6104" dataDxfId="10280"/>
    <tableColumn id="6105" xr3:uid="{44F5A6BB-680A-FF44-8722-D39038C98B81}" name="Column6105" dataDxfId="10279"/>
    <tableColumn id="6106" xr3:uid="{C4D2CF25-2EC9-1D44-9099-CA62939D3C4E}" name="Column6106" dataDxfId="10278"/>
    <tableColumn id="6107" xr3:uid="{E7616E40-1D41-A447-9EFB-F2DA19992BF4}" name="Column6107" dataDxfId="10277"/>
    <tableColumn id="6108" xr3:uid="{6EA64134-47D2-B845-9973-946908EA9973}" name="Column6108" dataDxfId="10276"/>
    <tableColumn id="6109" xr3:uid="{DC983725-7831-D04A-A2C9-2C68FB76542D}" name="Column6109" dataDxfId="10275"/>
    <tableColumn id="6110" xr3:uid="{D21CFAE2-A45E-4945-9697-B725AA75D826}" name="Column6110" dataDxfId="10274"/>
    <tableColumn id="6111" xr3:uid="{D811AA19-507F-A445-91C2-A33AF008942E}" name="Column6111" dataDxfId="10273"/>
    <tableColumn id="6112" xr3:uid="{C0FB8097-69F9-AA45-8B78-6087E8160E75}" name="Column6112" dataDxfId="10272"/>
    <tableColumn id="6113" xr3:uid="{02949F78-04E9-274F-B250-7D1BF05AFD77}" name="Column6113" dataDxfId="10271"/>
    <tableColumn id="6114" xr3:uid="{29C05962-52A4-E24D-BFE0-5988B579B911}" name="Column6114" dataDxfId="10270"/>
    <tableColumn id="6115" xr3:uid="{9CF678A1-AD96-DE43-A5F6-A0B6ED5A6D41}" name="Column6115" dataDxfId="10269"/>
    <tableColumn id="6116" xr3:uid="{6919E9C6-3757-414B-AE23-ECB1A25845BE}" name="Column6116" dataDxfId="10268"/>
    <tableColumn id="6117" xr3:uid="{6B3E18AD-D458-2D44-8DB9-C219C2EB6DD1}" name="Column6117" dataDxfId="10267"/>
    <tableColumn id="6118" xr3:uid="{5486E73C-098C-EF4D-8158-883E11C16C43}" name="Column6118" dataDxfId="10266"/>
    <tableColumn id="6119" xr3:uid="{CD53A4CA-7E93-C440-B932-DF1213A119DB}" name="Column6119" dataDxfId="10265"/>
    <tableColumn id="6120" xr3:uid="{B6724817-5C8F-B442-A730-BEC347227D2C}" name="Column6120" dataDxfId="10264"/>
    <tableColumn id="6121" xr3:uid="{4B3626E1-356F-FA45-B58B-472E95186785}" name="Column6121" dataDxfId="10263"/>
    <tableColumn id="6122" xr3:uid="{C1116719-43C1-9947-96B4-93E62F0B106D}" name="Column6122" dataDxfId="10262"/>
    <tableColumn id="6123" xr3:uid="{19AA8F05-B134-7D4C-A959-4BA6F3FCDCA4}" name="Column6123" dataDxfId="10261"/>
    <tableColumn id="6124" xr3:uid="{BD820D9F-94F7-7641-8395-3EF45E4594DC}" name="Column6124" dataDxfId="10260"/>
    <tableColumn id="6125" xr3:uid="{82EF3FEE-5CC8-274D-9813-9EDE7A264E9E}" name="Column6125" dataDxfId="10259"/>
    <tableColumn id="6126" xr3:uid="{67C3A701-7BAC-2C4F-8969-67557C219239}" name="Column6126" dataDxfId="10258"/>
    <tableColumn id="6127" xr3:uid="{F2291C6C-41BF-354F-916E-2E6654C55A7A}" name="Column6127" dataDxfId="10257"/>
    <tableColumn id="6128" xr3:uid="{21441B91-1AFE-0347-B12D-238ACD794E34}" name="Column6128" dataDxfId="10256"/>
    <tableColumn id="6129" xr3:uid="{83C9A4E0-EF6F-2548-B3C0-7679228DD712}" name="Column6129" dataDxfId="10255"/>
    <tableColumn id="6130" xr3:uid="{BE1E776B-A72F-A840-9E97-FA6339E09AC9}" name="Column6130" dataDxfId="10254"/>
    <tableColumn id="6131" xr3:uid="{3FD78351-0F66-804C-A834-5EBEB0BBEC2B}" name="Column6131" dataDxfId="10253"/>
    <tableColumn id="6132" xr3:uid="{278D2E59-1DBD-7849-9EB3-F180EEA5999E}" name="Column6132" dataDxfId="10252"/>
    <tableColumn id="6133" xr3:uid="{654D22E8-AB74-9448-851C-9630C6B4C4F9}" name="Column6133" dataDxfId="10251"/>
    <tableColumn id="6134" xr3:uid="{2F4D2DC8-125B-1A4C-BE91-67148F5C79A8}" name="Column6134" dataDxfId="10250"/>
    <tableColumn id="6135" xr3:uid="{573F8D62-8327-D547-9441-D612EE6CEAB6}" name="Column6135" dataDxfId="10249"/>
    <tableColumn id="6136" xr3:uid="{7CEE2716-6D7B-4941-8FC1-9F008D730CC1}" name="Column6136" dataDxfId="10248"/>
    <tableColumn id="6137" xr3:uid="{683AF5FD-0814-2A41-AF46-BDD20942E7C6}" name="Column6137" dataDxfId="10247"/>
    <tableColumn id="6138" xr3:uid="{7B3C0476-C1BE-7148-A318-803A6130ACF1}" name="Column6138" dataDxfId="10246"/>
    <tableColumn id="6139" xr3:uid="{B2C3FB49-5091-FD41-A2A1-CA438FC01C77}" name="Column6139" dataDxfId="10245"/>
    <tableColumn id="6140" xr3:uid="{61B6B4C3-B3E8-9943-A509-194B9B00349E}" name="Column6140" dataDxfId="10244"/>
    <tableColumn id="6141" xr3:uid="{C14DB57C-BE7F-C443-A2A9-D9699C86FE75}" name="Column6141" dataDxfId="10243"/>
    <tableColumn id="6142" xr3:uid="{04D8EC54-FD74-5247-B0DF-A7885D85E84A}" name="Column6142" dataDxfId="10242"/>
    <tableColumn id="6143" xr3:uid="{844F6D8F-8524-2E4B-9E06-8460FED314B9}" name="Column6143" dataDxfId="10241"/>
    <tableColumn id="6144" xr3:uid="{59ECAE1E-C4E6-6E43-96A5-D629961F3FA4}" name="Column6144" dataDxfId="10240"/>
    <tableColumn id="6145" xr3:uid="{62F4A7A9-4890-7940-9A19-040BD9BD4B52}" name="Column6145" dataDxfId="10239"/>
    <tableColumn id="6146" xr3:uid="{477C1D95-4C6A-E44E-A4B1-8CF5F2FE1D01}" name="Column6146" dataDxfId="10238"/>
    <tableColumn id="6147" xr3:uid="{1D9F5874-D910-8446-B153-7B7B632AEAF9}" name="Column6147" dataDxfId="10237"/>
    <tableColumn id="6148" xr3:uid="{0C2197E5-A49E-AF4F-82DB-6005680CF811}" name="Column6148" dataDxfId="10236"/>
    <tableColumn id="6149" xr3:uid="{1451ECFE-C505-4148-9839-07C64B670F22}" name="Column6149" dataDxfId="10235"/>
    <tableColumn id="6150" xr3:uid="{E74304D1-9506-6142-9C65-7D0664FBEABE}" name="Column6150" dataDxfId="10234"/>
    <tableColumn id="6151" xr3:uid="{3B409E5E-1C35-CD4A-8B46-A50CFA2E8285}" name="Column6151" dataDxfId="10233"/>
    <tableColumn id="6152" xr3:uid="{7791B162-CA37-9849-A6E6-EE15A0C73D4A}" name="Column6152" dataDxfId="10232"/>
    <tableColumn id="6153" xr3:uid="{B1892AF7-369B-E44D-AB44-E73A93DDD0E4}" name="Column6153" dataDxfId="10231"/>
    <tableColumn id="6154" xr3:uid="{BF76C74A-22B3-1147-B99A-D8FAA0B171ED}" name="Column6154" dataDxfId="10230"/>
    <tableColumn id="6155" xr3:uid="{9B37A473-433B-E845-BB54-39403271B5A9}" name="Column6155" dataDxfId="10229"/>
    <tableColumn id="6156" xr3:uid="{359C23B7-6541-8148-8722-DEADFBF0B421}" name="Column6156" dataDxfId="10228"/>
    <tableColumn id="6157" xr3:uid="{7F0332BB-36DE-B340-A06E-30BC7FF8F795}" name="Column6157" dataDxfId="10227"/>
    <tableColumn id="6158" xr3:uid="{D643B8A5-3FB9-7E44-AFC1-43EE7751E765}" name="Column6158" dataDxfId="10226"/>
    <tableColumn id="6159" xr3:uid="{894424F1-90FA-2142-9109-00486193C34A}" name="Column6159" dataDxfId="10225"/>
    <tableColumn id="6160" xr3:uid="{539D9484-0017-9042-884D-ECECD3BA4B3C}" name="Column6160" dataDxfId="10224"/>
    <tableColumn id="6161" xr3:uid="{376D8F17-639F-0246-9880-FD302F7E20E2}" name="Column6161" dataDxfId="10223"/>
    <tableColumn id="6162" xr3:uid="{6C69F39B-62E8-D14A-A690-AED156F1B67A}" name="Column6162" dataDxfId="10222"/>
    <tableColumn id="6163" xr3:uid="{E6E10C71-55F9-744C-AE2D-5584EE98B91E}" name="Column6163" dataDxfId="10221"/>
    <tableColumn id="6164" xr3:uid="{FE8D8706-A793-C249-A4D2-E0F63030A171}" name="Column6164" dataDxfId="10220"/>
    <tableColumn id="6165" xr3:uid="{FC391607-8676-124A-BD19-0A5D86291BCB}" name="Column6165" dataDxfId="10219"/>
    <tableColumn id="6166" xr3:uid="{B7C5AA3C-76A5-E04B-ACF6-A391BB535028}" name="Column6166" dataDxfId="10218"/>
    <tableColumn id="6167" xr3:uid="{FB815A0A-F3BC-A344-8049-17F071D1F468}" name="Column6167" dataDxfId="10217"/>
    <tableColumn id="6168" xr3:uid="{98116B11-4668-E742-AB44-3F1028DEF4B1}" name="Column6168" dataDxfId="10216"/>
    <tableColumn id="6169" xr3:uid="{191F7C9D-7E35-4143-91C5-22E3C5D161AE}" name="Column6169" dataDxfId="10215"/>
    <tableColumn id="6170" xr3:uid="{CD1C60ED-9314-9942-AC2F-47361AB6555D}" name="Column6170" dataDxfId="10214"/>
    <tableColumn id="6171" xr3:uid="{14707DE0-8AFF-5446-A555-FB2FEE0C78D8}" name="Column6171" dataDxfId="10213"/>
    <tableColumn id="6172" xr3:uid="{7122D1B4-DF27-2B43-B3D0-197D393C080B}" name="Column6172" dataDxfId="10212"/>
    <tableColumn id="6173" xr3:uid="{C3C02213-A2D6-BA4D-881A-A21C644A9F40}" name="Column6173" dataDxfId="10211"/>
    <tableColumn id="6174" xr3:uid="{6FE76DE9-48E9-0A4F-82A9-C66F6D5DFA0B}" name="Column6174" dataDxfId="10210"/>
    <tableColumn id="6175" xr3:uid="{4137F470-4249-064C-B8F3-9F116BDFA808}" name="Column6175" dataDxfId="10209"/>
    <tableColumn id="6176" xr3:uid="{37F4B454-4BD9-C146-A410-69F4E3E77B79}" name="Column6176" dataDxfId="10208"/>
    <tableColumn id="6177" xr3:uid="{F8B3BF16-C9F8-3D4B-A214-F16D96D26E4C}" name="Column6177" dataDxfId="10207"/>
    <tableColumn id="6178" xr3:uid="{CEED8689-1EA6-C740-8A83-7F7DA6EF7EAC}" name="Column6178" dataDxfId="10206"/>
    <tableColumn id="6179" xr3:uid="{407579D0-3B3F-E647-A613-23FD09E9A348}" name="Column6179" dataDxfId="10205"/>
    <tableColumn id="6180" xr3:uid="{E43B22E6-2C1F-4F44-8094-5EBCB6E70278}" name="Column6180" dataDxfId="10204"/>
    <tableColumn id="6181" xr3:uid="{76B54E58-3A5F-CC49-969D-ECB7B98C2658}" name="Column6181" dataDxfId="10203"/>
    <tableColumn id="6182" xr3:uid="{A210C8E5-507D-1044-A420-5E009A359E4F}" name="Column6182" dataDxfId="10202"/>
    <tableColumn id="6183" xr3:uid="{30798AA7-8874-1749-A169-A1D5AFB861AD}" name="Column6183" dataDxfId="10201"/>
    <tableColumn id="6184" xr3:uid="{DC258FAE-D759-BC4F-81F0-913ACD6900C4}" name="Column6184" dataDxfId="10200"/>
    <tableColumn id="6185" xr3:uid="{1F265443-9094-D14D-A107-B2E7F59EDFDC}" name="Column6185" dataDxfId="10199"/>
    <tableColumn id="6186" xr3:uid="{8A481C7B-813B-7845-A3EF-0F34251D7FE9}" name="Column6186" dataDxfId="10198"/>
    <tableColumn id="6187" xr3:uid="{1B68B258-B00E-F44E-B3AC-7B9E3163516D}" name="Column6187" dataDxfId="10197"/>
    <tableColumn id="6188" xr3:uid="{2F89EF98-0587-B448-ACFB-833A9A383741}" name="Column6188" dataDxfId="10196"/>
    <tableColumn id="6189" xr3:uid="{DE952746-228C-D444-85A5-D289A23605A9}" name="Column6189" dataDxfId="10195"/>
    <tableColumn id="6190" xr3:uid="{9060090C-50F4-DA42-82B6-29250AC011B5}" name="Column6190" dataDxfId="10194"/>
    <tableColumn id="6191" xr3:uid="{B39537F6-06B2-6440-8402-6D41FF4C12A9}" name="Column6191" dataDxfId="10193"/>
    <tableColumn id="6192" xr3:uid="{F1F5DF5C-E32A-3B44-A29D-12F5B99510BC}" name="Column6192" dataDxfId="10192"/>
    <tableColumn id="6193" xr3:uid="{03897B95-9123-EE46-8373-38AC45A2F8EF}" name="Column6193" dataDxfId="10191"/>
    <tableColumn id="6194" xr3:uid="{B23672D0-5869-4F42-866C-236ECF41F55E}" name="Column6194" dataDxfId="10190"/>
    <tableColumn id="6195" xr3:uid="{AA139B12-A5C7-4D46-8E9B-23EC71D47DF3}" name="Column6195" dataDxfId="10189"/>
    <tableColumn id="6196" xr3:uid="{8EA08DA7-36BC-5342-993E-7A12F03C781C}" name="Column6196" dataDxfId="10188"/>
    <tableColumn id="6197" xr3:uid="{DBE709B4-5054-D94D-84DB-E655FA5A47D4}" name="Column6197" dataDxfId="10187"/>
    <tableColumn id="6198" xr3:uid="{965789F6-DE55-7B4C-A5ED-8EF409E92893}" name="Column6198" dataDxfId="10186"/>
    <tableColumn id="6199" xr3:uid="{88C2F8CB-100A-804D-9980-0858F211C9C9}" name="Column6199" dataDxfId="10185"/>
    <tableColumn id="6200" xr3:uid="{93157427-B086-E941-859E-91F3C9E86038}" name="Column6200" dataDxfId="10184"/>
    <tableColumn id="6201" xr3:uid="{9D982CAD-2F2A-1A4F-A05E-288215C98AA1}" name="Column6201" dataDxfId="10183"/>
    <tableColumn id="6202" xr3:uid="{C5A06D0F-7845-B443-ADCE-FAA01238BBB8}" name="Column6202" dataDxfId="10182"/>
    <tableColumn id="6203" xr3:uid="{690D00DD-91B0-024D-A6C5-1C02E39F1817}" name="Column6203" dataDxfId="10181"/>
    <tableColumn id="6204" xr3:uid="{4170E676-99E7-9F44-B0E8-BA96C8A61D03}" name="Column6204" dataDxfId="10180"/>
    <tableColumn id="6205" xr3:uid="{82BF853F-F1AB-D347-AA03-4FDC1C656B93}" name="Column6205" dataDxfId="10179"/>
    <tableColumn id="6206" xr3:uid="{7ABF8C9C-5D4D-6A4D-914C-374E2E807C8D}" name="Column6206" dataDxfId="10178"/>
    <tableColumn id="6207" xr3:uid="{571A1CD4-90FC-D84B-97F4-CD8E8BD39A37}" name="Column6207" dataDxfId="10177"/>
    <tableColumn id="6208" xr3:uid="{CCA1CD3E-3BC3-0347-ABBE-A17CB8BDF0F3}" name="Column6208" dataDxfId="10176"/>
    <tableColumn id="6209" xr3:uid="{D43A23D1-5A4B-7049-82A0-BB6C970D38ED}" name="Column6209" dataDxfId="10175"/>
    <tableColumn id="6210" xr3:uid="{BA462047-E9B8-A648-97CF-102B5BA526EF}" name="Column6210" dataDxfId="10174"/>
    <tableColumn id="6211" xr3:uid="{5B32371D-E76B-984E-8BC6-211A3045D2FB}" name="Column6211" dataDxfId="10173"/>
    <tableColumn id="6212" xr3:uid="{8A041162-BF6C-B542-9E3F-839D2DA40808}" name="Column6212" dataDxfId="10172"/>
    <tableColumn id="6213" xr3:uid="{65E3DE49-AA63-FA48-ADB4-0842655114A9}" name="Column6213" dataDxfId="10171"/>
    <tableColumn id="6214" xr3:uid="{7297992E-130F-F147-A1F5-A5440AD107F2}" name="Column6214" dataDxfId="10170"/>
    <tableColumn id="6215" xr3:uid="{4E3911B1-23D0-F349-B200-794A90E92927}" name="Column6215" dataDxfId="10169"/>
    <tableColumn id="6216" xr3:uid="{A22F42DC-154B-3C48-8FE8-9B809CE6191D}" name="Column6216" dataDxfId="10168"/>
    <tableColumn id="6217" xr3:uid="{A6E53C7B-7947-F44B-953D-2F1469ABC334}" name="Column6217" dataDxfId="10167"/>
    <tableColumn id="6218" xr3:uid="{158360F2-139F-7D4B-946A-530181971BC1}" name="Column6218" dataDxfId="10166"/>
    <tableColumn id="6219" xr3:uid="{78EC7C93-0A19-7A48-B9D4-3EBA55B0FA19}" name="Column6219" dataDxfId="10165"/>
    <tableColumn id="6220" xr3:uid="{57BC6FDF-4796-7A47-8661-66EF52BBA328}" name="Column6220" dataDxfId="10164"/>
    <tableColumn id="6221" xr3:uid="{F4EED046-154F-C14F-9B5E-A787A57F5056}" name="Column6221" dataDxfId="10163"/>
    <tableColumn id="6222" xr3:uid="{C789CFDD-07CB-524B-8AC0-0CA2E71016DE}" name="Column6222" dataDxfId="10162"/>
    <tableColumn id="6223" xr3:uid="{75ACD69D-A8AF-1A42-90F3-1EEDC96DE475}" name="Column6223" dataDxfId="10161"/>
    <tableColumn id="6224" xr3:uid="{4FBCA196-B50C-9540-83A1-5C49EF511FF3}" name="Column6224" dataDxfId="10160"/>
    <tableColumn id="6225" xr3:uid="{844CB48C-1B62-7442-A818-E855B837543E}" name="Column6225" dataDxfId="10159"/>
    <tableColumn id="6226" xr3:uid="{455A055D-05B4-3E4D-A9BE-E6C4B3AD0FF0}" name="Column6226" dataDxfId="10158"/>
    <tableColumn id="6227" xr3:uid="{BC62DE71-963D-054E-AC12-2BD45E92AF90}" name="Column6227" dataDxfId="10157"/>
    <tableColumn id="6228" xr3:uid="{14427EB1-0F31-A94A-A3CF-469D46F075F3}" name="Column6228" dataDxfId="10156"/>
    <tableColumn id="6229" xr3:uid="{7468AF1F-3431-6F4C-9539-A3D876BAF5FF}" name="Column6229" dataDxfId="10155"/>
    <tableColumn id="6230" xr3:uid="{5B7E2986-B7EB-8246-98DE-BD2524C74E91}" name="Column6230" dataDxfId="10154"/>
    <tableColumn id="6231" xr3:uid="{E4C06347-B089-8945-8F7A-696AE5474577}" name="Column6231" dataDxfId="10153"/>
    <tableColumn id="6232" xr3:uid="{C5805483-FCB5-5246-B04D-232569590EF7}" name="Column6232" dataDxfId="10152"/>
    <tableColumn id="6233" xr3:uid="{DC2FF3DE-44E8-4148-9595-A49A4EEE61B8}" name="Column6233" dataDxfId="10151"/>
    <tableColumn id="6234" xr3:uid="{1206F40D-6BDF-6241-B8F6-B4961813B148}" name="Column6234" dataDxfId="10150"/>
    <tableColumn id="6235" xr3:uid="{C57A7D78-3801-3F4D-92DD-5559DFBC563C}" name="Column6235" dataDxfId="10149"/>
    <tableColumn id="6236" xr3:uid="{1453D6DA-0A22-1F45-B2FB-5B9D1CD0011D}" name="Column6236" dataDxfId="10148"/>
    <tableColumn id="6237" xr3:uid="{E4EAFF8A-E134-414F-AF72-F50E0C028F8D}" name="Column6237" dataDxfId="10147"/>
    <tableColumn id="6238" xr3:uid="{A299E479-17FB-6A42-A652-DD95109A2EB0}" name="Column6238" dataDxfId="10146"/>
    <tableColumn id="6239" xr3:uid="{E9B8F15A-FD41-824D-8390-ACCD71C0F2CC}" name="Column6239" dataDxfId="10145"/>
    <tableColumn id="6240" xr3:uid="{BF69A9B2-FA05-AB45-B779-1F1F88671D39}" name="Column6240" dataDxfId="10144"/>
    <tableColumn id="6241" xr3:uid="{DD4874B8-B9A8-F847-B369-F8CB183EEBA1}" name="Column6241" dataDxfId="10143"/>
    <tableColumn id="6242" xr3:uid="{46FD67E0-9638-C145-BDD1-7DB5B7B0E593}" name="Column6242" dataDxfId="10142"/>
    <tableColumn id="6243" xr3:uid="{005E80DC-3764-7845-A6F0-636C45E7CA7C}" name="Column6243" dataDxfId="10141"/>
    <tableColumn id="6244" xr3:uid="{26157474-DF00-6E4F-A6C0-275D9AAEE482}" name="Column6244" dataDxfId="10140"/>
    <tableColumn id="6245" xr3:uid="{CAEF0F2B-8432-7B49-AD3A-0DFE54BA0CE9}" name="Column6245" dataDxfId="10139"/>
    <tableColumn id="6246" xr3:uid="{2663ECA6-03D2-B545-ABAE-0FF29C0859BC}" name="Column6246" dataDxfId="10138"/>
    <tableColumn id="6247" xr3:uid="{CA4CD23E-7B35-0C4B-A2D3-CAF886E56269}" name="Column6247" dataDxfId="10137"/>
    <tableColumn id="6248" xr3:uid="{E0F56D03-335A-9B48-A308-59741E0CEC05}" name="Column6248" dataDxfId="10136"/>
    <tableColumn id="6249" xr3:uid="{812FAB0B-6E82-0748-A946-38811F5B021D}" name="Column6249" dataDxfId="10135"/>
    <tableColumn id="6250" xr3:uid="{D5913421-6783-364F-A583-311E6057484F}" name="Column6250" dataDxfId="10134"/>
    <tableColumn id="6251" xr3:uid="{44A9CBC2-31DE-E246-BA3D-6BA1940361A9}" name="Column6251" dataDxfId="10133"/>
    <tableColumn id="6252" xr3:uid="{92E2E80C-5E82-9E43-8287-DAD13AF56B5D}" name="Column6252" dataDxfId="10132"/>
    <tableColumn id="6253" xr3:uid="{FACFD788-E676-E64B-AC38-E61C64001997}" name="Column6253" dataDxfId="10131"/>
    <tableColumn id="6254" xr3:uid="{CED00297-51B1-5D49-B68C-20D2BA81653F}" name="Column6254" dataDxfId="10130"/>
    <tableColumn id="6255" xr3:uid="{EE479F79-E43E-B34A-A237-1D3A45B06905}" name="Column6255" dataDxfId="10129"/>
    <tableColumn id="6256" xr3:uid="{08256B53-E00E-5C4E-822D-EB880E0E387E}" name="Column6256" dataDxfId="10128"/>
    <tableColumn id="6257" xr3:uid="{2D83BC7A-6405-1149-9A5C-214346D36ADD}" name="Column6257" dataDxfId="10127"/>
    <tableColumn id="6258" xr3:uid="{5094B99A-92B8-4440-9707-22A26FD3B902}" name="Column6258" dataDxfId="10126"/>
    <tableColumn id="6259" xr3:uid="{3AD668B3-6074-9E40-A0C5-4C28B6128472}" name="Column6259" dataDxfId="10125"/>
    <tableColumn id="6260" xr3:uid="{0E4C5DEE-4B43-714F-8506-99F8F211A52A}" name="Column6260" dataDxfId="10124"/>
    <tableColumn id="6261" xr3:uid="{14ECBE20-8614-4A4B-97F1-1A8A8C3306E1}" name="Column6261" dataDxfId="10123"/>
    <tableColumn id="6262" xr3:uid="{F93FF8C2-A5D1-0644-8B96-D3F8B57A5FE7}" name="Column6262" dataDxfId="10122"/>
    <tableColumn id="6263" xr3:uid="{122D3751-82DA-9241-92F4-E401E6B5E637}" name="Column6263" dataDxfId="10121"/>
    <tableColumn id="6264" xr3:uid="{65152A1D-2471-C94F-B195-FA4DF6BB7469}" name="Column6264" dataDxfId="10120"/>
    <tableColumn id="6265" xr3:uid="{D793CD4D-8A34-A34E-8A9E-F1A57A7F5317}" name="Column6265" dataDxfId="10119"/>
    <tableColumn id="6266" xr3:uid="{2DFE6F0E-F90B-A342-A290-BA4F7FC4CB51}" name="Column6266" dataDxfId="10118"/>
    <tableColumn id="6267" xr3:uid="{8A2A806E-51BD-FE47-8076-6528B18C2767}" name="Column6267" dataDxfId="10117"/>
    <tableColumn id="6268" xr3:uid="{6DD63E61-355F-2A44-B562-84B78DB1C1F1}" name="Column6268" dataDxfId="10116"/>
    <tableColumn id="6269" xr3:uid="{E784D0E8-8B6E-DA4C-88D5-2F51EAE874BD}" name="Column6269" dataDxfId="10115"/>
    <tableColumn id="6270" xr3:uid="{C1EBC36B-96F4-9042-804F-2228DC64C104}" name="Column6270" dataDxfId="10114"/>
    <tableColumn id="6271" xr3:uid="{B83A5B2C-8A7F-6E49-80E2-17D0E6B90182}" name="Column6271" dataDxfId="10113"/>
    <tableColumn id="6272" xr3:uid="{1002BC8D-404A-F345-A2AD-A0A97F682D44}" name="Column6272" dataDxfId="10112"/>
    <tableColumn id="6273" xr3:uid="{CC453B2D-6AE4-2049-B8FB-F5CEAE34E7DD}" name="Column6273" dataDxfId="10111"/>
    <tableColumn id="6274" xr3:uid="{9F7DBDA3-06B1-A745-A359-615EB90B8E26}" name="Column6274" dataDxfId="10110"/>
    <tableColumn id="6275" xr3:uid="{F518D9BF-B6A3-A041-8812-6FFE86CE6072}" name="Column6275" dataDxfId="10109"/>
    <tableColumn id="6276" xr3:uid="{3D82B53A-F88B-3945-8C92-18CD99B6DF2C}" name="Column6276" dataDxfId="10108"/>
    <tableColumn id="6277" xr3:uid="{DC40BD20-1AD0-1C44-98E6-E70E9926DCBE}" name="Column6277" dataDxfId="10107"/>
    <tableColumn id="6278" xr3:uid="{7356CC20-096F-4D45-BFF7-155EECBCBAB6}" name="Column6278" dataDxfId="10106"/>
    <tableColumn id="6279" xr3:uid="{841E3F9C-2517-464F-85E2-B372E3BEBDD4}" name="Column6279" dataDxfId="10105"/>
    <tableColumn id="6280" xr3:uid="{D9DDB979-3FDF-2946-94A2-3F8E1E0F9096}" name="Column6280" dataDxfId="10104"/>
    <tableColumn id="6281" xr3:uid="{85B547DA-464D-A54B-8589-140CAFD8AE28}" name="Column6281" dataDxfId="10103"/>
    <tableColumn id="6282" xr3:uid="{A8171209-F252-9746-8BDA-EC725E541AA1}" name="Column6282" dataDxfId="10102"/>
    <tableColumn id="6283" xr3:uid="{63A56515-2052-5342-A66F-1F2749EC3CBE}" name="Column6283" dataDxfId="10101"/>
    <tableColumn id="6284" xr3:uid="{AB9FC516-5A03-3F49-88F2-D94F6AE2A1A6}" name="Column6284" dataDxfId="10100"/>
    <tableColumn id="6285" xr3:uid="{8B4420EE-11A4-BF40-96EC-9D266F0286F9}" name="Column6285" dataDxfId="10099"/>
    <tableColumn id="6286" xr3:uid="{F97710A1-98FA-9D49-8CFA-608F2413E50E}" name="Column6286" dataDxfId="10098"/>
    <tableColumn id="6287" xr3:uid="{8657CE83-AD90-2B40-9BFB-E75F263529C1}" name="Column6287" dataDxfId="10097"/>
    <tableColumn id="6288" xr3:uid="{289DB7FA-946B-2D41-8470-1FFEC8BBFE8D}" name="Column6288" dataDxfId="10096"/>
    <tableColumn id="6289" xr3:uid="{08EDBD7D-00CC-2A44-8588-DFB719ED1B19}" name="Column6289" dataDxfId="10095"/>
    <tableColumn id="6290" xr3:uid="{E81219AE-D2B3-1D48-AA28-91ABAC84BEF8}" name="Column6290" dataDxfId="10094"/>
    <tableColumn id="6291" xr3:uid="{F3B7A089-2204-4F41-8E12-3F89FA25617E}" name="Column6291" dataDxfId="10093"/>
    <tableColumn id="6292" xr3:uid="{BA360334-3467-574C-9F7E-9E51CEDBA40D}" name="Column6292" dataDxfId="10092"/>
    <tableColumn id="6293" xr3:uid="{46C5995B-B7A5-CA4A-9B1C-39C732C1877D}" name="Column6293" dataDxfId="10091"/>
    <tableColumn id="6294" xr3:uid="{E2E1959D-DCD2-4043-B9D9-4EB44457A295}" name="Column6294" dataDxfId="10090"/>
    <tableColumn id="6295" xr3:uid="{6E9873AB-5FE1-494E-870F-727809FDB468}" name="Column6295" dataDxfId="10089"/>
    <tableColumn id="6296" xr3:uid="{2DFDDD06-9465-4948-9ABB-A53B2601D8BF}" name="Column6296" dataDxfId="10088"/>
    <tableColumn id="6297" xr3:uid="{7BAA63EC-3086-B642-9FB9-D5DCBAFDB7F8}" name="Column6297" dataDxfId="10087"/>
    <tableColumn id="6298" xr3:uid="{0E64A361-1395-1A4A-8D2C-E5732BDFFF01}" name="Column6298" dataDxfId="10086"/>
    <tableColumn id="6299" xr3:uid="{A2CF2420-59C0-414F-813D-B9BE57FB2395}" name="Column6299" dataDxfId="10085"/>
    <tableColumn id="6300" xr3:uid="{A803461B-F455-6749-9743-93CC2BDA66E6}" name="Column6300" dataDxfId="10084"/>
    <tableColumn id="6301" xr3:uid="{957ABC13-2FA8-9F43-998D-AEC13F3A2544}" name="Column6301" dataDxfId="10083"/>
    <tableColumn id="6302" xr3:uid="{841F839F-30EB-4143-B30E-FD8748E4CA48}" name="Column6302" dataDxfId="10082"/>
    <tableColumn id="6303" xr3:uid="{F7F7BC07-43D1-B644-9A33-42E50B517829}" name="Column6303" dataDxfId="10081"/>
    <tableColumn id="6304" xr3:uid="{FBC454E0-ACC0-AC4D-B831-32AAB3A217AE}" name="Column6304" dataDxfId="10080"/>
    <tableColumn id="6305" xr3:uid="{904C1B3B-8786-9941-8272-5C40C94F71BB}" name="Column6305" dataDxfId="10079"/>
    <tableColumn id="6306" xr3:uid="{87C39FA5-E272-F342-A138-912F740297D5}" name="Column6306" dataDxfId="10078"/>
    <tableColumn id="6307" xr3:uid="{4CC20498-E507-3141-BA60-A68D2B672E39}" name="Column6307" dataDxfId="10077"/>
    <tableColumn id="6308" xr3:uid="{E1B99F3C-6427-7B4B-A296-2894B206F9D8}" name="Column6308" dataDxfId="10076"/>
    <tableColumn id="6309" xr3:uid="{1937A1E3-A6D9-2D41-B089-AE4AFCF7A84F}" name="Column6309" dataDxfId="10075"/>
    <tableColumn id="6310" xr3:uid="{3F738646-98A2-3A40-A48D-C4D384A7A798}" name="Column6310" dataDxfId="10074"/>
    <tableColumn id="6311" xr3:uid="{688A0E42-7BEF-6B40-8825-FF089A56AD68}" name="Column6311" dataDxfId="10073"/>
    <tableColumn id="6312" xr3:uid="{F3C715D2-EE18-7E40-BA2C-E1853AB76BA5}" name="Column6312" dataDxfId="10072"/>
    <tableColumn id="6313" xr3:uid="{813C1AA6-9A5B-C04B-8B21-9EB406728B68}" name="Column6313" dataDxfId="10071"/>
    <tableColumn id="6314" xr3:uid="{4ECA18BC-D246-6A45-AE87-ACEE5D4E6154}" name="Column6314" dataDxfId="10070"/>
    <tableColumn id="6315" xr3:uid="{4F69BD56-AC12-E642-84DB-E964963BC0EF}" name="Column6315" dataDxfId="10069"/>
    <tableColumn id="6316" xr3:uid="{B8544140-1067-9C43-A3B6-62F7E0ADFC54}" name="Column6316" dataDxfId="10068"/>
    <tableColumn id="6317" xr3:uid="{AEC6D326-5E68-3E44-939B-E1AB5711E784}" name="Column6317" dataDxfId="10067"/>
    <tableColumn id="6318" xr3:uid="{CDE8DB1C-9FCC-EF43-804F-D91B3879E61B}" name="Column6318" dataDxfId="10066"/>
    <tableColumn id="6319" xr3:uid="{0E88F4E8-5F4A-F44A-9599-0BB86AD8E468}" name="Column6319" dataDxfId="10065"/>
    <tableColumn id="6320" xr3:uid="{A95D13B0-414B-BF4A-AC3D-55A2BF8E39A6}" name="Column6320" dataDxfId="10064"/>
    <tableColumn id="6321" xr3:uid="{51868CFE-D979-E646-BBC6-1C885BC07BCA}" name="Column6321" dataDxfId="10063"/>
    <tableColumn id="6322" xr3:uid="{9AF7D76D-4139-2D49-BC73-73972BEE9CC8}" name="Column6322" dataDxfId="10062"/>
    <tableColumn id="6323" xr3:uid="{87AD956A-5F10-A04A-BB8A-AE29D12CB2FA}" name="Column6323" dataDxfId="10061"/>
    <tableColumn id="6324" xr3:uid="{1A78CD85-6842-1E4B-9994-62A309D192AA}" name="Column6324" dataDxfId="10060"/>
    <tableColumn id="6325" xr3:uid="{CF075195-6AB6-7548-B5C6-F076903C19AA}" name="Column6325" dataDxfId="10059"/>
    <tableColumn id="6326" xr3:uid="{C0AA6C26-3507-3247-BB2F-F19092BC0ADE}" name="Column6326" dataDxfId="10058"/>
    <tableColumn id="6327" xr3:uid="{3D66EAED-8142-8445-9B51-37CD6944DD73}" name="Column6327" dataDxfId="10057"/>
    <tableColumn id="6328" xr3:uid="{539F7939-95E1-C44D-AED5-97520F1F8D64}" name="Column6328" dataDxfId="10056"/>
    <tableColumn id="6329" xr3:uid="{BB5D8646-AC4C-C94F-9A3D-221DEF194BDA}" name="Column6329" dataDxfId="10055"/>
    <tableColumn id="6330" xr3:uid="{C03DEAC0-0BD3-3D48-8261-C03EB85D2316}" name="Column6330" dataDxfId="10054"/>
    <tableColumn id="6331" xr3:uid="{5B5FC151-5222-0F40-AE53-A46FEF089DE0}" name="Column6331" dataDxfId="10053"/>
    <tableColumn id="6332" xr3:uid="{BE8F385E-F21C-9B43-AFDA-892F369ADC03}" name="Column6332" dataDxfId="10052"/>
    <tableColumn id="6333" xr3:uid="{8C3915B6-FFE5-A740-93BE-D52A0F4377B5}" name="Column6333" dataDxfId="10051"/>
    <tableColumn id="6334" xr3:uid="{732D2A57-55D7-324D-B70F-D91F3929EB3B}" name="Column6334" dataDxfId="10050"/>
    <tableColumn id="6335" xr3:uid="{6520C241-3769-F948-8E04-60C2B6A9B7B0}" name="Column6335" dataDxfId="10049"/>
    <tableColumn id="6336" xr3:uid="{BAE3F5C1-A0D9-7C4D-BE5C-F6F36913F240}" name="Column6336" dataDxfId="10048"/>
    <tableColumn id="6337" xr3:uid="{A49B102C-316C-D247-9B31-34169C804351}" name="Column6337" dataDxfId="10047"/>
    <tableColumn id="6338" xr3:uid="{2B63CAA5-3ED4-4342-82C4-46D72204368C}" name="Column6338" dataDxfId="10046"/>
    <tableColumn id="6339" xr3:uid="{77DC0C66-DE52-134A-827A-5D158EE30C2F}" name="Column6339" dataDxfId="10045"/>
    <tableColumn id="6340" xr3:uid="{B5DBD949-7240-0641-AEB9-30320D1BCE10}" name="Column6340" dataDxfId="10044"/>
    <tableColumn id="6341" xr3:uid="{0C614551-8089-2543-ACE3-46CCB96AFD19}" name="Column6341" dataDxfId="10043"/>
    <tableColumn id="6342" xr3:uid="{00DDC4D4-D07A-8245-9967-7C280BEF1DB8}" name="Column6342" dataDxfId="10042"/>
    <tableColumn id="6343" xr3:uid="{6F974C7E-4F12-ED4F-BA7B-9D7D21F6340B}" name="Column6343" dataDxfId="10041"/>
    <tableColumn id="6344" xr3:uid="{861C0B87-66AF-D743-B17D-6A019CCF9D77}" name="Column6344" dataDxfId="10040"/>
    <tableColumn id="6345" xr3:uid="{523A27CB-AADC-1D4A-89DA-F25B71BDB6CD}" name="Column6345" dataDxfId="10039"/>
    <tableColumn id="6346" xr3:uid="{ED29CA08-E99E-5047-99BB-CEF9B53FE402}" name="Column6346" dataDxfId="10038"/>
    <tableColumn id="6347" xr3:uid="{96C4D01F-50CF-8D4D-A81B-1AC013F323E7}" name="Column6347" dataDxfId="10037"/>
    <tableColumn id="6348" xr3:uid="{528453DC-4756-1E4E-AA2A-DE9FFF6CEBBE}" name="Column6348" dataDxfId="10036"/>
    <tableColumn id="6349" xr3:uid="{3B5E3802-92E3-5940-BBCB-452493D025DF}" name="Column6349" dataDxfId="10035"/>
    <tableColumn id="6350" xr3:uid="{AF1CD17F-BF52-6C42-A7E4-691764862AB2}" name="Column6350" dataDxfId="10034"/>
    <tableColumn id="6351" xr3:uid="{AC366344-BD91-2542-B11A-4673D81BBCBA}" name="Column6351" dataDxfId="10033"/>
    <tableColumn id="6352" xr3:uid="{A8DAD3E6-FDEC-B64B-AE56-C1FBB8B6C16C}" name="Column6352" dataDxfId="10032"/>
    <tableColumn id="6353" xr3:uid="{D590E028-D9CC-EA4B-A913-576721C5430D}" name="Column6353" dataDxfId="10031"/>
    <tableColumn id="6354" xr3:uid="{451F7828-4115-4547-907B-080B8BD57605}" name="Column6354" dataDxfId="10030"/>
    <tableColumn id="6355" xr3:uid="{6AE20E0D-8F7D-5C41-A6F9-24C96C09DC2A}" name="Column6355" dataDxfId="10029"/>
    <tableColumn id="6356" xr3:uid="{A8857A96-D681-554A-9CA7-8B8FADB6ABAE}" name="Column6356" dataDxfId="10028"/>
    <tableColumn id="6357" xr3:uid="{13A8D079-7175-9C48-9905-D1A4750C42AF}" name="Column6357" dataDxfId="10027"/>
    <tableColumn id="6358" xr3:uid="{8B7A3B89-86EF-4048-A8BE-02A3728B767E}" name="Column6358" dataDxfId="10026"/>
    <tableColumn id="6359" xr3:uid="{1266A8BA-CB64-6549-B654-A807B08A6856}" name="Column6359" dataDxfId="10025"/>
    <tableColumn id="6360" xr3:uid="{DEB832A2-F100-164A-98F0-A0599C1A0548}" name="Column6360" dataDxfId="10024"/>
    <tableColumn id="6361" xr3:uid="{90806E3D-1886-CB42-8B40-1FE8C57E0A51}" name="Column6361" dataDxfId="10023"/>
    <tableColumn id="6362" xr3:uid="{CCEBF1A4-123D-5240-8AAC-AB741C6053EA}" name="Column6362" dataDxfId="10022"/>
    <tableColumn id="6363" xr3:uid="{4CA6C587-E2A3-E84D-8325-5FDAE6098CE9}" name="Column6363" dataDxfId="10021"/>
    <tableColumn id="6364" xr3:uid="{C581BB6C-DD1E-C347-8515-E459B7DEC5D4}" name="Column6364" dataDxfId="10020"/>
    <tableColumn id="6365" xr3:uid="{A3BC6441-5C40-4245-8F82-15B665B23C94}" name="Column6365" dataDxfId="10019"/>
    <tableColumn id="6366" xr3:uid="{3C169D6F-4917-9D45-B3DC-872D1F8A324A}" name="Column6366" dataDxfId="10018"/>
    <tableColumn id="6367" xr3:uid="{83DC24AA-9BD3-FE4A-AC1E-2A39EA1732DD}" name="Column6367" dataDxfId="10017"/>
    <tableColumn id="6368" xr3:uid="{78770B96-8B4B-D747-818B-4AF04DACECC7}" name="Column6368" dataDxfId="10016"/>
    <tableColumn id="6369" xr3:uid="{2B40A93A-F006-FF43-988E-0B9F7749AADE}" name="Column6369" dataDxfId="10015"/>
    <tableColumn id="6370" xr3:uid="{2025293C-37CC-BE4C-ADCF-7F1268913930}" name="Column6370" dataDxfId="10014"/>
    <tableColumn id="6371" xr3:uid="{DE2075C9-7CD8-3440-B2B3-57044A65D378}" name="Column6371" dataDxfId="10013"/>
    <tableColumn id="6372" xr3:uid="{EBB373CF-CBD7-AF47-870A-CC231B4CFE2C}" name="Column6372" dataDxfId="10012"/>
    <tableColumn id="6373" xr3:uid="{EA195602-9394-1B44-8D21-450864BDA6FD}" name="Column6373" dataDxfId="10011"/>
    <tableColumn id="6374" xr3:uid="{7FB147C3-A914-7D42-944B-56E150D56479}" name="Column6374" dataDxfId="10010"/>
    <tableColumn id="6375" xr3:uid="{7D535475-5004-0C47-9EEC-80DB2748B018}" name="Column6375" dataDxfId="10009"/>
    <tableColumn id="6376" xr3:uid="{FB2D10BC-C616-714E-B687-CE03524E2820}" name="Column6376" dataDxfId="10008"/>
    <tableColumn id="6377" xr3:uid="{E01C4536-A73D-B741-B09B-1F4E9A3BCDC5}" name="Column6377" dataDxfId="10007"/>
    <tableColumn id="6378" xr3:uid="{7F352D65-A60E-4F47-8CD7-A643B14B0EFD}" name="Column6378" dataDxfId="10006"/>
    <tableColumn id="6379" xr3:uid="{4CE40FF1-AD77-8740-B3B7-9A615E710126}" name="Column6379" dataDxfId="10005"/>
    <tableColumn id="6380" xr3:uid="{07E9A6E6-1BA0-6C47-80EA-D6375E0719D1}" name="Column6380" dataDxfId="10004"/>
    <tableColumn id="6381" xr3:uid="{0E519291-1BC3-5D4A-8A63-614821392E26}" name="Column6381" dataDxfId="10003"/>
    <tableColumn id="6382" xr3:uid="{AACE81C2-3A19-0647-883A-584920B2635F}" name="Column6382" dataDxfId="10002"/>
    <tableColumn id="6383" xr3:uid="{12E41A74-F3A1-A144-AE6C-0A4ABA43193D}" name="Column6383" dataDxfId="10001"/>
    <tableColumn id="6384" xr3:uid="{4EF8C106-4142-5C41-9436-5F3D627B69E5}" name="Column6384" dataDxfId="10000"/>
    <tableColumn id="6385" xr3:uid="{BA1F21E4-BDAE-CB43-B7F1-502FD26972AB}" name="Column6385" dataDxfId="9999"/>
    <tableColumn id="6386" xr3:uid="{F9C72EA5-0B88-DC4F-9BCF-CF576351157B}" name="Column6386" dataDxfId="9998"/>
    <tableColumn id="6387" xr3:uid="{2CEA45C8-4FCA-9748-BD36-978DB9955A40}" name="Column6387" dataDxfId="9997"/>
    <tableColumn id="6388" xr3:uid="{33E8F74F-9E69-8741-A66B-174ABB750C73}" name="Column6388" dataDxfId="9996"/>
    <tableColumn id="6389" xr3:uid="{33A38ACC-72AE-9546-8F83-1B6B62994094}" name="Column6389" dataDxfId="9995"/>
    <tableColumn id="6390" xr3:uid="{6DC843CE-24DA-1044-AD0E-058BB359F517}" name="Column6390" dataDxfId="9994"/>
    <tableColumn id="6391" xr3:uid="{E444889B-9073-ED47-A858-2BC07EAEBF15}" name="Column6391" dataDxfId="9993"/>
    <tableColumn id="6392" xr3:uid="{6408371C-05B7-4B42-B725-A8DB65CC5CD2}" name="Column6392" dataDxfId="9992"/>
    <tableColumn id="6393" xr3:uid="{07E817F0-9B6B-4942-9144-C8BDEED9B637}" name="Column6393" dataDxfId="9991"/>
    <tableColumn id="6394" xr3:uid="{93320EF2-4272-D34D-8862-CFEACD3746E4}" name="Column6394" dataDxfId="9990"/>
    <tableColumn id="6395" xr3:uid="{7751DFAB-F2F5-DF4D-B24A-18CACF602876}" name="Column6395" dataDxfId="9989"/>
    <tableColumn id="6396" xr3:uid="{5CC8FE3D-4108-E240-B8B3-8F3CCB8551AF}" name="Column6396" dataDxfId="9988"/>
    <tableColumn id="6397" xr3:uid="{99F5F66E-401D-B642-A577-9E9A1D3E3572}" name="Column6397" dataDxfId="9987"/>
    <tableColumn id="6398" xr3:uid="{E4C1D426-5FCD-2C44-9426-F6E8D4981B79}" name="Column6398" dataDxfId="9986"/>
    <tableColumn id="6399" xr3:uid="{E5E0BE0E-BB4D-C54F-9C86-8D0464DDB671}" name="Column6399" dataDxfId="9985"/>
    <tableColumn id="6400" xr3:uid="{CAE9F408-A562-4F4E-8D9C-8DBBA4DA6E3A}" name="Column6400" dataDxfId="9984"/>
    <tableColumn id="6401" xr3:uid="{52B99CFC-5F4C-F14C-A6CB-11BCB1D824C1}" name="Column6401" dataDxfId="9983"/>
    <tableColumn id="6402" xr3:uid="{18BD53AC-1158-D141-BED7-44BB6E85B2DF}" name="Column6402" dataDxfId="9982"/>
    <tableColumn id="6403" xr3:uid="{941D24BA-C6CC-0149-BE03-5670664E668B}" name="Column6403" dataDxfId="9981"/>
    <tableColumn id="6404" xr3:uid="{2FF773B2-919A-D04A-A603-C8CD49012D34}" name="Column6404" dataDxfId="9980"/>
    <tableColumn id="6405" xr3:uid="{9BB9481C-8321-3B41-B339-3227C50A2F0F}" name="Column6405" dataDxfId="9979"/>
    <tableColumn id="6406" xr3:uid="{2076B439-7489-8B4F-8658-96CB04733CF5}" name="Column6406" dataDxfId="9978"/>
    <tableColumn id="6407" xr3:uid="{5926D021-A1F6-054D-90DC-29019F06EE8A}" name="Column6407" dataDxfId="9977"/>
    <tableColumn id="6408" xr3:uid="{772F36D1-DB03-AD4A-8D79-4EBB228D7329}" name="Column6408" dataDxfId="9976"/>
    <tableColumn id="6409" xr3:uid="{2854E4CA-E298-A945-B8C9-80996312F720}" name="Column6409" dataDxfId="9975"/>
    <tableColumn id="6410" xr3:uid="{0204A7DC-5C9E-CF45-845B-93CD4CABEDD8}" name="Column6410" dataDxfId="9974"/>
    <tableColumn id="6411" xr3:uid="{02E5CB18-24CE-6543-84DC-2EE418C35A3D}" name="Column6411" dataDxfId="9973"/>
    <tableColumn id="6412" xr3:uid="{5076FCD0-E396-5C47-87F0-56B4BF85935D}" name="Column6412" dataDxfId="9972"/>
    <tableColumn id="6413" xr3:uid="{D30D89FF-F8A3-AB44-853F-C56E1E01E6FE}" name="Column6413" dataDxfId="9971"/>
    <tableColumn id="6414" xr3:uid="{F3BE6408-478D-BC41-BFAE-BECF0CEBEEFF}" name="Column6414" dataDxfId="9970"/>
    <tableColumn id="6415" xr3:uid="{D6FEF5CF-FF30-8549-81C7-85D4298A5637}" name="Column6415" dataDxfId="9969"/>
    <tableColumn id="6416" xr3:uid="{89826649-B566-F342-BE4A-F559344D77D8}" name="Column6416" dataDxfId="9968"/>
    <tableColumn id="6417" xr3:uid="{1CA72A42-419D-264C-AFB0-64253CCF15B1}" name="Column6417" dataDxfId="9967"/>
    <tableColumn id="6418" xr3:uid="{29DA219E-4675-A64B-B1C7-DC5F2AB58349}" name="Column6418" dataDxfId="9966"/>
    <tableColumn id="6419" xr3:uid="{225DD6DB-553C-2044-991E-48562CA7D5C7}" name="Column6419" dataDxfId="9965"/>
    <tableColumn id="6420" xr3:uid="{610F00DF-D352-6A41-B677-BBEDBC16713E}" name="Column6420" dataDxfId="9964"/>
    <tableColumn id="6421" xr3:uid="{9E5796FD-42AE-A844-8240-098159853B27}" name="Column6421" dataDxfId="9963"/>
    <tableColumn id="6422" xr3:uid="{5E43CF46-57FE-034D-8009-02C976523910}" name="Column6422" dataDxfId="9962"/>
    <tableColumn id="6423" xr3:uid="{88D9D92E-1002-6F48-9762-B3F09241910A}" name="Column6423" dataDxfId="9961"/>
    <tableColumn id="6424" xr3:uid="{3C34C872-9282-314F-B2C7-6F6F77E94DA5}" name="Column6424" dataDxfId="9960"/>
    <tableColumn id="6425" xr3:uid="{88F1A1E8-0CDC-C54A-9293-D782FD0A7362}" name="Column6425" dataDxfId="9959"/>
    <tableColumn id="6426" xr3:uid="{0DA14EED-2483-2340-A3C0-0F6D857367DE}" name="Column6426" dataDxfId="9958"/>
    <tableColumn id="6427" xr3:uid="{BB5A56E2-671C-374D-9B0C-796B5FD61D2A}" name="Column6427" dataDxfId="9957"/>
    <tableColumn id="6428" xr3:uid="{8CD2F1FF-1693-A74E-B60F-773C492828B1}" name="Column6428" dataDxfId="9956"/>
    <tableColumn id="6429" xr3:uid="{17C454BF-693E-E745-B852-099473A17E27}" name="Column6429" dataDxfId="9955"/>
    <tableColumn id="6430" xr3:uid="{85A28417-BDCD-F347-839D-AFA07869524D}" name="Column6430" dataDxfId="9954"/>
    <tableColumn id="6431" xr3:uid="{18FCD930-C39F-1D48-B124-6CCC23ADB425}" name="Column6431" dataDxfId="9953"/>
    <tableColumn id="6432" xr3:uid="{99CDFAA4-9A91-9743-9A86-F4D4A7471EC0}" name="Column6432" dataDxfId="9952"/>
    <tableColumn id="6433" xr3:uid="{E07463A8-D6EE-9F47-9947-7661466EFB74}" name="Column6433" dataDxfId="9951"/>
    <tableColumn id="6434" xr3:uid="{4A34D103-78A1-4540-A8CB-27088E00A899}" name="Column6434" dataDxfId="9950"/>
    <tableColumn id="6435" xr3:uid="{70B03302-61CE-E249-8117-A890D0C94DBF}" name="Column6435" dataDxfId="9949"/>
    <tableColumn id="6436" xr3:uid="{EFA682A9-A9BA-EA4A-81C4-49B8E4FBF5A0}" name="Column6436" dataDxfId="9948"/>
    <tableColumn id="6437" xr3:uid="{3B21530A-392C-9143-8F7F-7DD6FC6D053E}" name="Column6437" dataDxfId="9947"/>
    <tableColumn id="6438" xr3:uid="{4D63621D-56AC-A047-A3FD-B378E6F96E3C}" name="Column6438" dataDxfId="9946"/>
    <tableColumn id="6439" xr3:uid="{9ED8C999-BBED-0E43-AA03-F19DC21F97FE}" name="Column6439" dataDxfId="9945"/>
    <tableColumn id="6440" xr3:uid="{BB2AA7B8-BAEE-704B-8B9B-C7F747652EF2}" name="Column6440" dataDxfId="9944"/>
    <tableColumn id="6441" xr3:uid="{D78D55BE-32BD-A443-962A-D17B5B5456F3}" name="Column6441" dataDxfId="9943"/>
    <tableColumn id="6442" xr3:uid="{353C3F4B-0195-7541-B852-B7F0DE18BAA7}" name="Column6442" dataDxfId="9942"/>
    <tableColumn id="6443" xr3:uid="{096D5117-F8CE-194C-B2E2-4B963F92CB80}" name="Column6443" dataDxfId="9941"/>
    <tableColumn id="6444" xr3:uid="{9B44C447-98C2-BA42-9C61-2FD6A242B21F}" name="Column6444" dataDxfId="9940"/>
    <tableColumn id="6445" xr3:uid="{06480613-1C5A-D241-9FD0-928C6600829F}" name="Column6445" dataDxfId="9939"/>
    <tableColumn id="6446" xr3:uid="{D3B3F403-16EB-A745-8AF0-70B66A6E7909}" name="Column6446" dataDxfId="9938"/>
    <tableColumn id="6447" xr3:uid="{586CD211-0E16-2B44-8A68-F575901DC0D2}" name="Column6447" dataDxfId="9937"/>
    <tableColumn id="6448" xr3:uid="{2F72F339-EB94-4F41-A6D8-F1AAC6A4FAC3}" name="Column6448" dataDxfId="9936"/>
    <tableColumn id="6449" xr3:uid="{8DE5A66B-ECCB-7F48-9F22-649D6841D59A}" name="Column6449" dataDxfId="9935"/>
    <tableColumn id="6450" xr3:uid="{8123D2B8-EAD0-254C-A2AE-693D8DFCB5E2}" name="Column6450" dataDxfId="9934"/>
    <tableColumn id="6451" xr3:uid="{580FF77D-5E4C-FC47-A9F1-0844219331A5}" name="Column6451" dataDxfId="9933"/>
    <tableColumn id="6452" xr3:uid="{F526A8AF-9CC0-6E40-ACF4-B43B382B289F}" name="Column6452" dataDxfId="9932"/>
    <tableColumn id="6453" xr3:uid="{C212187A-8D9D-954D-AF28-01F0403D5E1C}" name="Column6453" dataDxfId="9931"/>
    <tableColumn id="6454" xr3:uid="{C63B342B-8917-FA49-94F1-431C72AEFBB8}" name="Column6454" dataDxfId="9930"/>
    <tableColumn id="6455" xr3:uid="{5D9A87FF-6935-2E4B-907C-2BB495FE8731}" name="Column6455" dataDxfId="9929"/>
    <tableColumn id="6456" xr3:uid="{98DA363C-B15D-4243-A072-7B73074B0CE4}" name="Column6456" dataDxfId="9928"/>
    <tableColumn id="6457" xr3:uid="{FC5A9432-20C5-4F4D-AE97-413AC1ECCCA4}" name="Column6457" dataDxfId="9927"/>
    <tableColumn id="6458" xr3:uid="{C4E6FD9B-4F10-114D-BC1E-44A2140007B4}" name="Column6458" dataDxfId="9926"/>
    <tableColumn id="6459" xr3:uid="{CC1D7B74-A959-D24B-9792-AD2A4E5F6B4F}" name="Column6459" dataDxfId="9925"/>
    <tableColumn id="6460" xr3:uid="{080ADCDF-482F-AA4A-ABCA-460043513B18}" name="Column6460" dataDxfId="9924"/>
    <tableColumn id="6461" xr3:uid="{9EF02D0D-C5D8-FE4B-9042-B001D2FD6216}" name="Column6461" dataDxfId="9923"/>
    <tableColumn id="6462" xr3:uid="{EC27B168-DCAC-AF4E-890C-E343184E10E9}" name="Column6462" dataDxfId="9922"/>
    <tableColumn id="6463" xr3:uid="{AF38156C-545A-C048-A197-06435F824BAD}" name="Column6463" dataDxfId="9921"/>
    <tableColumn id="6464" xr3:uid="{AB8E11B9-B2A6-F643-A637-B042B5978722}" name="Column6464" dataDxfId="9920"/>
    <tableColumn id="6465" xr3:uid="{03E1C2D2-E568-EE45-8909-CEA075C4C870}" name="Column6465" dataDxfId="9919"/>
    <tableColumn id="6466" xr3:uid="{6FD5184D-7382-BA43-8ADE-30E77824E1BD}" name="Column6466" dataDxfId="9918"/>
    <tableColumn id="6467" xr3:uid="{51BA492B-CD1E-D041-8A00-C066A7ED0BCC}" name="Column6467" dataDxfId="9917"/>
    <tableColumn id="6468" xr3:uid="{B8D3D49B-8FA9-6B49-901C-D9E2FCB709FA}" name="Column6468" dataDxfId="9916"/>
    <tableColumn id="6469" xr3:uid="{3749388B-BA0E-B849-BBAF-EC748D01ED89}" name="Column6469" dataDxfId="9915"/>
    <tableColumn id="6470" xr3:uid="{A88CBDEC-7DCA-B74F-8AD0-F8D1EC84A8F8}" name="Column6470" dataDxfId="9914"/>
    <tableColumn id="6471" xr3:uid="{FA1F7F31-0CA7-334B-A8B5-210A196CA053}" name="Column6471" dataDxfId="9913"/>
    <tableColumn id="6472" xr3:uid="{9930F247-E760-1849-A922-A909846AA372}" name="Column6472" dataDxfId="9912"/>
    <tableColumn id="6473" xr3:uid="{7DC1552E-66CB-FC45-B729-E25B341A62BE}" name="Column6473" dataDxfId="9911"/>
    <tableColumn id="6474" xr3:uid="{875DC65B-32F6-3142-A5FD-E858CB85F916}" name="Column6474" dataDxfId="9910"/>
    <tableColumn id="6475" xr3:uid="{16DE8465-35BF-DA43-90D6-46F9B7968FCF}" name="Column6475" dataDxfId="9909"/>
    <tableColumn id="6476" xr3:uid="{1C42A0CC-A8FB-244E-951A-0B54897999EA}" name="Column6476" dataDxfId="9908"/>
    <tableColumn id="6477" xr3:uid="{D6D991CA-72F0-424F-98A0-5CBA0BFF78FD}" name="Column6477" dataDxfId="9907"/>
    <tableColumn id="6478" xr3:uid="{F01EA6CE-7B63-6647-ACE0-A05C7CA15552}" name="Column6478" dataDxfId="9906"/>
    <tableColumn id="6479" xr3:uid="{57795EA9-BB0C-0343-8375-245F0A52A977}" name="Column6479" dataDxfId="9905"/>
    <tableColumn id="6480" xr3:uid="{B5322E2D-BB26-E241-B405-AAA5CA6F36C5}" name="Column6480" dataDxfId="9904"/>
    <tableColumn id="6481" xr3:uid="{5CC20DB0-587E-3649-B50B-1569D4081EFE}" name="Column6481" dataDxfId="9903"/>
    <tableColumn id="6482" xr3:uid="{FEFA03B4-71E5-4043-ADC7-F755F9B39312}" name="Column6482" dataDxfId="9902"/>
    <tableColumn id="6483" xr3:uid="{A86FAD7B-830A-9346-8942-5236634FA428}" name="Column6483" dataDxfId="9901"/>
    <tableColumn id="6484" xr3:uid="{65B64A06-DF32-F647-A846-1F07F186DB37}" name="Column6484" dataDxfId="9900"/>
    <tableColumn id="6485" xr3:uid="{E5E2F1D9-AF0E-7240-A1FD-98FFFB2556FA}" name="Column6485" dataDxfId="9899"/>
    <tableColumn id="6486" xr3:uid="{5D29DFEE-1116-B14F-A835-A083A03F9627}" name="Column6486" dataDxfId="9898"/>
    <tableColumn id="6487" xr3:uid="{BEC8CB6D-DD29-6C44-B470-4557DC87B888}" name="Column6487" dataDxfId="9897"/>
    <tableColumn id="6488" xr3:uid="{B91EB02D-2206-2743-9EDE-7C3EAD0F01F6}" name="Column6488" dataDxfId="9896"/>
    <tableColumn id="6489" xr3:uid="{0D7E6638-4ED3-234A-81C0-AD8990D7484B}" name="Column6489" dataDxfId="9895"/>
    <tableColumn id="6490" xr3:uid="{AFB77A8F-709E-8C4D-8C2A-92C55947B230}" name="Column6490" dataDxfId="9894"/>
    <tableColumn id="6491" xr3:uid="{707BB25F-9963-C640-8E9F-AFCB6850087A}" name="Column6491" dataDxfId="9893"/>
    <tableColumn id="6492" xr3:uid="{0A7AAF40-4257-BB40-B296-CA8E1AC1BC62}" name="Column6492" dataDxfId="9892"/>
    <tableColumn id="6493" xr3:uid="{A7840534-759C-CE43-81EF-0C1CD15A236B}" name="Column6493" dataDxfId="9891"/>
    <tableColumn id="6494" xr3:uid="{0A1435B9-DAE9-154F-982F-D39BBABAE5F5}" name="Column6494" dataDxfId="9890"/>
    <tableColumn id="6495" xr3:uid="{0FA41C33-A848-6B41-A1A1-D9C82BC38AED}" name="Column6495" dataDxfId="9889"/>
    <tableColumn id="6496" xr3:uid="{CCF82871-198C-A046-AC52-7D84C35C2F55}" name="Column6496" dataDxfId="9888"/>
    <tableColumn id="6497" xr3:uid="{E825D31D-57BA-1E4F-B99F-933D7823AE5D}" name="Column6497" dataDxfId="9887"/>
    <tableColumn id="6498" xr3:uid="{DB1D8F3B-ED86-6E42-8CBE-3797519C288E}" name="Column6498" dataDxfId="9886"/>
    <tableColumn id="6499" xr3:uid="{2E28EFAC-3E1B-AD48-8AE5-0F3095F54293}" name="Column6499" dataDxfId="9885"/>
    <tableColumn id="6500" xr3:uid="{2959A5AF-B4F4-874B-8D24-8BD3F3C9F129}" name="Column6500" dataDxfId="9884"/>
    <tableColumn id="6501" xr3:uid="{DFF041BF-1193-2245-9DCA-D6F070306B63}" name="Column6501" dataDxfId="9883"/>
    <tableColumn id="6502" xr3:uid="{5BC7F170-5F85-3C47-A729-193DAAD07DB1}" name="Column6502" dataDxfId="9882"/>
    <tableColumn id="6503" xr3:uid="{44BAA156-921E-E346-8A81-44CB378368BA}" name="Column6503" dataDxfId="9881"/>
    <tableColumn id="6504" xr3:uid="{E115251D-95AA-EA4A-A2ED-D7B484E7E8F3}" name="Column6504" dataDxfId="9880"/>
    <tableColumn id="6505" xr3:uid="{2F7F2B07-8C8F-6D45-8D5A-03DA91E57D5F}" name="Column6505" dataDxfId="9879"/>
    <tableColumn id="6506" xr3:uid="{97F06A9A-DD98-9A48-9905-85DC5350D269}" name="Column6506" dataDxfId="9878"/>
    <tableColumn id="6507" xr3:uid="{99563B32-0E52-1246-8BA1-2C41DD73ABB7}" name="Column6507" dataDxfId="9877"/>
    <tableColumn id="6508" xr3:uid="{6117904B-83BA-5843-BF8C-AA3ABBAF39DE}" name="Column6508" dataDxfId="9876"/>
    <tableColumn id="6509" xr3:uid="{9F068670-30ED-4A4C-964E-BA7E1F35C019}" name="Column6509" dataDxfId="9875"/>
    <tableColumn id="6510" xr3:uid="{2C81525E-9119-6448-B344-76CAED17B860}" name="Column6510" dataDxfId="9874"/>
    <tableColumn id="6511" xr3:uid="{C765AA8F-9609-E849-A55B-09B2BF72E6A9}" name="Column6511" dataDxfId="9873"/>
    <tableColumn id="6512" xr3:uid="{5EF37B5B-3C2C-EE4C-AFBE-A7ACAA021D26}" name="Column6512" dataDxfId="9872"/>
    <tableColumn id="6513" xr3:uid="{BEE929DE-0FDB-4842-92AF-7BB32AB4EB16}" name="Column6513" dataDxfId="9871"/>
    <tableColumn id="6514" xr3:uid="{C0D2B3FE-3513-D947-9DED-A6E6E71667B3}" name="Column6514" dataDxfId="9870"/>
    <tableColumn id="6515" xr3:uid="{EAAA76C0-0FFC-7D4D-9418-FC5615EBFA7D}" name="Column6515" dataDxfId="9869"/>
    <tableColumn id="6516" xr3:uid="{FB86992F-851D-0B41-9199-EBC4426AEC30}" name="Column6516" dataDxfId="9868"/>
    <tableColumn id="6517" xr3:uid="{DA97C80C-DB6D-E84B-B28D-383DEF12563B}" name="Column6517" dataDxfId="9867"/>
    <tableColumn id="6518" xr3:uid="{DF671730-F3B5-FF43-A6CB-5C7927D124A5}" name="Column6518" dataDxfId="9866"/>
    <tableColumn id="6519" xr3:uid="{16534255-2E79-C543-9A88-951B6432BF09}" name="Column6519" dataDxfId="9865"/>
    <tableColumn id="6520" xr3:uid="{FEEA8DA1-E207-AF4F-89B9-CE8A8C0408F1}" name="Column6520" dataDxfId="9864"/>
    <tableColumn id="6521" xr3:uid="{E471226A-48BE-2048-9743-BB486A8EFD83}" name="Column6521" dataDxfId="9863"/>
    <tableColumn id="6522" xr3:uid="{7DBE01FC-B005-5343-B971-429FCCC99E66}" name="Column6522" dataDxfId="9862"/>
    <tableColumn id="6523" xr3:uid="{1AD104AC-A7EF-1542-BF7A-DB7C7743613F}" name="Column6523" dataDxfId="9861"/>
    <tableColumn id="6524" xr3:uid="{B53F9412-54FC-7343-B22D-1133971C588F}" name="Column6524" dataDxfId="9860"/>
    <tableColumn id="6525" xr3:uid="{BD62107C-CCCF-8649-83BC-A881476638D3}" name="Column6525" dataDxfId="9859"/>
    <tableColumn id="6526" xr3:uid="{8D5A05E0-A833-BF4C-9CD9-C78ABC557ADC}" name="Column6526" dataDxfId="9858"/>
    <tableColumn id="6527" xr3:uid="{535E5A03-A689-6046-A96A-07F2502743DF}" name="Column6527" dataDxfId="9857"/>
    <tableColumn id="6528" xr3:uid="{41914997-7D91-0640-B0F1-565E8B0B041D}" name="Column6528" dataDxfId="9856"/>
    <tableColumn id="6529" xr3:uid="{03F6C58B-23C2-2F41-854C-4C0064929ADA}" name="Column6529" dataDxfId="9855"/>
    <tableColumn id="6530" xr3:uid="{67176BA7-32DB-6D44-9909-B545F3C16FA3}" name="Column6530" dataDxfId="9854"/>
    <tableColumn id="6531" xr3:uid="{EC6D1FE6-0E3F-0F4D-BCB4-9BEE9BBF4DD3}" name="Column6531" dataDxfId="9853"/>
    <tableColumn id="6532" xr3:uid="{E70D18C2-FC00-CE43-A7C6-92D110F47FC9}" name="Column6532" dataDxfId="9852"/>
    <tableColumn id="6533" xr3:uid="{5E090228-C0FA-4F42-A70C-C109A5871CF9}" name="Column6533" dataDxfId="9851"/>
    <tableColumn id="6534" xr3:uid="{B6FB6768-C64A-2142-B75B-C2E745829019}" name="Column6534" dataDxfId="9850"/>
    <tableColumn id="6535" xr3:uid="{30F29954-1219-4549-9E30-1A2D708CAB54}" name="Column6535" dataDxfId="9849"/>
    <tableColumn id="6536" xr3:uid="{E26A94D2-D342-D447-9BD2-4E6D5D335C19}" name="Column6536" dataDxfId="9848"/>
    <tableColumn id="6537" xr3:uid="{0FDF3FAE-D766-374F-ACD5-017ACE87B841}" name="Column6537" dataDxfId="9847"/>
    <tableColumn id="6538" xr3:uid="{ECAE57E7-F966-3B4F-B7FE-4781ED6DE2D3}" name="Column6538" dataDxfId="9846"/>
    <tableColumn id="6539" xr3:uid="{F9F189D7-C61D-F74B-A110-3CF9730B37F7}" name="Column6539" dataDxfId="9845"/>
    <tableColumn id="6540" xr3:uid="{516B17C9-0C9D-8441-A7E3-2B4B82A2E82C}" name="Column6540" dataDxfId="9844"/>
    <tableColumn id="6541" xr3:uid="{64E74709-4A73-5F46-A154-F813C0B89FA8}" name="Column6541" dataDxfId="9843"/>
    <tableColumn id="6542" xr3:uid="{86521175-2DF9-574E-9FDD-4C0B5C810823}" name="Column6542" dataDxfId="9842"/>
    <tableColumn id="6543" xr3:uid="{EDDF95B7-9215-EB48-AA3A-199D30748280}" name="Column6543" dataDxfId="9841"/>
    <tableColumn id="6544" xr3:uid="{859E2E5F-8D78-824D-8A37-7B90BB06C185}" name="Column6544" dataDxfId="9840"/>
    <tableColumn id="6545" xr3:uid="{6E580179-9B16-1648-AB08-F76202B3F5D0}" name="Column6545" dataDxfId="9839"/>
    <tableColumn id="6546" xr3:uid="{F5DAA621-EBA7-244E-A68F-9FFF4C68E17F}" name="Column6546" dataDxfId="9838"/>
    <tableColumn id="6547" xr3:uid="{177EC5B1-B3AD-B74F-940F-F0C1291056FF}" name="Column6547" dataDxfId="9837"/>
    <tableColumn id="6548" xr3:uid="{A55F8EAD-6F2C-FE4E-9F89-A4EDC6E7834E}" name="Column6548" dataDxfId="9836"/>
    <tableColumn id="6549" xr3:uid="{4F443CBC-F703-9E41-B382-9C2FA43F4808}" name="Column6549" dataDxfId="9835"/>
    <tableColumn id="6550" xr3:uid="{EA7AE722-AD3C-D248-8E1C-B2E4C6C3A461}" name="Column6550" dataDxfId="9834"/>
    <tableColumn id="6551" xr3:uid="{DF2CBD43-A615-844C-835E-556277FAC93B}" name="Column6551" dataDxfId="9833"/>
    <tableColumn id="6552" xr3:uid="{422FF4D5-E343-764C-B8AD-2E99135B3E3C}" name="Column6552" dataDxfId="9832"/>
    <tableColumn id="6553" xr3:uid="{988394C7-38D9-BC46-9B57-7146A2B9B2E4}" name="Column6553" dataDxfId="9831"/>
    <tableColumn id="6554" xr3:uid="{DC165B3E-D71A-E449-8EAD-B698F3CD1322}" name="Column6554" dataDxfId="9830"/>
    <tableColumn id="6555" xr3:uid="{7C5A9471-7DFF-574E-929D-D34B0D4C74F8}" name="Column6555" dataDxfId="9829"/>
    <tableColumn id="6556" xr3:uid="{560CFB88-58FB-E84E-95CE-0AD9A5F9CC31}" name="Column6556" dataDxfId="9828"/>
    <tableColumn id="6557" xr3:uid="{A8805E12-AEE2-9344-ACD1-4DA816C70EF2}" name="Column6557" dataDxfId="9827"/>
    <tableColumn id="6558" xr3:uid="{1CC19FD5-28EA-A84B-8192-5B1E1235DEB8}" name="Column6558" dataDxfId="9826"/>
    <tableColumn id="6559" xr3:uid="{C5BDA39A-9C3B-7447-9843-CA4004D49EC1}" name="Column6559" dataDxfId="9825"/>
    <tableColumn id="6560" xr3:uid="{386A3E4D-429B-8C4F-A769-15F7093E8724}" name="Column6560" dataDxfId="9824"/>
    <tableColumn id="6561" xr3:uid="{232F7CE9-C096-1140-BFCD-5D294BE239B9}" name="Column6561" dataDxfId="9823"/>
    <tableColumn id="6562" xr3:uid="{C90BDFAC-5F0A-D04A-951A-BFECF3637537}" name="Column6562" dataDxfId="9822"/>
    <tableColumn id="6563" xr3:uid="{C2AD5D50-655C-E645-BD8A-0C01B3BE0E28}" name="Column6563" dataDxfId="9821"/>
    <tableColumn id="6564" xr3:uid="{54713BC1-55AE-8049-A30F-BE0C296075E0}" name="Column6564" dataDxfId="9820"/>
    <tableColumn id="6565" xr3:uid="{855025DA-3FE9-7048-95E3-CDED02DF0E67}" name="Column6565" dataDxfId="9819"/>
    <tableColumn id="6566" xr3:uid="{4E708598-7B51-3E4F-B262-5C4254857481}" name="Column6566" dataDxfId="9818"/>
    <tableColumn id="6567" xr3:uid="{CF124AEF-5C15-6440-B855-1A5D6E30A2AE}" name="Column6567" dataDxfId="9817"/>
    <tableColumn id="6568" xr3:uid="{A4BB28E7-CBCB-5348-927B-F50148EDEE60}" name="Column6568" dataDxfId="9816"/>
    <tableColumn id="6569" xr3:uid="{EAB7467D-2B44-0F42-9864-DDA027FA1F4C}" name="Column6569" dataDxfId="9815"/>
    <tableColumn id="6570" xr3:uid="{ED478003-B3AC-D149-850B-841D9F71F350}" name="Column6570" dataDxfId="9814"/>
    <tableColumn id="6571" xr3:uid="{484E8307-145B-E64D-85CF-70D62FD807EB}" name="Column6571" dataDxfId="9813"/>
    <tableColumn id="6572" xr3:uid="{9B509F16-DEFD-854E-B466-DEDC6563EA99}" name="Column6572" dataDxfId="9812"/>
    <tableColumn id="6573" xr3:uid="{1027EA66-E9A6-5A44-B26B-9BBDB0EC2002}" name="Column6573" dataDxfId="9811"/>
    <tableColumn id="6574" xr3:uid="{47EE4E50-4D39-2249-813D-C3CFFF151B05}" name="Column6574" dataDxfId="9810"/>
    <tableColumn id="6575" xr3:uid="{8DC9F9BA-05AB-BF4B-9E13-9BEC6C57B555}" name="Column6575" dataDxfId="9809"/>
    <tableColumn id="6576" xr3:uid="{371C4F5C-989E-CA4C-AFDE-17254968B335}" name="Column6576" dataDxfId="9808"/>
    <tableColumn id="6577" xr3:uid="{ADA3CD13-5A27-B24A-91B4-154761F02A03}" name="Column6577" dataDxfId="9807"/>
    <tableColumn id="6578" xr3:uid="{5FCE5388-DDE1-F642-AA13-DBCDCF6825C1}" name="Column6578" dataDxfId="9806"/>
    <tableColumn id="6579" xr3:uid="{F6C32915-422C-F046-ABD6-5A6D33BDA81F}" name="Column6579" dataDxfId="9805"/>
    <tableColumn id="6580" xr3:uid="{0FC28A34-757C-5344-A863-E3208FB18CA1}" name="Column6580" dataDxfId="9804"/>
    <tableColumn id="6581" xr3:uid="{045DE9F1-57A0-714A-A599-8EBF3C71F19B}" name="Column6581" dataDxfId="9803"/>
    <tableColumn id="6582" xr3:uid="{BE5472D5-42CB-C947-99E6-0852066F1326}" name="Column6582" dataDxfId="9802"/>
    <tableColumn id="6583" xr3:uid="{75D79A00-4E23-2C46-98BB-D076FF208955}" name="Column6583" dataDxfId="9801"/>
    <tableColumn id="6584" xr3:uid="{781F0955-D24C-D94A-A85D-7C5E92DA7AB3}" name="Column6584" dataDxfId="9800"/>
    <tableColumn id="6585" xr3:uid="{4FBFA12C-9DD6-534B-B6A1-57194D360683}" name="Column6585" dataDxfId="9799"/>
    <tableColumn id="6586" xr3:uid="{FCB53C42-8936-5B47-8C31-782A419E9E82}" name="Column6586" dataDxfId="9798"/>
    <tableColumn id="6587" xr3:uid="{13AB0A47-992E-3849-ADA3-04EC5D2F7819}" name="Column6587" dataDxfId="9797"/>
    <tableColumn id="6588" xr3:uid="{087B4F4D-23BA-F643-B1B9-5C4DFB4CFD98}" name="Column6588" dataDxfId="9796"/>
    <tableColumn id="6589" xr3:uid="{10784EA7-7671-3A44-AC12-ACD85FCEEC50}" name="Column6589" dataDxfId="9795"/>
    <tableColumn id="6590" xr3:uid="{CF2C99ED-B057-154A-85A3-1C824AF52D7A}" name="Column6590" dataDxfId="9794"/>
    <tableColumn id="6591" xr3:uid="{990E6603-BC07-6B45-BEFB-5AF9E375A830}" name="Column6591" dataDxfId="9793"/>
    <tableColumn id="6592" xr3:uid="{8298AF25-2397-444C-8349-0E3003FAB11B}" name="Column6592" dataDxfId="9792"/>
    <tableColumn id="6593" xr3:uid="{13A510EB-D607-084C-AB5E-D5A1E4936368}" name="Column6593" dataDxfId="9791"/>
    <tableColumn id="6594" xr3:uid="{C0E6C25C-C129-7148-8F46-824BE8143EEE}" name="Column6594" dataDxfId="9790"/>
    <tableColumn id="6595" xr3:uid="{63985456-D3DC-E748-B3AF-5D0B45731D5D}" name="Column6595" dataDxfId="9789"/>
    <tableColumn id="6596" xr3:uid="{377A504D-0D64-1241-9A23-2C0ADD6D7484}" name="Column6596" dataDxfId="9788"/>
    <tableColumn id="6597" xr3:uid="{5DD4223C-126A-3241-A43D-D2051B669840}" name="Column6597" dataDxfId="9787"/>
    <tableColumn id="6598" xr3:uid="{DE16495E-2FFD-674A-B69C-5B3375AE7F86}" name="Column6598" dataDxfId="9786"/>
    <tableColumn id="6599" xr3:uid="{D14752C4-FC92-0441-9B33-F72566867036}" name="Column6599" dataDxfId="9785"/>
    <tableColumn id="6600" xr3:uid="{AF7B1ACF-F781-F140-95F1-5AE1E03055B5}" name="Column6600" dataDxfId="9784"/>
    <tableColumn id="6601" xr3:uid="{5736C302-CF1C-7342-9CA5-4EC020DE2A23}" name="Column6601" dataDxfId="9783"/>
    <tableColumn id="6602" xr3:uid="{328E2389-1BDE-AF4B-BC58-CCAF7C3875E9}" name="Column6602" dataDxfId="9782"/>
    <tableColumn id="6603" xr3:uid="{39B2BB70-7D41-C34F-99A2-BF1B356F1EA9}" name="Column6603" dataDxfId="9781"/>
    <tableColumn id="6604" xr3:uid="{FA6EAF8A-F38C-2E42-B8F3-B23E00018344}" name="Column6604" dataDxfId="9780"/>
    <tableColumn id="6605" xr3:uid="{26C4F9BA-DEC4-9349-91D9-20C2140DBAEB}" name="Column6605" dataDxfId="9779"/>
    <tableColumn id="6606" xr3:uid="{42CE860C-AE67-D74F-A4E8-25B140B76B7C}" name="Column6606" dataDxfId="9778"/>
    <tableColumn id="6607" xr3:uid="{2CD6AC67-D481-F643-91EF-22036B84F999}" name="Column6607" dataDxfId="9777"/>
    <tableColumn id="6608" xr3:uid="{423AFD19-DAF3-094A-9FFF-3D6CF03DE03D}" name="Column6608" dataDxfId="9776"/>
    <tableColumn id="6609" xr3:uid="{F266B29C-4C0D-2B4C-A8DE-555CABA58822}" name="Column6609" dataDxfId="9775"/>
    <tableColumn id="6610" xr3:uid="{DFD1614F-A9C3-6B40-98AD-7F95C2EA52A2}" name="Column6610" dataDxfId="9774"/>
    <tableColumn id="6611" xr3:uid="{9A7153F9-EC03-1341-AF7A-2858F26355B7}" name="Column6611" dataDxfId="9773"/>
    <tableColumn id="6612" xr3:uid="{4402FEEE-10CB-404D-AB6F-B1E502655C59}" name="Column6612" dataDxfId="9772"/>
    <tableColumn id="6613" xr3:uid="{99619F84-591B-A446-A616-94A58EA4B476}" name="Column6613" dataDxfId="9771"/>
    <tableColumn id="6614" xr3:uid="{4A13E6DB-6588-9A49-B656-9D879A6F8A49}" name="Column6614" dataDxfId="9770"/>
    <tableColumn id="6615" xr3:uid="{C8B41EFB-A051-A04E-94E5-C05C70A01E81}" name="Column6615" dataDxfId="9769"/>
    <tableColumn id="6616" xr3:uid="{A7255118-2B40-BF47-98F2-AC81218C8E8E}" name="Column6616" dataDxfId="9768"/>
    <tableColumn id="6617" xr3:uid="{DBDC6DBC-90A6-4C47-AD84-0344F4B67D70}" name="Column6617" dataDxfId="9767"/>
    <tableColumn id="6618" xr3:uid="{3152AE86-0E5A-FD48-90DB-7F0F8CE94E7E}" name="Column6618" dataDxfId="9766"/>
    <tableColumn id="6619" xr3:uid="{F1BC61BF-06FF-5E4B-AA8C-B6D2A6CFA2F4}" name="Column6619" dataDxfId="9765"/>
    <tableColumn id="6620" xr3:uid="{F23FB685-53B2-AA45-947E-9E7DCA5B801E}" name="Column6620" dataDxfId="9764"/>
    <tableColumn id="6621" xr3:uid="{C3F220C2-918A-0742-95C7-EAD8E4AFBE72}" name="Column6621" dataDxfId="9763"/>
    <tableColumn id="6622" xr3:uid="{64BAB69B-0CF0-DF46-AE0E-43D3A091350B}" name="Column6622" dataDxfId="9762"/>
    <tableColumn id="6623" xr3:uid="{D4DA2EBA-6916-3F45-90BD-02EAE69F7262}" name="Column6623" dataDxfId="9761"/>
    <tableColumn id="6624" xr3:uid="{0343C6B0-EB89-A54F-9635-D5CC8ED1F957}" name="Column6624" dataDxfId="9760"/>
    <tableColumn id="6625" xr3:uid="{1FAAC5BE-883E-3649-8E8A-1460E519561A}" name="Column6625" dataDxfId="9759"/>
    <tableColumn id="6626" xr3:uid="{26C8F4D8-9034-0042-A030-6A83DF060AB2}" name="Column6626" dataDxfId="9758"/>
    <tableColumn id="6627" xr3:uid="{B17FA626-2DFC-B94B-BACA-712D63B6B778}" name="Column6627" dataDxfId="9757"/>
    <tableColumn id="6628" xr3:uid="{FF3F3D4B-2721-5C45-B24C-00B8768C3CDC}" name="Column6628" dataDxfId="9756"/>
    <tableColumn id="6629" xr3:uid="{216E6FB3-50C0-624A-BE5B-F4539E936992}" name="Column6629" dataDxfId="9755"/>
    <tableColumn id="6630" xr3:uid="{6DF6A3D0-0C75-9544-AC95-F6B0532521BE}" name="Column6630" dataDxfId="9754"/>
    <tableColumn id="6631" xr3:uid="{3952A6D1-418A-644D-9C07-DAAED246A82D}" name="Column6631" dataDxfId="9753"/>
    <tableColumn id="6632" xr3:uid="{F1C39AD3-24E7-4845-B7A7-CDB6962DE846}" name="Column6632" dataDxfId="9752"/>
    <tableColumn id="6633" xr3:uid="{0E86F715-D736-364A-B8B0-AB7EB9E64EEB}" name="Column6633" dataDxfId="9751"/>
    <tableColumn id="6634" xr3:uid="{28B94B1E-7B9E-B443-9C1C-112965AAFB00}" name="Column6634" dataDxfId="9750"/>
    <tableColumn id="6635" xr3:uid="{ACD9D561-FD02-D542-B769-699A2E08B645}" name="Column6635" dataDxfId="9749"/>
    <tableColumn id="6636" xr3:uid="{87D39F44-79F8-E24C-989C-90344D7A5639}" name="Column6636" dataDxfId="9748"/>
    <tableColumn id="6637" xr3:uid="{E7A774E1-31EF-BB47-AB84-A80F3C1EBB39}" name="Column6637" dataDxfId="9747"/>
    <tableColumn id="6638" xr3:uid="{157C991C-94C8-E249-AEC6-DBF6C4F917CE}" name="Column6638" dataDxfId="9746"/>
    <tableColumn id="6639" xr3:uid="{BA1664DF-0B90-A54D-A8F5-14562AF3470A}" name="Column6639" dataDxfId="9745"/>
    <tableColumn id="6640" xr3:uid="{5F23DD83-3F61-9C4C-B789-1930D5AC7473}" name="Column6640" dataDxfId="9744"/>
    <tableColumn id="6641" xr3:uid="{9195BBA9-D057-664A-AACD-C22182D4EBE5}" name="Column6641" dataDxfId="9743"/>
    <tableColumn id="6642" xr3:uid="{06C665EE-A55A-254A-8AA3-24D300D275C4}" name="Column6642" dataDxfId="9742"/>
    <tableColumn id="6643" xr3:uid="{21EE4DD2-BE2A-4444-A061-A1F53CDF94CF}" name="Column6643" dataDxfId="9741"/>
    <tableColumn id="6644" xr3:uid="{4501C1AD-A2FC-AF43-B190-34E81F4289E0}" name="Column6644" dataDxfId="9740"/>
    <tableColumn id="6645" xr3:uid="{24D4FB2F-14DB-D34E-B148-CC347DC22941}" name="Column6645" dataDxfId="9739"/>
    <tableColumn id="6646" xr3:uid="{0CB13EB3-D1AE-4040-B841-6EA9BC9382A7}" name="Column6646" dataDxfId="9738"/>
    <tableColumn id="6647" xr3:uid="{99C1190C-A443-4344-B5EF-9114CFDE8066}" name="Column6647" dataDxfId="9737"/>
    <tableColumn id="6648" xr3:uid="{A3A29AAD-54ED-6540-93B1-61FCC8159F3E}" name="Column6648" dataDxfId="9736"/>
    <tableColumn id="6649" xr3:uid="{298044D1-ED96-6D4C-9CCF-B30DA9CBF976}" name="Column6649" dataDxfId="9735"/>
    <tableColumn id="6650" xr3:uid="{5BD239B7-7EE1-9047-8792-860315F8EB79}" name="Column6650" dataDxfId="9734"/>
    <tableColumn id="6651" xr3:uid="{2FE5FE80-22B2-8A43-AABB-B026CDF784F0}" name="Column6651" dataDxfId="9733"/>
    <tableColumn id="6652" xr3:uid="{75E0E82B-0D72-7B49-8BE0-8567BC1BEFA4}" name="Column6652" dataDxfId="9732"/>
    <tableColumn id="6653" xr3:uid="{EDF095B3-6513-464D-802A-CAAA265B6421}" name="Column6653" dataDxfId="9731"/>
    <tableColumn id="6654" xr3:uid="{29A85465-83FF-BC4D-89A9-041C75693228}" name="Column6654" dataDxfId="9730"/>
    <tableColumn id="6655" xr3:uid="{ED6BD650-B4F6-4949-A519-30B48A520933}" name="Column6655" dataDxfId="9729"/>
    <tableColumn id="6656" xr3:uid="{8604CF88-8FB3-8443-A4B7-E592FE092B39}" name="Column6656" dataDxfId="9728"/>
    <tableColumn id="6657" xr3:uid="{B21147A9-8C83-4D47-B531-C6686F98901B}" name="Column6657" dataDxfId="9727"/>
    <tableColumn id="6658" xr3:uid="{15F4E366-9600-7449-A1DE-5E23952B5F82}" name="Column6658" dataDxfId="9726"/>
    <tableColumn id="6659" xr3:uid="{B0C2944D-379C-6442-AD00-F76A1DAC554C}" name="Column6659" dataDxfId="9725"/>
    <tableColumn id="6660" xr3:uid="{EF17ACBC-295A-0B41-84BF-D8963BF8670B}" name="Column6660" dataDxfId="9724"/>
    <tableColumn id="6661" xr3:uid="{702AEF98-7F04-934C-8EF6-5B47FC429775}" name="Column6661" dataDxfId="9723"/>
    <tableColumn id="6662" xr3:uid="{DF390E58-0230-EA4F-9D27-6844B2ED11EE}" name="Column6662" dataDxfId="9722"/>
    <tableColumn id="6663" xr3:uid="{7C3E8B27-6A1F-5A46-B59D-6E2E39A01385}" name="Column6663" dataDxfId="9721"/>
    <tableColumn id="6664" xr3:uid="{3AFCC92F-6FA1-1241-A064-C6E01FE843CB}" name="Column6664" dataDxfId="9720"/>
    <tableColumn id="6665" xr3:uid="{ADCB2091-248C-3E4B-9610-428BD1EF1B5D}" name="Column6665" dataDxfId="9719"/>
    <tableColumn id="6666" xr3:uid="{418CD89E-EF45-8E43-AA9C-86B9E3E2DFE3}" name="Column6666" dataDxfId="9718"/>
    <tableColumn id="6667" xr3:uid="{2C54FF6C-6A00-8D44-A31A-8AF23C2B5642}" name="Column6667" dataDxfId="9717"/>
    <tableColumn id="6668" xr3:uid="{FD18821A-BBB8-864B-AC79-62FE0B298136}" name="Column6668" dataDxfId="9716"/>
    <tableColumn id="6669" xr3:uid="{AFB21C68-460B-124F-8755-3D80B5F84CB5}" name="Column6669" dataDxfId="9715"/>
    <tableColumn id="6670" xr3:uid="{D7B9A453-74FB-034D-9F49-11161D2F5856}" name="Column6670" dataDxfId="9714"/>
    <tableColumn id="6671" xr3:uid="{8B8A24E2-DBD5-FF4A-8403-D1F2888EE4DA}" name="Column6671" dataDxfId="9713"/>
    <tableColumn id="6672" xr3:uid="{8ECF68A4-FD45-F445-BD10-C7491A44A45B}" name="Column6672" dataDxfId="9712"/>
    <tableColumn id="6673" xr3:uid="{19FFA22A-AEA9-D64A-BBA1-B3CC9121D4C0}" name="Column6673" dataDxfId="9711"/>
    <tableColumn id="6674" xr3:uid="{98A97CE1-236A-164A-BADC-7DB21B75A38A}" name="Column6674" dataDxfId="9710"/>
    <tableColumn id="6675" xr3:uid="{6055959D-2704-0A44-A1DA-1F6CD562DB00}" name="Column6675" dataDxfId="9709"/>
    <tableColumn id="6676" xr3:uid="{06695A03-3959-0F41-9328-2F40A142F332}" name="Column6676" dataDxfId="9708"/>
    <tableColumn id="6677" xr3:uid="{5957E5BF-E05F-C242-99A6-DED7BF923CFE}" name="Column6677" dataDxfId="9707"/>
    <tableColumn id="6678" xr3:uid="{A0058F4E-7A6A-8243-81CF-0BFD1C19A1CB}" name="Column6678" dataDxfId="9706"/>
    <tableColumn id="6679" xr3:uid="{76AAC94E-EDEF-2F43-9FF4-ABB4E80EB469}" name="Column6679" dataDxfId="9705"/>
    <tableColumn id="6680" xr3:uid="{AA0B2248-2EBE-4545-AE28-10ED11852FDD}" name="Column6680" dataDxfId="9704"/>
    <tableColumn id="6681" xr3:uid="{76FCD86D-0562-5D45-A7D4-154BEDB19F0F}" name="Column6681" dataDxfId="9703"/>
    <tableColumn id="6682" xr3:uid="{F9D5958C-BCBF-D648-BEA7-4350C16A5D32}" name="Column6682" dataDxfId="9702"/>
    <tableColumn id="6683" xr3:uid="{300B6D0F-DD76-354F-BA0C-5915C7986A04}" name="Column6683" dataDxfId="9701"/>
    <tableColumn id="6684" xr3:uid="{F7B16D0E-C749-0B42-9C96-828E5F0625A0}" name="Column6684" dataDxfId="9700"/>
    <tableColumn id="6685" xr3:uid="{FD1CB72E-0F66-9744-9FC1-ECE00648E2AF}" name="Column6685" dataDxfId="9699"/>
    <tableColumn id="6686" xr3:uid="{D7903284-6DD5-F84D-A6E7-02D03DAC2C23}" name="Column6686" dataDxfId="9698"/>
    <tableColumn id="6687" xr3:uid="{8928485F-5FBD-D743-9C99-79931B8DE7ED}" name="Column6687" dataDxfId="9697"/>
    <tableColumn id="6688" xr3:uid="{8A049BDB-38FE-5E41-8E11-02EDA3D48A37}" name="Column6688" dataDxfId="9696"/>
    <tableColumn id="6689" xr3:uid="{93534FB4-2639-494C-A3B7-305DC6AE2870}" name="Column6689" dataDxfId="9695"/>
    <tableColumn id="6690" xr3:uid="{093CE092-2648-8C43-87C2-D1ADA347D8A8}" name="Column6690" dataDxfId="9694"/>
    <tableColumn id="6691" xr3:uid="{2A11B367-F4C1-4C45-826F-D9E734222549}" name="Column6691" dataDxfId="9693"/>
    <tableColumn id="6692" xr3:uid="{E49C218C-79F8-FF43-9639-FC5EB8966F1D}" name="Column6692" dataDxfId="9692"/>
    <tableColumn id="6693" xr3:uid="{A26D1E89-A723-8942-B5DC-9B6379CB2ADB}" name="Column6693" dataDxfId="9691"/>
    <tableColumn id="6694" xr3:uid="{9963C938-77A4-9A4D-8918-C53DE60C8838}" name="Column6694" dataDxfId="9690"/>
    <tableColumn id="6695" xr3:uid="{B8656EDF-3F34-7945-8406-3791298BD68D}" name="Column6695" dataDxfId="9689"/>
    <tableColumn id="6696" xr3:uid="{0BEB49C9-232A-BF4B-B5BA-3725EDC9E44F}" name="Column6696" dataDxfId="9688"/>
    <tableColumn id="6697" xr3:uid="{E122A3B4-C67D-3A41-87F5-78385C9911AD}" name="Column6697" dataDxfId="9687"/>
    <tableColumn id="6698" xr3:uid="{2CCD5887-DBFE-D84A-856E-7AD6E0977B91}" name="Column6698" dataDxfId="9686"/>
    <tableColumn id="6699" xr3:uid="{2BDB663A-7951-224B-AEC8-DBC8CD22D50E}" name="Column6699" dataDxfId="9685"/>
    <tableColumn id="6700" xr3:uid="{260BB98C-6255-F041-9F3E-2CC1587A1677}" name="Column6700" dataDxfId="9684"/>
    <tableColumn id="6701" xr3:uid="{6789F5D7-CD7B-9F4F-9E83-74A0A6D1086C}" name="Column6701" dataDxfId="9683"/>
    <tableColumn id="6702" xr3:uid="{6465DB67-BC54-6246-A15B-F720D0CC620E}" name="Column6702" dataDxfId="9682"/>
    <tableColumn id="6703" xr3:uid="{5F4238A8-0FAD-C94A-895C-DA0833581744}" name="Column6703" dataDxfId="9681"/>
    <tableColumn id="6704" xr3:uid="{BC1682ED-7A27-8942-A0A8-0E7D8F89746B}" name="Column6704" dataDxfId="9680"/>
    <tableColumn id="6705" xr3:uid="{16347381-70E4-D24E-83D5-42BE4A0F91B0}" name="Column6705" dataDxfId="9679"/>
    <tableColumn id="6706" xr3:uid="{C73EE1BD-76CA-E546-90C8-6539296DA544}" name="Column6706" dataDxfId="9678"/>
    <tableColumn id="6707" xr3:uid="{3F2758FD-0402-454A-9A9A-832600D63842}" name="Column6707" dataDxfId="9677"/>
    <tableColumn id="6708" xr3:uid="{DB0E8623-70D1-0147-AAB7-013A200FFACA}" name="Column6708" dataDxfId="9676"/>
    <tableColumn id="6709" xr3:uid="{E05D6F03-AD78-4F44-B237-66EA4E929622}" name="Column6709" dataDxfId="9675"/>
    <tableColumn id="6710" xr3:uid="{54F9E855-7E7C-3442-9762-A755432A1368}" name="Column6710" dataDxfId="9674"/>
    <tableColumn id="6711" xr3:uid="{B8D9138A-0BFB-B447-8D37-DDD9ECEFBD2C}" name="Column6711" dataDxfId="9673"/>
    <tableColumn id="6712" xr3:uid="{A68B5CD6-B500-EC48-B708-6F1413CC56FA}" name="Column6712" dataDxfId="9672"/>
    <tableColumn id="6713" xr3:uid="{529699DC-3F15-7A41-B3CF-8F8641CC3008}" name="Column6713" dataDxfId="9671"/>
    <tableColumn id="6714" xr3:uid="{72FFD598-48FA-AF4C-BAEE-F7E4D7DE4BAF}" name="Column6714" dataDxfId="9670"/>
    <tableColumn id="6715" xr3:uid="{82D6E553-B601-5446-A625-601887B58A5D}" name="Column6715" dataDxfId="9669"/>
    <tableColumn id="6716" xr3:uid="{BB44A76B-54C6-6844-8B2E-20DD01AECC5D}" name="Column6716" dataDxfId="9668"/>
    <tableColumn id="6717" xr3:uid="{31DB4A38-B136-DB46-82B6-99083C1B7D98}" name="Column6717" dataDxfId="9667"/>
    <tableColumn id="6718" xr3:uid="{5F3A619B-817D-894F-A88D-B42B087E158F}" name="Column6718" dataDxfId="9666"/>
    <tableColumn id="6719" xr3:uid="{E80F378D-5448-F648-ADF6-76221452712C}" name="Column6719" dataDxfId="9665"/>
    <tableColumn id="6720" xr3:uid="{3B147A91-FCF2-C04E-8103-21018D8F9632}" name="Column6720" dataDxfId="9664"/>
    <tableColumn id="6721" xr3:uid="{0B5679A0-9D1F-8446-A9BF-5498D07840F3}" name="Column6721" dataDxfId="9663"/>
    <tableColumn id="6722" xr3:uid="{CA43BFFF-874E-864B-9437-0A771C1AFA8D}" name="Column6722" dataDxfId="9662"/>
    <tableColumn id="6723" xr3:uid="{220EC10B-7FC9-5946-8F72-DEBD349E6BC7}" name="Column6723" dataDxfId="9661"/>
    <tableColumn id="6724" xr3:uid="{6FCE92F9-C91D-1D42-8548-A988F3BFDED6}" name="Column6724" dataDxfId="9660"/>
    <tableColumn id="6725" xr3:uid="{94FDD851-40D8-4F46-8216-1CEBAB3531C0}" name="Column6725" dataDxfId="9659"/>
    <tableColumn id="6726" xr3:uid="{4D29DA0C-9F97-C54C-BF7A-9D5799D99DE1}" name="Column6726" dataDxfId="9658"/>
    <tableColumn id="6727" xr3:uid="{FFD1706F-9942-F449-A711-D3C1B8DEFE21}" name="Column6727" dataDxfId="9657"/>
    <tableColumn id="6728" xr3:uid="{28C88EE9-7A48-FD4B-8705-35033A0319DF}" name="Column6728" dataDxfId="9656"/>
    <tableColumn id="6729" xr3:uid="{E73C228F-3576-A44A-9AE5-59E6151DD576}" name="Column6729" dataDxfId="9655"/>
    <tableColumn id="6730" xr3:uid="{19BE45F0-09E8-1841-A572-D74952F444D4}" name="Column6730" dataDxfId="9654"/>
    <tableColumn id="6731" xr3:uid="{ABDA2ACA-09F1-FA46-993A-7422FE978074}" name="Column6731" dataDxfId="9653"/>
    <tableColumn id="6732" xr3:uid="{5EA17E91-78BD-DF43-91D0-2319BE8BF4EE}" name="Column6732" dataDxfId="9652"/>
    <tableColumn id="6733" xr3:uid="{1A907DB1-877C-0747-8F89-8042D08A726E}" name="Column6733" dataDxfId="9651"/>
    <tableColumn id="6734" xr3:uid="{811DF22A-A20A-784D-91A2-2BAA482A88B5}" name="Column6734" dataDxfId="9650"/>
    <tableColumn id="6735" xr3:uid="{13647C6E-4B56-D645-ADC1-B67212DEC310}" name="Column6735" dataDxfId="9649"/>
    <tableColumn id="6736" xr3:uid="{C0036EA5-AF45-554E-B683-6F37398E0C77}" name="Column6736" dataDxfId="9648"/>
    <tableColumn id="6737" xr3:uid="{337C666F-DDFA-DB48-BFA8-77733AED18E8}" name="Column6737" dataDxfId="9647"/>
    <tableColumn id="6738" xr3:uid="{F79971FD-8AF1-E64A-9DD3-E3E44CF0FFAA}" name="Column6738" dataDxfId="9646"/>
    <tableColumn id="6739" xr3:uid="{992B3BE6-AA97-FD46-9226-A64CD115E81D}" name="Column6739" dataDxfId="9645"/>
    <tableColumn id="6740" xr3:uid="{B2077196-0FF7-A641-ACC4-BA4C3DCEC28C}" name="Column6740" dataDxfId="9644"/>
    <tableColumn id="6741" xr3:uid="{6F8AB054-6166-EC49-89B5-77121301402D}" name="Column6741" dataDxfId="9643"/>
    <tableColumn id="6742" xr3:uid="{07F801D6-FAB2-1844-9FF3-D0A29ABAC091}" name="Column6742" dataDxfId="9642"/>
    <tableColumn id="6743" xr3:uid="{BC8B71E4-E51C-DD45-A439-6D6CF0CE3A96}" name="Column6743" dataDxfId="9641"/>
    <tableColumn id="6744" xr3:uid="{803AEF68-909A-3949-9F28-DD2C4BBE8DAB}" name="Column6744" dataDxfId="9640"/>
    <tableColumn id="6745" xr3:uid="{6784828C-E4B6-A94C-9ACA-0B6E72FDB478}" name="Column6745" dataDxfId="9639"/>
    <tableColumn id="6746" xr3:uid="{976DDA30-BA4F-3A49-B00C-51863CE0BF09}" name="Column6746" dataDxfId="9638"/>
    <tableColumn id="6747" xr3:uid="{797A4A64-D814-FF43-83AB-ED3130E6A25A}" name="Column6747" dataDxfId="9637"/>
    <tableColumn id="6748" xr3:uid="{83FF3134-73EC-6B44-98C8-C8905CBF965B}" name="Column6748" dataDxfId="9636"/>
    <tableColumn id="6749" xr3:uid="{1F046218-862B-D640-9E00-B4C4B230E8A9}" name="Column6749" dataDxfId="9635"/>
    <tableColumn id="6750" xr3:uid="{ACCF2314-FF79-CB48-B3A5-DF87CBBB2775}" name="Column6750" dataDxfId="9634"/>
    <tableColumn id="6751" xr3:uid="{AE1215F1-C423-2A43-8067-904CD89549E2}" name="Column6751" dataDxfId="9633"/>
    <tableColumn id="6752" xr3:uid="{2E2AF64E-BE29-3D4C-B94E-0ABD25C69490}" name="Column6752" dataDxfId="9632"/>
    <tableColumn id="6753" xr3:uid="{9A8EBD2B-5588-AA4D-B4B0-63A994DE2A35}" name="Column6753" dataDxfId="9631"/>
    <tableColumn id="6754" xr3:uid="{94A43ABE-DA3A-1748-B3E4-E50793EEC442}" name="Column6754" dataDxfId="9630"/>
    <tableColumn id="6755" xr3:uid="{8C928F11-7FAB-9B47-8DA2-C0F18968A1C6}" name="Column6755" dataDxfId="9629"/>
    <tableColumn id="6756" xr3:uid="{BE350E66-DF8E-924C-B485-308A512AA364}" name="Column6756" dataDxfId="9628"/>
    <tableColumn id="6757" xr3:uid="{DB82A81D-0D70-5E4E-BAD0-03BF3F67C1AC}" name="Column6757" dataDxfId="9627"/>
    <tableColumn id="6758" xr3:uid="{B947B2A3-AC11-624C-B725-64E59BF94AE3}" name="Column6758" dataDxfId="9626"/>
    <tableColumn id="6759" xr3:uid="{D026ADBB-CEFB-1B47-9971-0C31802A1BBB}" name="Column6759" dataDxfId="9625"/>
    <tableColumn id="6760" xr3:uid="{9387971D-22FA-6049-967A-34343577F373}" name="Column6760" dataDxfId="9624"/>
    <tableColumn id="6761" xr3:uid="{E399E624-94DA-0445-864F-C208FAA9EBF6}" name="Column6761" dataDxfId="9623"/>
    <tableColumn id="6762" xr3:uid="{7FDEA7FB-78A5-1C48-9DF6-0C535665301B}" name="Column6762" dataDxfId="9622"/>
    <tableColumn id="6763" xr3:uid="{87AA5669-0136-B14B-8D7B-D5AD73FC567E}" name="Column6763" dataDxfId="9621"/>
    <tableColumn id="6764" xr3:uid="{E912FBC1-EF6C-EF41-90CA-6EAA674EC84A}" name="Column6764" dataDxfId="9620"/>
    <tableColumn id="6765" xr3:uid="{9C944E3F-6ECB-E24D-8323-6E4C021582AD}" name="Column6765" dataDxfId="9619"/>
    <tableColumn id="6766" xr3:uid="{9922C9EC-5099-5240-988E-CD19EDD272AF}" name="Column6766" dataDxfId="9618"/>
    <tableColumn id="6767" xr3:uid="{6178AD51-FF94-7B43-9ABE-D044B7055103}" name="Column6767" dataDxfId="9617"/>
    <tableColumn id="6768" xr3:uid="{EE44BFA3-3D08-5545-A758-938C3CA46107}" name="Column6768" dataDxfId="9616"/>
    <tableColumn id="6769" xr3:uid="{45C6F407-0C27-744E-85B8-3B43C43A01A4}" name="Column6769" dataDxfId="9615"/>
    <tableColumn id="6770" xr3:uid="{1F2F8347-4939-E74D-A292-B191DA1F9DB9}" name="Column6770" dataDxfId="9614"/>
    <tableColumn id="6771" xr3:uid="{59BB90D3-E898-8B46-BB7E-0F1A9459867F}" name="Column6771" dataDxfId="9613"/>
    <tableColumn id="6772" xr3:uid="{8967CBAA-3D90-044F-9200-69531096CF70}" name="Column6772" dataDxfId="9612"/>
    <tableColumn id="6773" xr3:uid="{7D0A3BEB-E53D-2D45-8A41-02CFB34512EB}" name="Column6773" dataDxfId="9611"/>
    <tableColumn id="6774" xr3:uid="{93300978-3DE0-0E4F-80A8-435AFC9AD773}" name="Column6774" dataDxfId="9610"/>
    <tableColumn id="6775" xr3:uid="{81910365-2C05-5B43-9E61-A82F8AAD2502}" name="Column6775" dataDxfId="9609"/>
    <tableColumn id="6776" xr3:uid="{1C0CC18A-E6E8-6040-ADAA-0969142FA56D}" name="Column6776" dataDxfId="9608"/>
    <tableColumn id="6777" xr3:uid="{F00536CB-31EF-4541-B19D-7041C3155566}" name="Column6777" dataDxfId="9607"/>
    <tableColumn id="6778" xr3:uid="{EA9E9DC7-5BDD-CC45-8D71-414D49A95141}" name="Column6778" dataDxfId="9606"/>
    <tableColumn id="6779" xr3:uid="{61B8232E-C526-ED43-BED3-CC893B8DFE85}" name="Column6779" dataDxfId="9605"/>
    <tableColumn id="6780" xr3:uid="{F331F670-74F9-9D43-81C7-B6ABEDC01D0A}" name="Column6780" dataDxfId="9604"/>
    <tableColumn id="6781" xr3:uid="{68C5F7C7-A999-A746-B817-BB77832BAD7C}" name="Column6781" dataDxfId="9603"/>
    <tableColumn id="6782" xr3:uid="{FD1B6A9D-5ABA-E349-8DDC-4512C97014FA}" name="Column6782" dataDxfId="9602"/>
    <tableColumn id="6783" xr3:uid="{11155898-1FD0-974D-99BE-11D6A0C87365}" name="Column6783" dataDxfId="9601"/>
    <tableColumn id="6784" xr3:uid="{921863BC-08B9-C14E-94CD-A02D38E9AA9C}" name="Column6784" dataDxfId="9600"/>
    <tableColumn id="6785" xr3:uid="{C850D5C1-9A78-564F-939E-56B3A2715569}" name="Column6785" dataDxfId="9599"/>
    <tableColumn id="6786" xr3:uid="{B6E54C9F-6861-8440-9FCC-D4BBED61CA97}" name="Column6786" dataDxfId="9598"/>
    <tableColumn id="6787" xr3:uid="{46562CC0-5AB7-BC49-A107-5AC83D989481}" name="Column6787" dataDxfId="9597"/>
    <tableColumn id="6788" xr3:uid="{0ADB03DA-26CD-FE48-A9EC-0A7BF51EE55A}" name="Column6788" dataDxfId="9596"/>
    <tableColumn id="6789" xr3:uid="{424895A9-8A1A-7046-935B-DED37339EB69}" name="Column6789" dataDxfId="9595"/>
    <tableColumn id="6790" xr3:uid="{6FDF9ACA-DEAD-8F4E-9124-40CEBB370B82}" name="Column6790" dataDxfId="9594"/>
    <tableColumn id="6791" xr3:uid="{647C3EC6-5F12-B941-86D2-47C332FD2D2E}" name="Column6791" dataDxfId="9593"/>
    <tableColumn id="6792" xr3:uid="{8BE27A82-7CDA-1E4A-8EA8-880384CAF2FF}" name="Column6792" dataDxfId="9592"/>
    <tableColumn id="6793" xr3:uid="{A256C97B-8CEE-0B4C-9F63-A67E259B08F2}" name="Column6793" dataDxfId="9591"/>
    <tableColumn id="6794" xr3:uid="{2B36DB61-B8E7-4B46-B2DD-6BF5A12F225C}" name="Column6794" dataDxfId="9590"/>
    <tableColumn id="6795" xr3:uid="{B3B9518A-1D5C-3B41-86D5-9B8D52F79680}" name="Column6795" dataDxfId="9589"/>
    <tableColumn id="6796" xr3:uid="{7C4AE692-8AF6-034D-9B82-9270DF369185}" name="Column6796" dataDxfId="9588"/>
    <tableColumn id="6797" xr3:uid="{118DBA2E-8FB5-0F44-9FB2-B8830567CD17}" name="Column6797" dataDxfId="9587"/>
    <tableColumn id="6798" xr3:uid="{6648AC02-4C6D-2249-8806-5F155B07B764}" name="Column6798" dataDxfId="9586"/>
    <tableColumn id="6799" xr3:uid="{5971A61C-35C9-5D48-BC26-639FCC9DC193}" name="Column6799" dataDxfId="9585"/>
    <tableColumn id="6800" xr3:uid="{5725196B-8F34-0046-9939-AF55284B9B0A}" name="Column6800" dataDxfId="9584"/>
    <tableColumn id="6801" xr3:uid="{306D975F-C4F0-7842-BA2C-37E218F44852}" name="Column6801" dataDxfId="9583"/>
    <tableColumn id="6802" xr3:uid="{0B98CFB2-D439-5E4D-A72C-C7A669FB8CD7}" name="Column6802" dataDxfId="9582"/>
    <tableColumn id="6803" xr3:uid="{AB45399A-5127-314A-9768-0CF2577AA9A8}" name="Column6803" dataDxfId="9581"/>
    <tableColumn id="6804" xr3:uid="{4D933C73-43E3-2E4C-A7A5-EDBB3F5DF652}" name="Column6804" dataDxfId="9580"/>
    <tableColumn id="6805" xr3:uid="{37B5652B-82EA-1940-A062-DE2F1662F7F1}" name="Column6805" dataDxfId="9579"/>
    <tableColumn id="6806" xr3:uid="{E88F0DB8-23D4-CB4C-863F-D4E74DB5D971}" name="Column6806" dataDxfId="9578"/>
    <tableColumn id="6807" xr3:uid="{6E03D5E5-AE2A-7840-A4C6-1A11E27577F2}" name="Column6807" dataDxfId="9577"/>
    <tableColumn id="6808" xr3:uid="{E29B0A75-4BFF-5943-938F-5017414F65EF}" name="Column6808" dataDxfId="9576"/>
    <tableColumn id="6809" xr3:uid="{217F71AC-B06D-6540-98D2-0A25E637788E}" name="Column6809" dataDxfId="9575"/>
    <tableColumn id="6810" xr3:uid="{846943EB-4474-BC46-8BEA-454D4393B289}" name="Column6810" dataDxfId="9574"/>
    <tableColumn id="6811" xr3:uid="{1811D77D-E4CF-144B-9F7F-5646467E8303}" name="Column6811" dataDxfId="9573"/>
    <tableColumn id="6812" xr3:uid="{1366EAA4-C555-A44F-82DE-1FFD1587EE72}" name="Column6812" dataDxfId="9572"/>
    <tableColumn id="6813" xr3:uid="{F76606C0-80C6-7D45-8FFA-C8BE8D4687BE}" name="Column6813" dataDxfId="9571"/>
    <tableColumn id="6814" xr3:uid="{A77060BB-141C-2441-9529-AE6D2F06A5AE}" name="Column6814" dataDxfId="9570"/>
    <tableColumn id="6815" xr3:uid="{9BFF7A8F-BE8E-AC4B-8B55-89CFAF9C4AEB}" name="Column6815" dataDxfId="9569"/>
    <tableColumn id="6816" xr3:uid="{9007D438-E1F9-F74E-B33C-28482593ED5E}" name="Column6816" dataDxfId="9568"/>
    <tableColumn id="6817" xr3:uid="{B47D74AC-4126-C243-8EEE-D19BB893779D}" name="Column6817" dataDxfId="9567"/>
    <tableColumn id="6818" xr3:uid="{D450E75A-51AA-1948-9FB2-2685B4B18A7B}" name="Column6818" dataDxfId="9566"/>
    <tableColumn id="6819" xr3:uid="{4ABD4F62-6797-DF47-A6DF-219411332DB5}" name="Column6819" dataDxfId="9565"/>
    <tableColumn id="6820" xr3:uid="{ECB6A673-346E-1547-A001-4A471D288788}" name="Column6820" dataDxfId="9564"/>
    <tableColumn id="6821" xr3:uid="{DE6A1723-4C11-DE4E-BF0E-7908F255738F}" name="Column6821" dataDxfId="9563"/>
    <tableColumn id="6822" xr3:uid="{002EF300-1716-554A-B8E0-58205003BC52}" name="Column6822" dataDxfId="9562"/>
    <tableColumn id="6823" xr3:uid="{6CB7DC89-5EFB-CA45-A331-D4EA5B62CCD9}" name="Column6823" dataDxfId="9561"/>
    <tableColumn id="6824" xr3:uid="{9ECDE154-6953-F641-A6CA-7E1C4F653126}" name="Column6824" dataDxfId="9560"/>
    <tableColumn id="6825" xr3:uid="{0870EB24-6BE8-EA42-AC74-FC9E9693919B}" name="Column6825" dataDxfId="9559"/>
    <tableColumn id="6826" xr3:uid="{5FA0E7A7-76C7-0E46-B5BC-636D3620AA5F}" name="Column6826" dataDxfId="9558"/>
    <tableColumn id="6827" xr3:uid="{6536D3F4-0560-1444-8A15-D233C87A4AA2}" name="Column6827" dataDxfId="9557"/>
    <tableColumn id="6828" xr3:uid="{9A973FB1-A447-3E4A-B51C-8D2B09A82300}" name="Column6828" dataDxfId="9556"/>
    <tableColumn id="6829" xr3:uid="{D6489B13-B615-6745-AD2C-6B5B9E8DE03C}" name="Column6829" dataDxfId="9555"/>
    <tableColumn id="6830" xr3:uid="{C79DC3A8-9CD6-3C45-A7C9-4A371B8CB980}" name="Column6830" dataDxfId="9554"/>
    <tableColumn id="6831" xr3:uid="{6237456D-5A09-C848-B835-1D0908673446}" name="Column6831" dataDxfId="9553"/>
    <tableColumn id="6832" xr3:uid="{648F54D3-8D46-D640-A978-05DB2474D22B}" name="Column6832" dataDxfId="9552"/>
    <tableColumn id="6833" xr3:uid="{12BB09D9-8468-E24D-80CC-E54CBEE35ED1}" name="Column6833" dataDxfId="9551"/>
    <tableColumn id="6834" xr3:uid="{C3BB9BA3-D21E-BE4E-AC6A-179C44B43778}" name="Column6834" dataDxfId="9550"/>
    <tableColumn id="6835" xr3:uid="{E7296777-E469-B448-A372-538FFA2E6DD9}" name="Column6835" dataDxfId="9549"/>
    <tableColumn id="6836" xr3:uid="{84C4A814-4BCE-BA46-A80A-EBE3D21163CB}" name="Column6836" dataDxfId="9548"/>
    <tableColumn id="6837" xr3:uid="{AA917736-CC79-0A41-B995-3A830AB02B34}" name="Column6837" dataDxfId="9547"/>
    <tableColumn id="6838" xr3:uid="{C7C083C6-7B97-9B44-822D-3C467CDAF67A}" name="Column6838" dataDxfId="9546"/>
    <tableColumn id="6839" xr3:uid="{A697A5C7-2E6D-A14B-9421-D4EDE294B8A6}" name="Column6839" dataDxfId="9545"/>
    <tableColumn id="6840" xr3:uid="{C5B83B76-B8EB-E64F-AD2C-BE0DAAA782EC}" name="Column6840" dataDxfId="9544"/>
    <tableColumn id="6841" xr3:uid="{58FC2247-89BC-9443-A52C-F65BCD14D2BE}" name="Column6841" dataDxfId="9543"/>
    <tableColumn id="6842" xr3:uid="{4F6F3AA6-347C-9C47-AF81-58D7F4E4A27A}" name="Column6842" dataDxfId="9542"/>
    <tableColumn id="6843" xr3:uid="{E6D8B354-76AD-354F-9C00-AEA8EE03FB8A}" name="Column6843" dataDxfId="9541"/>
    <tableColumn id="6844" xr3:uid="{EE1532B9-24C7-AE44-91C0-A3485D19FFB8}" name="Column6844" dataDxfId="9540"/>
    <tableColumn id="6845" xr3:uid="{9F9FE80C-F6F9-BB4D-BE91-27D67D729089}" name="Column6845" dataDxfId="9539"/>
    <tableColumn id="6846" xr3:uid="{D7117281-DD0D-E849-BDB7-2314E20549CC}" name="Column6846" dataDxfId="9538"/>
    <tableColumn id="6847" xr3:uid="{5C38EB47-CBFE-8E4A-ABDD-6F5268264121}" name="Column6847" dataDxfId="9537"/>
    <tableColumn id="6848" xr3:uid="{C3E63E4E-3A59-7C49-9B6A-57A7F122449F}" name="Column6848" dataDxfId="9536"/>
    <tableColumn id="6849" xr3:uid="{E1BC134F-C53E-C040-A433-DA5AD4373B58}" name="Column6849" dataDxfId="9535"/>
    <tableColumn id="6850" xr3:uid="{B68B34FF-4AC7-7944-B11A-DAF2FD856AD6}" name="Column6850" dataDxfId="9534"/>
    <tableColumn id="6851" xr3:uid="{5A902D13-6FE2-1B4F-9B0F-90D9BB1C4D6C}" name="Column6851" dataDxfId="9533"/>
    <tableColumn id="6852" xr3:uid="{ECA19F61-430E-3F41-8453-FA378CA99CB4}" name="Column6852" dataDxfId="9532"/>
    <tableColumn id="6853" xr3:uid="{C97821E2-5AC9-9A4F-8433-4DDEB3C05618}" name="Column6853" dataDxfId="9531"/>
    <tableColumn id="6854" xr3:uid="{49254F35-A61F-9E4E-A847-7059060C1B26}" name="Column6854" dataDxfId="9530"/>
    <tableColumn id="6855" xr3:uid="{DBBE97BD-2334-A64B-B982-D460BF76E24E}" name="Column6855" dataDxfId="9529"/>
    <tableColumn id="6856" xr3:uid="{631ABF9F-8265-C245-B894-52E726C8886F}" name="Column6856" dataDxfId="9528"/>
    <tableColumn id="6857" xr3:uid="{C6A8DE7D-DA87-D14E-BB2A-B4F35A4FFA62}" name="Column6857" dataDxfId="9527"/>
    <tableColumn id="6858" xr3:uid="{BA1F0946-BA21-534B-9200-E59F8F6D901B}" name="Column6858" dataDxfId="9526"/>
    <tableColumn id="6859" xr3:uid="{3D286386-91B3-174E-8F9D-6410D97BBB27}" name="Column6859" dataDxfId="9525"/>
    <tableColumn id="6860" xr3:uid="{89B6E38A-B913-574C-B42E-29C92CF2612F}" name="Column6860" dataDxfId="9524"/>
    <tableColumn id="6861" xr3:uid="{72844929-9546-C94A-94DA-CC002025CB07}" name="Column6861" dataDxfId="9523"/>
    <tableColumn id="6862" xr3:uid="{62FB55A8-49F4-9F4D-8B57-BAE7C641C2F6}" name="Column6862" dataDxfId="9522"/>
    <tableColumn id="6863" xr3:uid="{502945B2-805E-A54A-B670-71EB0408BCCF}" name="Column6863" dataDxfId="9521"/>
    <tableColumn id="6864" xr3:uid="{37B767D5-6524-1445-9FAA-7879BB3128B4}" name="Column6864" dataDxfId="9520"/>
    <tableColumn id="6865" xr3:uid="{E74B1DAA-6944-5C4B-8DB9-9A47D99B89F9}" name="Column6865" dataDxfId="9519"/>
    <tableColumn id="6866" xr3:uid="{2BD1F30B-BF25-A047-8307-B6186A2B2208}" name="Column6866" dataDxfId="9518"/>
    <tableColumn id="6867" xr3:uid="{6DFC653B-336E-6443-9283-2940196282D1}" name="Column6867" dataDxfId="9517"/>
    <tableColumn id="6868" xr3:uid="{68060C08-1929-3049-BA8E-9777B6BC3290}" name="Column6868" dataDxfId="9516"/>
    <tableColumn id="6869" xr3:uid="{C91838CF-598F-4D45-A78B-C52922D2492B}" name="Column6869" dataDxfId="9515"/>
    <tableColumn id="6870" xr3:uid="{493593F8-BCCD-AA45-96A4-1D0C80B524B5}" name="Column6870" dataDxfId="9514"/>
    <tableColumn id="6871" xr3:uid="{5E83386D-D268-5A46-8571-DAA5C0EC37D4}" name="Column6871" dataDxfId="9513"/>
    <tableColumn id="6872" xr3:uid="{855BDA86-0B53-1249-B29D-E57CD4B79BAE}" name="Column6872" dataDxfId="9512"/>
    <tableColumn id="6873" xr3:uid="{BFA8B74E-D46D-F141-8124-16F04B36890B}" name="Column6873" dataDxfId="9511"/>
    <tableColumn id="6874" xr3:uid="{A452CD6C-6A7C-9E45-9420-CA04F43BF210}" name="Column6874" dataDxfId="9510"/>
    <tableColumn id="6875" xr3:uid="{5455627A-5385-2142-AFE3-1BB220500978}" name="Column6875" dataDxfId="9509"/>
    <tableColumn id="6876" xr3:uid="{2EB4CB18-17F6-9245-9A71-659B348636A6}" name="Column6876" dataDxfId="9508"/>
    <tableColumn id="6877" xr3:uid="{5ABCE79D-3F6F-A94F-BBC3-2F36D3E88E52}" name="Column6877" dataDxfId="9507"/>
    <tableColumn id="6878" xr3:uid="{D8F8730F-D382-B34B-9983-C3C6D58AF709}" name="Column6878" dataDxfId="9506"/>
    <tableColumn id="6879" xr3:uid="{39AC47C8-36D1-6D45-AE1D-784D8062791D}" name="Column6879" dataDxfId="9505"/>
    <tableColumn id="6880" xr3:uid="{E49F7D15-58DC-FF4C-9054-D98FE0B59BFE}" name="Column6880" dataDxfId="9504"/>
    <tableColumn id="6881" xr3:uid="{4B1C09A5-979E-BF42-ABE4-F84DA98D9ABA}" name="Column6881" dataDxfId="9503"/>
    <tableColumn id="6882" xr3:uid="{99024C13-A3EA-624C-987B-E640A2701E61}" name="Column6882" dataDxfId="9502"/>
    <tableColumn id="6883" xr3:uid="{79FF5A60-F32F-6741-8C0A-69A26DE1AD93}" name="Column6883" dataDxfId="9501"/>
    <tableColumn id="6884" xr3:uid="{79D87BA1-06DF-8A4A-B32D-F62F99793C0E}" name="Column6884" dataDxfId="9500"/>
    <tableColumn id="6885" xr3:uid="{361AB554-9612-094A-9E3B-DA0DB0C85602}" name="Column6885" dataDxfId="9499"/>
    <tableColumn id="6886" xr3:uid="{7616EBBF-6703-D345-B84F-BCFCFBB55F9E}" name="Column6886" dataDxfId="9498"/>
    <tableColumn id="6887" xr3:uid="{C368B195-17C7-AE40-8F67-F52F2D55F015}" name="Column6887" dataDxfId="9497"/>
    <tableColumn id="6888" xr3:uid="{790B2EFC-00AA-2145-AD5D-676C2E0C13B0}" name="Column6888" dataDxfId="9496"/>
    <tableColumn id="6889" xr3:uid="{56419007-A43C-B048-AB26-3F5C3D9BF1CA}" name="Column6889" dataDxfId="9495"/>
    <tableColumn id="6890" xr3:uid="{8D391D88-6D39-1447-8DDE-5F7EAFCF44E8}" name="Column6890" dataDxfId="9494"/>
    <tableColumn id="6891" xr3:uid="{52777FCB-2AF4-4843-AAC9-86757A946ABA}" name="Column6891" dataDxfId="9493"/>
    <tableColumn id="6892" xr3:uid="{EC676A2E-791F-5940-9D34-2D16054DEDA2}" name="Column6892" dataDxfId="9492"/>
    <tableColumn id="6893" xr3:uid="{887160B9-9074-3749-B08A-E28AD856B1E2}" name="Column6893" dataDxfId="9491"/>
    <tableColumn id="6894" xr3:uid="{4A49A86C-591D-F44A-B890-40BA256FAD74}" name="Column6894" dataDxfId="9490"/>
    <tableColumn id="6895" xr3:uid="{E45924E9-1B13-824C-9383-8406684D8377}" name="Column6895" dataDxfId="9489"/>
    <tableColumn id="6896" xr3:uid="{3EEDA538-B13B-6845-92F8-AD17F26BD992}" name="Column6896" dataDxfId="9488"/>
    <tableColumn id="6897" xr3:uid="{59EBB356-3FA3-854E-8DBF-3EDD4B714B51}" name="Column6897" dataDxfId="9487"/>
    <tableColumn id="6898" xr3:uid="{1C22F47D-8EE1-104C-A8E1-D4E9D2ACCD30}" name="Column6898" dataDxfId="9486"/>
    <tableColumn id="6899" xr3:uid="{7EF03BA2-68FD-C84C-B80F-F81B63BDE7F4}" name="Column6899" dataDxfId="9485"/>
    <tableColumn id="6900" xr3:uid="{661A6FB7-F776-5A48-A351-67AFB56745DB}" name="Column6900" dataDxfId="9484"/>
    <tableColumn id="6901" xr3:uid="{C90AE32C-B7C3-834E-A277-48F1E057EEC5}" name="Column6901" dataDxfId="9483"/>
    <tableColumn id="6902" xr3:uid="{86E2A7EF-F369-2E48-8D1C-EA22CFF3E14F}" name="Column6902" dataDxfId="9482"/>
    <tableColumn id="6903" xr3:uid="{A5D7D29D-7200-2D44-ADC1-FB857A450BBB}" name="Column6903" dataDxfId="9481"/>
    <tableColumn id="6904" xr3:uid="{69C5B309-F5D2-7647-93A9-5F3475284423}" name="Column6904" dataDxfId="9480"/>
    <tableColumn id="6905" xr3:uid="{5812153D-A90C-694B-8284-5542647E801F}" name="Column6905" dataDxfId="9479"/>
    <tableColumn id="6906" xr3:uid="{9261659D-FD2D-DB47-94CB-6B4236B072E1}" name="Column6906" dataDxfId="9478"/>
    <tableColumn id="6907" xr3:uid="{8F87B90C-CE6B-0A4C-8857-DF43E67E5A17}" name="Column6907" dataDxfId="9477"/>
    <tableColumn id="6908" xr3:uid="{4B5CC1B3-48CE-AF4B-93A3-04399C4FB3E0}" name="Column6908" dataDxfId="9476"/>
    <tableColumn id="6909" xr3:uid="{3C978734-B2A3-FD44-A36D-C46AABFBF912}" name="Column6909" dataDxfId="9475"/>
    <tableColumn id="6910" xr3:uid="{41221B82-DC6A-FA4E-B86D-22AE92E9413A}" name="Column6910" dataDxfId="9474"/>
    <tableColumn id="6911" xr3:uid="{5D5FF119-41A1-9142-95F4-D50214F894C7}" name="Column6911" dataDxfId="9473"/>
    <tableColumn id="6912" xr3:uid="{C0F78B59-F9E0-9740-A518-2A0D3AF15ABF}" name="Column6912" dataDxfId="9472"/>
    <tableColumn id="6913" xr3:uid="{8A695CEB-FE95-A04F-A29D-9AB381A50769}" name="Column6913" dataDxfId="9471"/>
    <tableColumn id="6914" xr3:uid="{13BFCE1C-8F1F-5F46-95E0-3B32589860CA}" name="Column6914" dataDxfId="9470"/>
    <tableColumn id="6915" xr3:uid="{66C406B3-14A9-0C4D-B0D1-BF126D418EE1}" name="Column6915" dataDxfId="9469"/>
    <tableColumn id="6916" xr3:uid="{4A8E6321-1B6B-EB42-A96B-59366103D896}" name="Column6916" dataDxfId="9468"/>
    <tableColumn id="6917" xr3:uid="{3E1CFF5A-E4D7-FF45-A128-95DC29DEFCD4}" name="Column6917" dataDxfId="9467"/>
    <tableColumn id="6918" xr3:uid="{0C0E8F73-EAA8-9C46-B776-1AFDF89BA396}" name="Column6918" dataDxfId="9466"/>
    <tableColumn id="6919" xr3:uid="{50788D70-ED57-234B-A262-785DF8435F8F}" name="Column6919" dataDxfId="9465"/>
    <tableColumn id="6920" xr3:uid="{0626C4FE-6D38-1F44-A384-BC4E48306B9B}" name="Column6920" dataDxfId="9464"/>
    <tableColumn id="6921" xr3:uid="{5D969A46-5982-6147-A6EB-8343AEB62B7F}" name="Column6921" dataDxfId="9463"/>
    <tableColumn id="6922" xr3:uid="{6299EF5A-B5D2-C747-8067-2DB1AB526B6E}" name="Column6922" dataDxfId="9462"/>
    <tableColumn id="6923" xr3:uid="{D4A8E65E-5783-274B-8D92-A2CAAF0BB707}" name="Column6923" dataDxfId="9461"/>
    <tableColumn id="6924" xr3:uid="{485D84FA-68F4-D047-B147-E995B4CEC390}" name="Column6924" dataDxfId="9460"/>
    <tableColumn id="6925" xr3:uid="{BD206336-1F86-F647-A807-204E026F259E}" name="Column6925" dataDxfId="9459"/>
    <tableColumn id="6926" xr3:uid="{DBC7EF2F-33A3-B144-8DEB-9E22839DE5E3}" name="Column6926" dataDxfId="9458"/>
    <tableColumn id="6927" xr3:uid="{60D58D0D-5F12-E343-B9F8-5EF2CF1ECC6C}" name="Column6927" dataDxfId="9457"/>
    <tableColumn id="6928" xr3:uid="{8A1E3E8C-49D7-F44E-907E-67CB38A34835}" name="Column6928" dataDxfId="9456"/>
    <tableColumn id="6929" xr3:uid="{A787E044-53D1-E74E-89A6-F27A5942633A}" name="Column6929" dataDxfId="9455"/>
    <tableColumn id="6930" xr3:uid="{83ABA72E-705F-A443-AE8B-E58B308E2D0E}" name="Column6930" dataDxfId="9454"/>
    <tableColumn id="6931" xr3:uid="{1A820B6B-8718-4343-BBBB-BC1EDD74AE45}" name="Column6931" dataDxfId="9453"/>
    <tableColumn id="6932" xr3:uid="{1E246C90-B821-B043-BCAE-EA38DAD52F51}" name="Column6932" dataDxfId="9452"/>
    <tableColumn id="6933" xr3:uid="{A42C3D62-EAA1-A04B-9774-4684B3369029}" name="Column6933" dataDxfId="9451"/>
    <tableColumn id="6934" xr3:uid="{79A32820-8281-ED41-8DED-DF75F57178E1}" name="Column6934" dataDxfId="9450"/>
    <tableColumn id="6935" xr3:uid="{EF468DD6-877C-F74F-881B-1CDFBEDB02BC}" name="Column6935" dataDxfId="9449"/>
    <tableColumn id="6936" xr3:uid="{0C0EF893-7596-4E49-90A7-C3B6FA002FD4}" name="Column6936" dataDxfId="9448"/>
    <tableColumn id="6937" xr3:uid="{320241CD-C4A3-8944-9D0B-A1B909230FFB}" name="Column6937" dataDxfId="9447"/>
    <tableColumn id="6938" xr3:uid="{12607499-DC01-594E-B3DB-E4AF526E5D28}" name="Column6938" dataDxfId="9446"/>
    <tableColumn id="6939" xr3:uid="{68C4F225-1CA8-1E46-870F-5F0B117F3518}" name="Column6939" dataDxfId="9445"/>
    <tableColumn id="6940" xr3:uid="{20ABA89B-368F-7C46-B394-EC50C7F12236}" name="Column6940" dataDxfId="9444"/>
    <tableColumn id="6941" xr3:uid="{F09563FD-E281-DD4D-8F24-E2FD13BF4093}" name="Column6941" dataDxfId="9443"/>
    <tableColumn id="6942" xr3:uid="{5CAC6B7C-349C-5044-9624-7AB5ED458EE1}" name="Column6942" dataDxfId="9442"/>
    <tableColumn id="6943" xr3:uid="{7A652275-7FC8-254C-AF8A-194EC72B2B40}" name="Column6943" dataDxfId="9441"/>
    <tableColumn id="6944" xr3:uid="{568D9EC5-6C79-9D40-A579-C2B9E888EBEC}" name="Column6944" dataDxfId="9440"/>
    <tableColumn id="6945" xr3:uid="{890861E8-A567-4242-98BE-AD6F36956C41}" name="Column6945" dataDxfId="9439"/>
    <tableColumn id="6946" xr3:uid="{FEF186C9-9C1E-2E41-8BB0-B090A9F74448}" name="Column6946" dataDxfId="9438"/>
    <tableColumn id="6947" xr3:uid="{3811395B-6208-6F46-9ACE-A2B99FA09E68}" name="Column6947" dataDxfId="9437"/>
    <tableColumn id="6948" xr3:uid="{7BD516F9-209A-4848-9F65-91B23ACE3932}" name="Column6948" dataDxfId="9436"/>
    <tableColumn id="6949" xr3:uid="{74A8AE53-7889-5947-A3F6-C4274D05853D}" name="Column6949" dataDxfId="9435"/>
    <tableColumn id="6950" xr3:uid="{E8EFDFF4-30BA-6444-9C79-FB03549C924E}" name="Column6950" dataDxfId="9434"/>
    <tableColumn id="6951" xr3:uid="{195785C0-C42F-4E43-9B00-6747F94F0D22}" name="Column6951" dataDxfId="9433"/>
    <tableColumn id="6952" xr3:uid="{45F1A3D8-4A1D-7841-B1E2-3136C18ABFD9}" name="Column6952" dataDxfId="9432"/>
    <tableColumn id="6953" xr3:uid="{D5079213-9420-1D48-95A9-5404FAA3E644}" name="Column6953" dataDxfId="9431"/>
    <tableColumn id="6954" xr3:uid="{9E0A103A-4B28-654B-ACCF-33F75130BDB6}" name="Column6954" dataDxfId="9430"/>
    <tableColumn id="6955" xr3:uid="{9142B7E7-BAEC-9A46-BF8D-D5013C4A0A86}" name="Column6955" dataDxfId="9429"/>
    <tableColumn id="6956" xr3:uid="{49E81BD6-6ED7-774A-941B-CF40F7C3F004}" name="Column6956" dataDxfId="9428"/>
    <tableColumn id="6957" xr3:uid="{64059DA4-2EC5-3E43-8E17-4714BA2E98A0}" name="Column6957" dataDxfId="9427"/>
    <tableColumn id="6958" xr3:uid="{D84E0D3E-C9E9-6D4A-A815-2C1C3452B766}" name="Column6958" dataDxfId="9426"/>
    <tableColumn id="6959" xr3:uid="{DC7981D6-EFDA-CD45-BC99-59FF17619CB1}" name="Column6959" dataDxfId="9425"/>
    <tableColumn id="6960" xr3:uid="{8A26E393-3FEC-D242-92FB-03B1F381AC46}" name="Column6960" dataDxfId="9424"/>
    <tableColumn id="6961" xr3:uid="{05340E6B-EE8D-1F48-8C52-A6A7BECCC441}" name="Column6961" dataDxfId="9423"/>
    <tableColumn id="6962" xr3:uid="{F44C0BB9-7F16-8447-8265-F3331190C5D9}" name="Column6962" dataDxfId="9422"/>
    <tableColumn id="6963" xr3:uid="{A47C88ED-20F2-3544-9332-6ABFB5A38D00}" name="Column6963" dataDxfId="9421"/>
    <tableColumn id="6964" xr3:uid="{922F94F2-54E4-9241-B716-BBE2D68DD2CE}" name="Column6964" dataDxfId="9420"/>
    <tableColumn id="6965" xr3:uid="{624DA8BC-FBDC-DF43-B4ED-791DFD7AC1A5}" name="Column6965" dataDxfId="9419"/>
    <tableColumn id="6966" xr3:uid="{21A14F2D-A158-8A42-9865-5AC7E871E825}" name="Column6966" dataDxfId="9418"/>
    <tableColumn id="6967" xr3:uid="{EFEE904A-6000-5D40-802A-C44CC77AF4C4}" name="Column6967" dataDxfId="9417"/>
    <tableColumn id="6968" xr3:uid="{09D2CBC2-9532-414A-8F23-0691AD58F12A}" name="Column6968" dataDxfId="9416"/>
    <tableColumn id="6969" xr3:uid="{D08E602E-CB1F-DC47-995E-21B7B3790F19}" name="Column6969" dataDxfId="9415"/>
    <tableColumn id="6970" xr3:uid="{3F1273BB-0B4F-B549-AA3F-1B69FDDCAF7E}" name="Column6970" dataDxfId="9414"/>
    <tableColumn id="6971" xr3:uid="{8A6233E1-E182-FA4C-8BDD-6A47A5DBE8D9}" name="Column6971" dataDxfId="9413"/>
    <tableColumn id="6972" xr3:uid="{312B571A-83D3-554F-8355-31FF453AC7D8}" name="Column6972" dataDxfId="9412"/>
    <tableColumn id="6973" xr3:uid="{3AD9F015-2874-BC49-9C66-0D79A69F7096}" name="Column6973" dataDxfId="9411"/>
    <tableColumn id="6974" xr3:uid="{107E50F6-5861-6C4A-A3DD-C397211FB712}" name="Column6974" dataDxfId="9410"/>
    <tableColumn id="6975" xr3:uid="{311AB9C4-DB10-9D4F-949A-267606A7BEE8}" name="Column6975" dataDxfId="9409"/>
    <tableColumn id="6976" xr3:uid="{CA633243-D0F7-C244-81A4-9BF22397780E}" name="Column6976" dataDxfId="9408"/>
    <tableColumn id="6977" xr3:uid="{97139A7C-F73D-0E4E-BCE1-A3C800B0BE75}" name="Column6977" dataDxfId="9407"/>
    <tableColumn id="6978" xr3:uid="{6B242AE0-2145-2743-B6F0-D0A306330B86}" name="Column6978" dataDxfId="9406"/>
    <tableColumn id="6979" xr3:uid="{7AC44F32-9BDE-374D-ADDA-C91D0A8E81C6}" name="Column6979" dataDxfId="9405"/>
    <tableColumn id="6980" xr3:uid="{9AA2C116-544D-F042-ABBE-5E10E89FA042}" name="Column6980" dataDxfId="9404"/>
    <tableColumn id="6981" xr3:uid="{6FFC0F6D-1587-B149-8865-570E247519B3}" name="Column6981" dataDxfId="9403"/>
    <tableColumn id="6982" xr3:uid="{2AFA62C2-94A2-F548-8710-8B30DDA5FE37}" name="Column6982" dataDxfId="9402"/>
    <tableColumn id="6983" xr3:uid="{D20179B6-A3D9-BC4D-9B64-7A0BCF6DA7F8}" name="Column6983" dataDxfId="9401"/>
    <tableColumn id="6984" xr3:uid="{CEEC2AF4-0DC7-B342-917B-B117531F5F7A}" name="Column6984" dataDxfId="9400"/>
    <tableColumn id="6985" xr3:uid="{856484B1-1FC2-0A4E-B450-47D4663BF567}" name="Column6985" dataDxfId="9399"/>
    <tableColumn id="6986" xr3:uid="{9B2524EC-D4F1-D542-8B40-AB31844D2C6C}" name="Column6986" dataDxfId="9398"/>
    <tableColumn id="6987" xr3:uid="{5F3225B2-5FB8-C644-829E-459E3C854042}" name="Column6987" dataDxfId="9397"/>
    <tableColumn id="6988" xr3:uid="{AD9A1D12-52E3-F448-894E-42B115D8E2B4}" name="Column6988" dataDxfId="9396"/>
    <tableColumn id="6989" xr3:uid="{42C4B52E-9630-BB41-B986-8CF3FF0258F7}" name="Column6989" dataDxfId="9395"/>
    <tableColumn id="6990" xr3:uid="{D8B48085-4F5B-3F4E-B407-D024FB3C1C40}" name="Column6990" dataDxfId="9394"/>
    <tableColumn id="6991" xr3:uid="{6394C4D2-97EE-F245-A49F-D5DADF862756}" name="Column6991" dataDxfId="9393"/>
    <tableColumn id="6992" xr3:uid="{A0F7D496-7E43-524A-B6D8-0C2B9F28231E}" name="Column6992" dataDxfId="9392"/>
    <tableColumn id="6993" xr3:uid="{C40F35FC-47A4-1F43-A30F-229244AED111}" name="Column6993" dataDxfId="9391"/>
    <tableColumn id="6994" xr3:uid="{2F8CF396-B0ED-FD41-8A23-FD0F53545855}" name="Column6994" dataDxfId="9390"/>
    <tableColumn id="6995" xr3:uid="{C9C6E238-91F6-C341-8299-B3667260729B}" name="Column6995" dataDxfId="9389"/>
    <tableColumn id="6996" xr3:uid="{1441D72C-1DA2-BB4A-897E-9848171E82B2}" name="Column6996" dataDxfId="9388"/>
    <tableColumn id="6997" xr3:uid="{C0157359-3D4A-274D-BEF4-1DCC3A829AF7}" name="Column6997" dataDxfId="9387"/>
    <tableColumn id="6998" xr3:uid="{7BDB9ED9-5CCC-3C40-A21B-96B6BFB9B530}" name="Column6998" dataDxfId="9386"/>
    <tableColumn id="6999" xr3:uid="{FB0FF10D-6322-5E44-BB84-27EDC48048B6}" name="Column6999" dataDxfId="9385"/>
    <tableColumn id="7000" xr3:uid="{33DCD436-A67D-7D46-8F8E-5ED1226AAB43}" name="Column7000" dataDxfId="9384"/>
    <tableColumn id="7001" xr3:uid="{639ABCBF-C9E7-E64A-9F85-5038149177D7}" name="Column7001" dataDxfId="9383"/>
    <tableColumn id="7002" xr3:uid="{36D92AF5-33DD-AD4D-92D3-9B543BD300E3}" name="Column7002" dataDxfId="9382"/>
    <tableColumn id="7003" xr3:uid="{A62E1D91-ED29-1740-ADE2-69FCD62D4E0F}" name="Column7003" dataDxfId="9381"/>
    <tableColumn id="7004" xr3:uid="{C0B29FCB-32E9-9F46-942F-F2D6CBAC9CAF}" name="Column7004" dataDxfId="9380"/>
    <tableColumn id="7005" xr3:uid="{465D6BA2-616A-D545-8266-498E5B3E22E7}" name="Column7005" dataDxfId="9379"/>
    <tableColumn id="7006" xr3:uid="{DFB73AB6-3EBC-F647-9DE0-51B3DBCF6EB2}" name="Column7006" dataDxfId="9378"/>
    <tableColumn id="7007" xr3:uid="{CF978E54-DC7A-D141-9901-00693AEDD3F0}" name="Column7007" dataDxfId="9377"/>
    <tableColumn id="7008" xr3:uid="{BFEB0DE8-4D4C-A24A-8C4F-A60818E71DE8}" name="Column7008" dataDxfId="9376"/>
    <tableColumn id="7009" xr3:uid="{C4F5EE1D-0C84-DF4D-90BB-310DC8910237}" name="Column7009" dataDxfId="9375"/>
    <tableColumn id="7010" xr3:uid="{9494D90C-B798-914C-A353-F4E41BA5773A}" name="Column7010" dataDxfId="9374"/>
    <tableColumn id="7011" xr3:uid="{B1C164E1-8C49-BF43-B828-27B3B515C0A6}" name="Column7011" dataDxfId="9373"/>
    <tableColumn id="7012" xr3:uid="{CCDA27E1-A185-A742-B977-BC7C59653207}" name="Column7012" dataDxfId="9372"/>
    <tableColumn id="7013" xr3:uid="{5D5226EB-BFE7-2E46-B020-C221155297E0}" name="Column7013" dataDxfId="9371"/>
    <tableColumn id="7014" xr3:uid="{A8F495A1-312A-AC40-A4B5-DAD07C60384D}" name="Column7014" dataDxfId="9370"/>
    <tableColumn id="7015" xr3:uid="{022DA5F6-00E7-AC4A-BAF9-3365F3EDAD22}" name="Column7015" dataDxfId="9369"/>
    <tableColumn id="7016" xr3:uid="{D419D636-ED00-7F44-8FDA-092429BF635B}" name="Column7016" dataDxfId="9368"/>
    <tableColumn id="7017" xr3:uid="{9C813F2A-AD05-7542-8723-C3E008FD8DB5}" name="Column7017" dataDxfId="9367"/>
    <tableColumn id="7018" xr3:uid="{6B38E508-0D77-544A-BBC2-2D5246542EDB}" name="Column7018" dataDxfId="9366"/>
    <tableColumn id="7019" xr3:uid="{5D6B5919-6767-A549-B57A-5C6B84B0DADF}" name="Column7019" dataDxfId="9365"/>
    <tableColumn id="7020" xr3:uid="{252BC25E-CD14-0941-ADAF-42543B807833}" name="Column7020" dataDxfId="9364"/>
    <tableColumn id="7021" xr3:uid="{06036A01-06C6-7546-8D60-97389E0B7AF0}" name="Column7021" dataDxfId="9363"/>
    <tableColumn id="7022" xr3:uid="{469885EC-64D2-5B47-9234-53716B2ED93A}" name="Column7022" dataDxfId="9362"/>
    <tableColumn id="7023" xr3:uid="{509F21A1-31F9-7547-9927-17801FD1AC9A}" name="Column7023" dataDxfId="9361"/>
    <tableColumn id="7024" xr3:uid="{FF84BEA2-2948-C14E-9304-DB486EEE9AAB}" name="Column7024" dataDxfId="9360"/>
    <tableColumn id="7025" xr3:uid="{FCAF34A1-B57B-E24A-B8B2-03F3829519CF}" name="Column7025" dataDxfId="9359"/>
    <tableColumn id="7026" xr3:uid="{225A889A-2C1E-0F43-BF19-AB003E5F159F}" name="Column7026" dataDxfId="9358"/>
    <tableColumn id="7027" xr3:uid="{85ABB93B-F534-A344-84C2-317CD3611F60}" name="Column7027" dataDxfId="9357"/>
    <tableColumn id="7028" xr3:uid="{A6AE1C9F-CEDA-1842-845F-BC45F84718C0}" name="Column7028" dataDxfId="9356"/>
    <tableColumn id="7029" xr3:uid="{0C6EA0D4-25A2-F64B-BC8A-B8F5974A47A8}" name="Column7029" dataDxfId="9355"/>
    <tableColumn id="7030" xr3:uid="{5CE830D6-3B5C-864E-9DA3-D35E68C5264D}" name="Column7030" dataDxfId="9354"/>
    <tableColumn id="7031" xr3:uid="{087590F7-9DF3-3548-85C8-6F52CCA471BA}" name="Column7031" dataDxfId="9353"/>
    <tableColumn id="7032" xr3:uid="{1CF59AF4-CAE9-AD4D-B4ED-F256C37790A0}" name="Column7032" dataDxfId="9352"/>
    <tableColumn id="7033" xr3:uid="{4FD3E775-8D75-654E-889B-747D5BB134D1}" name="Column7033" dataDxfId="9351"/>
    <tableColumn id="7034" xr3:uid="{BC1E2E4C-7A90-5F43-BAA2-B893BF3E7432}" name="Column7034" dataDxfId="9350"/>
    <tableColumn id="7035" xr3:uid="{B0BDE6A3-FD69-8147-8A58-4C26D772D2CA}" name="Column7035" dataDxfId="9349"/>
    <tableColumn id="7036" xr3:uid="{4453F8C0-C089-E941-992E-B9DCB765D703}" name="Column7036" dataDxfId="9348"/>
    <tableColumn id="7037" xr3:uid="{EEA37122-DFE4-A64A-98A9-868E9899FD8C}" name="Column7037" dataDxfId="9347"/>
    <tableColumn id="7038" xr3:uid="{4F9C2DD9-EBC4-6A4D-B9FF-E57CDD44A78F}" name="Column7038" dataDxfId="9346"/>
    <tableColumn id="7039" xr3:uid="{3E4B8D11-655F-CF41-9F5F-EFE5AFB5FA60}" name="Column7039" dataDxfId="9345"/>
    <tableColumn id="7040" xr3:uid="{A54EDE5A-379F-BB45-A41F-A9EED20040E0}" name="Column7040" dataDxfId="9344"/>
    <tableColumn id="7041" xr3:uid="{E1CDF5F7-E113-CD4C-9BCA-65835B3A1018}" name="Column7041" dataDxfId="9343"/>
    <tableColumn id="7042" xr3:uid="{4B5F905B-D0EA-A642-BA9B-C3A8A4903F06}" name="Column7042" dataDxfId="9342"/>
    <tableColumn id="7043" xr3:uid="{9D522FDB-3DA0-E14F-94A7-2582748CE4EB}" name="Column7043" dataDxfId="9341"/>
    <tableColumn id="7044" xr3:uid="{A292C29A-382B-C34A-BF6C-9A03897AC353}" name="Column7044" dataDxfId="9340"/>
    <tableColumn id="7045" xr3:uid="{603AFAA0-AAAB-9146-B1A2-CCBF5385DB32}" name="Column7045" dataDxfId="9339"/>
    <tableColumn id="7046" xr3:uid="{AD401EF2-C220-034B-A94B-B07152ACAA69}" name="Column7046" dataDxfId="9338"/>
    <tableColumn id="7047" xr3:uid="{47E85DFE-2A48-4A45-8A28-C4FC271A3A55}" name="Column7047" dataDxfId="9337"/>
    <tableColumn id="7048" xr3:uid="{5C72DB49-3DC6-8F44-A4E3-654CAA7C1F95}" name="Column7048" dataDxfId="9336"/>
    <tableColumn id="7049" xr3:uid="{7E8B2502-6546-F647-AF79-1BDD48FF7544}" name="Column7049" dataDxfId="9335"/>
    <tableColumn id="7050" xr3:uid="{E7931502-91FD-7443-9EDE-A7C15E4D14C2}" name="Column7050" dataDxfId="9334"/>
    <tableColumn id="7051" xr3:uid="{083DF611-A216-8B4F-AF1E-5C865B2E297C}" name="Column7051" dataDxfId="9333"/>
    <tableColumn id="7052" xr3:uid="{D11C79AF-E638-7E4C-9106-5CD946392A5D}" name="Column7052" dataDxfId="9332"/>
    <tableColumn id="7053" xr3:uid="{AA64924A-4954-9C40-B201-4F5416EE089C}" name="Column7053" dataDxfId="9331"/>
    <tableColumn id="7054" xr3:uid="{28553E3B-CD41-C443-BCEA-C3C1D832D445}" name="Column7054" dataDxfId="9330"/>
    <tableColumn id="7055" xr3:uid="{34E06F11-0A12-8947-876A-5484A154E07E}" name="Column7055" dataDxfId="9329"/>
    <tableColumn id="7056" xr3:uid="{10629541-B9E0-A847-8FA4-A0BB3E2E9DF8}" name="Column7056" dataDxfId="9328"/>
    <tableColumn id="7057" xr3:uid="{62F53731-9F37-194A-BBBA-BDCC32036A8C}" name="Column7057" dataDxfId="9327"/>
    <tableColumn id="7058" xr3:uid="{7495BE54-E050-174B-9977-4FC0EEDC165E}" name="Column7058" dataDxfId="9326"/>
    <tableColumn id="7059" xr3:uid="{EE01066B-A2AD-B54C-AD5C-BF5322420CFB}" name="Column7059" dataDxfId="9325"/>
    <tableColumn id="7060" xr3:uid="{FD40D3DE-4A10-9D49-A4CD-AD48A043F286}" name="Column7060" dataDxfId="9324"/>
    <tableColumn id="7061" xr3:uid="{23831990-0E3F-BF41-85AE-247ADAEB4972}" name="Column7061" dataDxfId="9323"/>
    <tableColumn id="7062" xr3:uid="{80B2F5AD-45C6-804A-8706-EF8A5EB27A36}" name="Column7062" dataDxfId="9322"/>
    <tableColumn id="7063" xr3:uid="{32CBF9CF-844B-A146-808E-2DF0E949FC54}" name="Column7063" dataDxfId="9321"/>
    <tableColumn id="7064" xr3:uid="{7B511709-486A-EF48-9DE1-41E770545E99}" name="Column7064" dataDxfId="9320"/>
    <tableColumn id="7065" xr3:uid="{CB442C7D-DFBA-A94E-BAF2-6D264A5B6489}" name="Column7065" dataDxfId="9319"/>
    <tableColumn id="7066" xr3:uid="{7AFFE922-293B-7648-9371-A8AB19F176B5}" name="Column7066" dataDxfId="9318"/>
    <tableColumn id="7067" xr3:uid="{1234E8CE-3C7A-E648-B9B2-CFD6834C8649}" name="Column7067" dataDxfId="9317"/>
    <tableColumn id="7068" xr3:uid="{01AE27A8-C3A5-7748-A669-60E4DE127A80}" name="Column7068" dataDxfId="9316"/>
    <tableColumn id="7069" xr3:uid="{C7367E53-14B1-2D4D-A6D2-FFE5A3E43DCA}" name="Column7069" dataDxfId="9315"/>
    <tableColumn id="7070" xr3:uid="{3500174D-F8B4-7D42-841D-28F0075CB5D8}" name="Column7070" dataDxfId="9314"/>
    <tableColumn id="7071" xr3:uid="{837E8AE9-059B-104C-80A0-1FCE87237556}" name="Column7071" dataDxfId="9313"/>
    <tableColumn id="7072" xr3:uid="{391F28D1-2C15-0943-B5F8-31AD37980024}" name="Column7072" dataDxfId="9312"/>
    <tableColumn id="7073" xr3:uid="{3F4B321E-F588-8447-9E80-90900C2B4FCB}" name="Column7073" dataDxfId="9311"/>
    <tableColumn id="7074" xr3:uid="{95B66222-FA6A-5A4F-8C28-55C975EA9E7F}" name="Column7074" dataDxfId="9310"/>
    <tableColumn id="7075" xr3:uid="{7D063118-F4D8-8F4A-920B-77DA52CA9C4B}" name="Column7075" dataDxfId="9309"/>
    <tableColumn id="7076" xr3:uid="{68D62C49-670E-FB46-90B0-F150D8ECCFB2}" name="Column7076" dataDxfId="9308"/>
    <tableColumn id="7077" xr3:uid="{B8505294-2037-4848-84B6-2796E7010DE4}" name="Column7077" dataDxfId="9307"/>
    <tableColumn id="7078" xr3:uid="{089531A4-9ED4-D744-896F-FDCFDB77178E}" name="Column7078" dataDxfId="9306"/>
    <tableColumn id="7079" xr3:uid="{6111C7EA-67F6-E64A-A516-96FF28D03D23}" name="Column7079" dataDxfId="9305"/>
    <tableColumn id="7080" xr3:uid="{2D804372-F808-AB43-8A9D-E47ABEB84AAE}" name="Column7080" dataDxfId="9304"/>
    <tableColumn id="7081" xr3:uid="{CE8A02A2-2731-ED4C-B240-3BD1F66A73E2}" name="Column7081" dataDxfId="9303"/>
    <tableColumn id="7082" xr3:uid="{B7785B8D-7FF4-514B-A5F7-A93B4A40B346}" name="Column7082" dataDxfId="9302"/>
    <tableColumn id="7083" xr3:uid="{D39F98C0-2DA2-3D40-B9B7-507F0E9AA352}" name="Column7083" dataDxfId="9301"/>
    <tableColumn id="7084" xr3:uid="{6EE123D8-61D5-F64A-BCBB-759B57E2FA51}" name="Column7084" dataDxfId="9300"/>
    <tableColumn id="7085" xr3:uid="{D8F7F04A-2AA9-AD4C-8540-D8834D58F2E8}" name="Column7085" dataDxfId="9299"/>
    <tableColumn id="7086" xr3:uid="{FE91F769-8224-5D43-BE4E-408C8B4DD176}" name="Column7086" dataDxfId="9298"/>
    <tableColumn id="7087" xr3:uid="{3839D3A5-E8EC-534B-AF16-57DDFC314084}" name="Column7087" dataDxfId="9297"/>
    <tableColumn id="7088" xr3:uid="{091BF3BC-B9DB-884E-BC0F-78A8ED45A4C0}" name="Column7088" dataDxfId="9296"/>
    <tableColumn id="7089" xr3:uid="{61910721-C71A-6949-9E1E-3F1F8A38E12B}" name="Column7089" dataDxfId="9295"/>
    <tableColumn id="7090" xr3:uid="{93B313CC-3D6E-A047-A320-AB78CF32AAB7}" name="Column7090" dataDxfId="9294"/>
    <tableColumn id="7091" xr3:uid="{A941B83B-463E-9441-AFBD-1FFEC6355A31}" name="Column7091" dataDxfId="9293"/>
    <tableColumn id="7092" xr3:uid="{DCE884F7-F687-9043-924B-08773A857113}" name="Column7092" dataDxfId="9292"/>
    <tableColumn id="7093" xr3:uid="{6058A337-0E40-2248-931B-725D57B8C3B9}" name="Column7093" dataDxfId="9291"/>
    <tableColumn id="7094" xr3:uid="{53E9DD6E-D214-8148-9962-DA81402DD7ED}" name="Column7094" dataDxfId="9290"/>
    <tableColumn id="7095" xr3:uid="{0757B768-E52D-D242-84B3-DC2D174A49C9}" name="Column7095" dataDxfId="9289"/>
    <tableColumn id="7096" xr3:uid="{5ED0E78B-8446-7245-A9BE-5AD6A10340B0}" name="Column7096" dataDxfId="9288"/>
    <tableColumn id="7097" xr3:uid="{C7529357-1AF0-3945-B1A0-39FCCD7AAC79}" name="Column7097" dataDxfId="9287"/>
    <tableColumn id="7098" xr3:uid="{E39E0760-7BAB-F845-8AE3-41CD24B7D5D8}" name="Column7098" dataDxfId="9286"/>
    <tableColumn id="7099" xr3:uid="{DA7AECCC-ADC1-3444-9A09-8BD58889365A}" name="Column7099" dataDxfId="9285"/>
    <tableColumn id="7100" xr3:uid="{4A6F0604-B254-2E43-AF00-655C38F1BBBF}" name="Column7100" dataDxfId="9284"/>
    <tableColumn id="7101" xr3:uid="{FDAFF4E3-339B-3C4C-BD2F-80CDDEF77794}" name="Column7101" dataDxfId="9283"/>
    <tableColumn id="7102" xr3:uid="{A2EA1A5F-9E65-7941-9F62-3DB8BF6E9776}" name="Column7102" dataDxfId="9282"/>
    <tableColumn id="7103" xr3:uid="{FE52CE4F-F8E1-B347-BF2A-51AA0184914E}" name="Column7103" dataDxfId="9281"/>
    <tableColumn id="7104" xr3:uid="{9F236F8F-C6A0-114F-9D92-7D6674A1D370}" name="Column7104" dataDxfId="9280"/>
    <tableColumn id="7105" xr3:uid="{F0CF686F-92F7-1E44-BC3D-1F583DE0C4BE}" name="Column7105" dataDxfId="9279"/>
    <tableColumn id="7106" xr3:uid="{36CE2775-6EC6-574F-94C1-60646BBA436D}" name="Column7106" dataDxfId="9278"/>
    <tableColumn id="7107" xr3:uid="{4B217BE7-A336-5140-8F91-63B1614A417E}" name="Column7107" dataDxfId="9277"/>
    <tableColumn id="7108" xr3:uid="{313DF9E8-1021-E041-9975-12666D7C4123}" name="Column7108" dataDxfId="9276"/>
    <tableColumn id="7109" xr3:uid="{51B6F819-86B7-5541-AD02-087C09D504EC}" name="Column7109" dataDxfId="9275"/>
    <tableColumn id="7110" xr3:uid="{EF752FB9-F269-374A-B86F-7DFF54126F42}" name="Column7110" dataDxfId="9274"/>
    <tableColumn id="7111" xr3:uid="{B843FFDA-1243-574F-BAF6-16265C884A77}" name="Column7111" dataDxfId="9273"/>
    <tableColumn id="7112" xr3:uid="{E996F325-C111-0647-B13C-E5DB6CEE72A3}" name="Column7112" dataDxfId="9272"/>
    <tableColumn id="7113" xr3:uid="{B8C7A5D6-8812-D94C-A282-D6A2ADCDC46F}" name="Column7113" dataDxfId="9271"/>
    <tableColumn id="7114" xr3:uid="{326FA675-17BC-A444-989D-2D0BCCF972B5}" name="Column7114" dataDxfId="9270"/>
    <tableColumn id="7115" xr3:uid="{00013062-1211-AF48-98E5-B3C73089E188}" name="Column7115" dataDxfId="9269"/>
    <tableColumn id="7116" xr3:uid="{C41B505F-92DC-A949-8E9F-FF1073B63CB9}" name="Column7116" dataDxfId="9268"/>
    <tableColumn id="7117" xr3:uid="{1BAC8ED8-0C63-324A-B7AF-40008863F2F1}" name="Column7117" dataDxfId="9267"/>
    <tableColumn id="7118" xr3:uid="{A582FFE1-1491-234A-930A-32F5EB4C3E7F}" name="Column7118" dataDxfId="9266"/>
    <tableColumn id="7119" xr3:uid="{3F5E4375-0B2F-7F48-B4C4-1F9411F1A68C}" name="Column7119" dataDxfId="9265"/>
    <tableColumn id="7120" xr3:uid="{AEAAEF54-6BCC-2C47-B978-EF6EB7493E5C}" name="Column7120" dataDxfId="9264"/>
    <tableColumn id="7121" xr3:uid="{AC7025B0-87AB-7C4C-AE07-D47C653F459A}" name="Column7121" dataDxfId="9263"/>
    <tableColumn id="7122" xr3:uid="{2249ABD7-49F6-C443-8EBD-CC8B47D70216}" name="Column7122" dataDxfId="9262"/>
    <tableColumn id="7123" xr3:uid="{0BCF5C75-7AD2-5647-B023-31737EA04A31}" name="Column7123" dataDxfId="9261"/>
    <tableColumn id="7124" xr3:uid="{90157BDF-8D1E-5646-9C49-035F77AFA5CF}" name="Column7124" dataDxfId="9260"/>
    <tableColumn id="7125" xr3:uid="{1ABD0827-8198-4A4E-B6F8-ED640DD6EA42}" name="Column7125" dataDxfId="9259"/>
    <tableColumn id="7126" xr3:uid="{31809F11-398A-8846-BAD3-9296577DDF0F}" name="Column7126" dataDxfId="9258"/>
    <tableColumn id="7127" xr3:uid="{11D0CF6A-FD80-0B4D-BEDF-A45047975B5D}" name="Column7127" dataDxfId="9257"/>
    <tableColumn id="7128" xr3:uid="{58080CD8-F759-9843-B88F-16E8214E24B9}" name="Column7128" dataDxfId="9256"/>
    <tableColumn id="7129" xr3:uid="{BBB2F325-6FCE-B543-867E-56D8E73299F4}" name="Column7129" dataDxfId="9255"/>
    <tableColumn id="7130" xr3:uid="{95349FE3-8AF1-054F-9820-A1DAF29454F9}" name="Column7130" dataDxfId="9254"/>
    <tableColumn id="7131" xr3:uid="{BC1C4A86-E220-D24A-97BC-84E00A5E81BF}" name="Column7131" dataDxfId="9253"/>
    <tableColumn id="7132" xr3:uid="{C2A9912D-F322-D243-BB6D-3BA75A94FC3C}" name="Column7132" dataDxfId="9252"/>
    <tableColumn id="7133" xr3:uid="{D143AADA-4EF5-4E49-BDE4-662FF142E1CC}" name="Column7133" dataDxfId="9251"/>
    <tableColumn id="7134" xr3:uid="{45B96183-0CFD-674F-B6B6-8EDC731CC6AA}" name="Column7134" dataDxfId="9250"/>
    <tableColumn id="7135" xr3:uid="{FD28F2FB-0E03-E940-9AC8-C0B2EA715075}" name="Column7135" dataDxfId="9249"/>
    <tableColumn id="7136" xr3:uid="{F048A457-4D4E-F24F-B3E5-9F3ADE1022E3}" name="Column7136" dataDxfId="9248"/>
    <tableColumn id="7137" xr3:uid="{43A3F550-3902-0C43-A90F-68BE6EFF11D2}" name="Column7137" dataDxfId="9247"/>
    <tableColumn id="7138" xr3:uid="{E9ABD048-B41F-B74B-B17B-7325F2CD8B88}" name="Column7138" dataDxfId="9246"/>
    <tableColumn id="7139" xr3:uid="{08A2D895-7C83-1D4C-85CB-2EA8899A7687}" name="Column7139" dataDxfId="9245"/>
    <tableColumn id="7140" xr3:uid="{39F35F64-EF9C-1749-BF0E-28C840821759}" name="Column7140" dataDxfId="9244"/>
    <tableColumn id="7141" xr3:uid="{794EC498-A386-C747-9174-107B0B098577}" name="Column7141" dataDxfId="9243"/>
    <tableColumn id="7142" xr3:uid="{F01986EB-835C-DA4C-8059-995ADF6C5B10}" name="Column7142" dataDxfId="9242"/>
    <tableColumn id="7143" xr3:uid="{D943AC3A-8367-A047-A648-AA783BACD554}" name="Column7143" dataDxfId="9241"/>
    <tableColumn id="7144" xr3:uid="{106C0E72-DE59-9A4A-AB81-9CDE26EC781C}" name="Column7144" dataDxfId="9240"/>
    <tableColumn id="7145" xr3:uid="{EF4640F2-DBA2-B847-BF29-C7E6A80EDBB5}" name="Column7145" dataDxfId="9239"/>
    <tableColumn id="7146" xr3:uid="{6E2CBA07-FB99-7F48-A2E9-257DF608D341}" name="Column7146" dataDxfId="9238"/>
    <tableColumn id="7147" xr3:uid="{C78C1078-F63C-9F4B-8AC2-61F1337A5641}" name="Column7147" dataDxfId="9237"/>
    <tableColumn id="7148" xr3:uid="{D4384CA2-7EEA-274D-B9B5-FBDB0170A601}" name="Column7148" dataDxfId="9236"/>
    <tableColumn id="7149" xr3:uid="{612C91A2-D3D8-2E4A-A213-3EFB5172BA85}" name="Column7149" dataDxfId="9235"/>
    <tableColumn id="7150" xr3:uid="{81966E35-2768-DD48-B42B-ECC7F343F0B6}" name="Column7150" dataDxfId="9234"/>
    <tableColumn id="7151" xr3:uid="{D4013E87-7BDF-DA43-B93A-F38777686796}" name="Column7151" dataDxfId="9233"/>
    <tableColumn id="7152" xr3:uid="{B973FF86-B6FA-A04F-8914-BE92B8FB33C4}" name="Column7152" dataDxfId="9232"/>
    <tableColumn id="7153" xr3:uid="{4D1ED72B-ECFB-ED4D-B94B-7BFC5F595AA2}" name="Column7153" dataDxfId="9231"/>
    <tableColumn id="7154" xr3:uid="{77581EE6-FDAF-9B4A-A497-B2EA46761710}" name="Column7154" dataDxfId="9230"/>
    <tableColumn id="7155" xr3:uid="{3D0984F2-5BC9-9349-BF5D-0CFD01F46DC0}" name="Column7155" dataDxfId="9229"/>
    <tableColumn id="7156" xr3:uid="{FE7B0957-8C4D-3B41-9F9F-D334EC8F4004}" name="Column7156" dataDxfId="9228"/>
    <tableColumn id="7157" xr3:uid="{EB88A9BC-2626-D947-B1F5-C15AC543A6A8}" name="Column7157" dataDxfId="9227"/>
    <tableColumn id="7158" xr3:uid="{49ED5F66-2C74-7949-9A05-86DA7581CEB1}" name="Column7158" dataDxfId="9226"/>
    <tableColumn id="7159" xr3:uid="{0D77831F-4F9F-9C45-9F96-6F3D07B4DBE3}" name="Column7159" dataDxfId="9225"/>
    <tableColumn id="7160" xr3:uid="{EFE0D0B7-5F0B-1E4D-A84B-6DA11886FC07}" name="Column7160" dataDxfId="9224"/>
    <tableColumn id="7161" xr3:uid="{5589C027-6C0A-2E47-BA15-BD3F68AE8700}" name="Column7161" dataDxfId="9223"/>
    <tableColumn id="7162" xr3:uid="{A7BC6A28-605F-994B-A35C-C72AB24B9650}" name="Column7162" dataDxfId="9222"/>
    <tableColumn id="7163" xr3:uid="{7B394524-CC9B-1F4F-A4B7-D775E56DA11F}" name="Column7163" dataDxfId="9221"/>
    <tableColumn id="7164" xr3:uid="{49767408-D797-DD42-9FBA-53A15D8DB49F}" name="Column7164" dataDxfId="9220"/>
    <tableColumn id="7165" xr3:uid="{132141ED-3AED-5245-BEC9-83F39968BA50}" name="Column7165" dataDxfId="9219"/>
    <tableColumn id="7166" xr3:uid="{4AE0597D-FF32-E14B-AF65-26B165572BE9}" name="Column7166" dataDxfId="9218"/>
    <tableColumn id="7167" xr3:uid="{E5201257-3F90-1F43-B0B0-6703B26FB451}" name="Column7167" dataDxfId="9217"/>
    <tableColumn id="7168" xr3:uid="{FF7A4670-19B5-C742-B6B0-7B5797D13E5D}" name="Column7168" dataDxfId="9216"/>
    <tableColumn id="7169" xr3:uid="{3D4AB3C3-A911-1E4F-9323-30AF70AA5239}" name="Column7169" dataDxfId="9215"/>
    <tableColumn id="7170" xr3:uid="{95DBE61E-E050-A948-A69E-6DE4F9E8383F}" name="Column7170" dataDxfId="9214"/>
    <tableColumn id="7171" xr3:uid="{2FD315B6-7674-384A-8099-B51897107790}" name="Column7171" dataDxfId="9213"/>
    <tableColumn id="7172" xr3:uid="{DC5B55C5-C915-7643-87B9-40CDC4BFC54B}" name="Column7172" dataDxfId="9212"/>
    <tableColumn id="7173" xr3:uid="{5884165D-FB13-EA45-B192-05CE25CD01DA}" name="Column7173" dataDxfId="9211"/>
    <tableColumn id="7174" xr3:uid="{28F98EFC-841A-A845-BE0D-5D3D5D2E3AAB}" name="Column7174" dataDxfId="9210"/>
    <tableColumn id="7175" xr3:uid="{C452BCCD-E443-8D43-B3CA-17AA7736F5B3}" name="Column7175" dataDxfId="9209"/>
    <tableColumn id="7176" xr3:uid="{7C40D48B-062E-7543-A656-2B8514ADE685}" name="Column7176" dataDxfId="9208"/>
    <tableColumn id="7177" xr3:uid="{BDE19C0B-BAFA-6742-A2D1-20506F22A832}" name="Column7177" dataDxfId="9207"/>
    <tableColumn id="7178" xr3:uid="{B98754E0-988C-1C4F-A942-FC8695A02314}" name="Column7178" dataDxfId="9206"/>
    <tableColumn id="7179" xr3:uid="{2CE4E568-DE55-ED4F-800A-19F5368DC489}" name="Column7179" dataDxfId="9205"/>
    <tableColumn id="7180" xr3:uid="{97F4E733-F08D-7243-9F48-B3EC3B58287F}" name="Column7180" dataDxfId="9204"/>
    <tableColumn id="7181" xr3:uid="{9AFDF6C8-53F4-434D-9F17-3F17794E3211}" name="Column7181" dataDxfId="9203"/>
    <tableColumn id="7182" xr3:uid="{E924EF19-0DDA-E04D-BF3B-1B06C9ECD88C}" name="Column7182" dataDxfId="9202"/>
    <tableColumn id="7183" xr3:uid="{EF81D174-51A0-CB4A-97AC-D175C43A38F2}" name="Column7183" dataDxfId="9201"/>
    <tableColumn id="7184" xr3:uid="{FF1885EB-E795-C647-A45F-AA9CC7E7A547}" name="Column7184" dataDxfId="9200"/>
    <tableColumn id="7185" xr3:uid="{84234973-6B32-394F-BB03-B2BB4FCF162A}" name="Column7185" dataDxfId="9199"/>
    <tableColumn id="7186" xr3:uid="{15F06754-5BF8-BD4A-9B59-B1E57C4400AE}" name="Column7186" dataDxfId="9198"/>
    <tableColumn id="7187" xr3:uid="{AAC29829-806F-B547-8D2E-024F4AF7442B}" name="Column7187" dataDxfId="9197"/>
    <tableColumn id="7188" xr3:uid="{0BE9AE37-AAE5-D740-A0C6-45B6F85AA087}" name="Column7188" dataDxfId="9196"/>
    <tableColumn id="7189" xr3:uid="{0B00B521-9045-B24D-A897-74F50605416D}" name="Column7189" dataDxfId="9195"/>
    <tableColumn id="7190" xr3:uid="{865F0DB1-89F0-8847-908C-086CFA1E0839}" name="Column7190" dataDxfId="9194"/>
    <tableColumn id="7191" xr3:uid="{E81D8C75-EB16-1740-85B6-784D4A7654B4}" name="Column7191" dataDxfId="9193"/>
    <tableColumn id="7192" xr3:uid="{24B261D8-C64A-3E4F-A11B-C47DDD3FC79E}" name="Column7192" dataDxfId="9192"/>
    <tableColumn id="7193" xr3:uid="{B2E12DD5-C997-CA46-AD71-D74AADF50397}" name="Column7193" dataDxfId="9191"/>
    <tableColumn id="7194" xr3:uid="{56CE3200-00AA-C548-AD95-49A05DAE037B}" name="Column7194" dataDxfId="9190"/>
    <tableColumn id="7195" xr3:uid="{AE39937C-301B-9F44-9E7C-DF14353E3D7A}" name="Column7195" dataDxfId="9189"/>
    <tableColumn id="7196" xr3:uid="{D450FEE6-AF5F-314E-9FD3-E0503599E5F0}" name="Column7196" dataDxfId="9188"/>
    <tableColumn id="7197" xr3:uid="{2A9996A1-63C9-B343-B347-520252D58E50}" name="Column7197" dataDxfId="9187"/>
    <tableColumn id="7198" xr3:uid="{0846C1D8-88F4-814B-A62A-17CD7E75D1E3}" name="Column7198" dataDxfId="9186"/>
    <tableColumn id="7199" xr3:uid="{CC053A99-FC57-214B-AE8D-16D482245EC7}" name="Column7199" dataDxfId="9185"/>
    <tableColumn id="7200" xr3:uid="{0379BDE9-795E-3A41-9911-95952E4017C6}" name="Column7200" dataDxfId="9184"/>
    <tableColumn id="7201" xr3:uid="{A33BC160-3882-1F48-BB55-40DA2D2CF536}" name="Column7201" dataDxfId="9183"/>
    <tableColumn id="7202" xr3:uid="{21117B3F-902F-734B-8282-0F5ED44EEEB7}" name="Column7202" dataDxfId="9182"/>
    <tableColumn id="7203" xr3:uid="{15BCEA35-8490-5740-86D6-AC5571360E9D}" name="Column7203" dataDxfId="9181"/>
    <tableColumn id="7204" xr3:uid="{363307D9-F09B-CB4C-BB77-0F3B9A3C4372}" name="Column7204" dataDxfId="9180"/>
    <tableColumn id="7205" xr3:uid="{F87645A8-C947-A84F-9BBD-3BB0A4E7EF5E}" name="Column7205" dataDxfId="9179"/>
    <tableColumn id="7206" xr3:uid="{B887A9B0-88D3-F84B-9B68-AFCFE4E5FF5F}" name="Column7206" dataDxfId="9178"/>
    <tableColumn id="7207" xr3:uid="{BF7254C6-CE76-C949-B267-39BC13032363}" name="Column7207" dataDxfId="9177"/>
    <tableColumn id="7208" xr3:uid="{025C26F6-4B16-2443-A313-67ABFF3B853D}" name="Column7208" dataDxfId="9176"/>
    <tableColumn id="7209" xr3:uid="{770B9556-7E91-A44D-AF96-8E7890FD1331}" name="Column7209" dataDxfId="9175"/>
    <tableColumn id="7210" xr3:uid="{C5BAB1F8-A681-8248-B3FC-1AA75FBDA22B}" name="Column7210" dataDxfId="9174"/>
    <tableColumn id="7211" xr3:uid="{31407970-21E5-7E45-B2C3-B5A8F4626E07}" name="Column7211" dataDxfId="9173"/>
    <tableColumn id="7212" xr3:uid="{04522018-8B82-D146-8542-01D3884F2D7D}" name="Column7212" dataDxfId="9172"/>
    <tableColumn id="7213" xr3:uid="{058A9C4E-56F7-704A-A880-F3872359E2E5}" name="Column7213" dataDxfId="9171"/>
    <tableColumn id="7214" xr3:uid="{3EA2AF31-796E-2B4F-ABED-347434F2CFB8}" name="Column7214" dataDxfId="9170"/>
    <tableColumn id="7215" xr3:uid="{F5317D67-5931-BB44-84CA-7DAE09279D69}" name="Column7215" dataDxfId="9169"/>
    <tableColumn id="7216" xr3:uid="{8B81FBED-93B6-104E-AC71-6525C4C166C1}" name="Column7216" dataDxfId="9168"/>
    <tableColumn id="7217" xr3:uid="{5A7348FC-0438-BD42-AE95-B292267EC9E4}" name="Column7217" dataDxfId="9167"/>
    <tableColumn id="7218" xr3:uid="{D2419D0A-7AB9-A84F-84EA-333B6D4331A5}" name="Column7218" dataDxfId="9166"/>
    <tableColumn id="7219" xr3:uid="{C32DC411-EE5E-C641-AA95-D86BA853D111}" name="Column7219" dataDxfId="9165"/>
    <tableColumn id="7220" xr3:uid="{087A63D7-2E65-B840-A180-1346C8CFCECF}" name="Column7220" dataDxfId="9164"/>
    <tableColumn id="7221" xr3:uid="{DAB2D935-AC15-6C4F-8A5E-8BF0DD65DCF6}" name="Column7221" dataDxfId="9163"/>
    <tableColumn id="7222" xr3:uid="{8F36BDFC-8C6C-F447-8C76-E8D827B8DCEA}" name="Column7222" dataDxfId="9162"/>
    <tableColumn id="7223" xr3:uid="{9693EE83-64EB-9249-AEEC-80F1626A7223}" name="Column7223" dataDxfId="9161"/>
    <tableColumn id="7224" xr3:uid="{7849BC89-24C2-0C4E-9C83-E49D7FF0116C}" name="Column7224" dataDxfId="9160"/>
    <tableColumn id="7225" xr3:uid="{5EEAA741-BEC8-D247-BAB0-A1B8A103DD6F}" name="Column7225" dataDxfId="9159"/>
    <tableColumn id="7226" xr3:uid="{D4644F6C-D320-ED43-91C4-39D2CEE8B46C}" name="Column7226" dataDxfId="9158"/>
    <tableColumn id="7227" xr3:uid="{FA0D06AC-71BC-754C-A061-331E47F7B1CC}" name="Column7227" dataDxfId="9157"/>
    <tableColumn id="7228" xr3:uid="{1C34F8AF-7EEF-1A45-92DB-0B3CF3D6FF4B}" name="Column7228" dataDxfId="9156"/>
    <tableColumn id="7229" xr3:uid="{BD629A7E-52C1-DD44-8652-5F7A73C419BB}" name="Column7229" dataDxfId="9155"/>
    <tableColumn id="7230" xr3:uid="{3D62472B-83C1-D448-8B14-411DECFED8C6}" name="Column7230" dataDxfId="9154"/>
    <tableColumn id="7231" xr3:uid="{03A65BEB-5A14-4A4A-B7B5-7583F60D8425}" name="Column7231" dataDxfId="9153"/>
    <tableColumn id="7232" xr3:uid="{C11D616E-47A0-DE49-BF73-CAD49DE284D8}" name="Column7232" dataDxfId="9152"/>
    <tableColumn id="7233" xr3:uid="{3CC4B513-8D8D-5041-99EA-F5AD0A120594}" name="Column7233" dataDxfId="9151"/>
    <tableColumn id="7234" xr3:uid="{CACDB794-B531-F645-A80E-226320A0CC8F}" name="Column7234" dataDxfId="9150"/>
    <tableColumn id="7235" xr3:uid="{D282B89B-789F-E646-B394-A6CF7FABB51C}" name="Column7235" dataDxfId="9149"/>
    <tableColumn id="7236" xr3:uid="{9842A9A4-DD1D-754E-AAAF-D744E672EB7D}" name="Column7236" dataDxfId="9148"/>
    <tableColumn id="7237" xr3:uid="{C551F1BC-D93C-E144-974C-C02FCE4552F6}" name="Column7237" dataDxfId="9147"/>
    <tableColumn id="7238" xr3:uid="{8F138792-0D77-AC4C-AA1D-F6B4F0EB5D86}" name="Column7238" dataDxfId="9146"/>
    <tableColumn id="7239" xr3:uid="{508C77A6-A8D2-0146-A9F3-2639B8331A9B}" name="Column7239" dataDxfId="9145"/>
    <tableColumn id="7240" xr3:uid="{BB03A399-A4DC-0841-97D7-60394445DEDE}" name="Column7240" dataDxfId="9144"/>
    <tableColumn id="7241" xr3:uid="{212B0077-524D-C946-89C2-FDB43709445F}" name="Column7241" dataDxfId="9143"/>
    <tableColumn id="7242" xr3:uid="{8EB8CE57-C04C-DA42-B269-B7610A619895}" name="Column7242" dataDxfId="9142"/>
    <tableColumn id="7243" xr3:uid="{97AC38BC-8620-5C4A-9013-A3FEE9E13C2F}" name="Column7243" dataDxfId="9141"/>
    <tableColumn id="7244" xr3:uid="{0B4620ED-CE16-264A-88C9-8ED59EC137ED}" name="Column7244" dataDxfId="9140"/>
    <tableColumn id="7245" xr3:uid="{F2E23B41-9048-7945-B580-5822543FF518}" name="Column7245" dataDxfId="9139"/>
    <tableColumn id="7246" xr3:uid="{C2553690-0A1A-8740-A9F8-181B88AF7C9E}" name="Column7246" dataDxfId="9138"/>
    <tableColumn id="7247" xr3:uid="{54A19200-79AE-AD46-A6E8-4219E1065D4F}" name="Column7247" dataDxfId="9137"/>
    <tableColumn id="7248" xr3:uid="{0553F54C-9583-BB49-BFD0-49E7F542461F}" name="Column7248" dataDxfId="9136"/>
    <tableColumn id="7249" xr3:uid="{9EF637D2-24A3-1245-B487-66EC64E7B951}" name="Column7249" dataDxfId="9135"/>
    <tableColumn id="7250" xr3:uid="{06C3D9C4-EE80-5845-AA43-21069DE363B9}" name="Column7250" dataDxfId="9134"/>
    <tableColumn id="7251" xr3:uid="{7300990F-ADC0-9540-89A2-46E6B6F7846E}" name="Column7251" dataDxfId="9133"/>
    <tableColumn id="7252" xr3:uid="{AC8C4E13-603B-4B47-AA5F-43E321B472A5}" name="Column7252" dataDxfId="9132"/>
    <tableColumn id="7253" xr3:uid="{A3A7B1B6-4BF0-2E41-8172-67ADCDF041CF}" name="Column7253" dataDxfId="9131"/>
    <tableColumn id="7254" xr3:uid="{FDD51E61-9AEA-4747-92A1-09D771714318}" name="Column7254" dataDxfId="9130"/>
    <tableColumn id="7255" xr3:uid="{81DFA5D3-5354-1943-ACFA-7D342475EA4E}" name="Column7255" dataDxfId="9129"/>
    <tableColumn id="7256" xr3:uid="{EE3314BC-DB94-4E4A-AE95-B70B1504F04C}" name="Column7256" dataDxfId="9128"/>
    <tableColumn id="7257" xr3:uid="{9A5FE66C-0960-8643-BF06-459A3F2F1266}" name="Column7257" dataDxfId="9127"/>
    <tableColumn id="7258" xr3:uid="{00E0C9CB-6566-CC40-AC81-80CBDE16EA8B}" name="Column7258" dataDxfId="9126"/>
    <tableColumn id="7259" xr3:uid="{DA280604-A26C-6D4C-8422-AC473E02C300}" name="Column7259" dataDxfId="9125"/>
    <tableColumn id="7260" xr3:uid="{1608C4E1-48EC-BA47-9DE9-FBA669F35B74}" name="Column7260" dataDxfId="9124"/>
    <tableColumn id="7261" xr3:uid="{B558E2DF-0C22-694D-ABE3-E26838BA475A}" name="Column7261" dataDxfId="9123"/>
    <tableColumn id="7262" xr3:uid="{105DDA3E-1A78-D948-AB73-93A992874785}" name="Column7262" dataDxfId="9122"/>
    <tableColumn id="7263" xr3:uid="{A5ACF4B7-576C-0E44-A2C2-2762B170F443}" name="Column7263" dataDxfId="9121"/>
    <tableColumn id="7264" xr3:uid="{BD759EA6-A644-AE4C-9A83-06B45C9FEAC8}" name="Column7264" dataDxfId="9120"/>
    <tableColumn id="7265" xr3:uid="{49F9FC27-AC06-9A49-B1DD-B54AEFB6DC4F}" name="Column7265" dataDxfId="9119"/>
    <tableColumn id="7266" xr3:uid="{E83E221D-0123-9740-8472-910E8D5C8620}" name="Column7266" dataDxfId="9118"/>
    <tableColumn id="7267" xr3:uid="{A2159ED2-1635-2D47-AA97-A75F940E8895}" name="Column7267" dataDxfId="9117"/>
    <tableColumn id="7268" xr3:uid="{B0223C1F-01B5-5747-9E13-DB162B27D327}" name="Column7268" dataDxfId="9116"/>
    <tableColumn id="7269" xr3:uid="{F661F60D-EF4D-8849-9579-E5B60D2F4AF3}" name="Column7269" dataDxfId="9115"/>
    <tableColumn id="7270" xr3:uid="{249AB70C-4E19-DE4E-A4D4-2638A5B16E5D}" name="Column7270" dataDxfId="9114"/>
    <tableColumn id="7271" xr3:uid="{5CBE1B55-EF8E-7644-8E97-403D13DFF3D3}" name="Column7271" dataDxfId="9113"/>
    <tableColumn id="7272" xr3:uid="{B0EF05EA-C171-CD43-A9D2-64663CD5E32A}" name="Column7272" dataDxfId="9112"/>
    <tableColumn id="7273" xr3:uid="{3B0AB953-0165-D843-8C02-7A13652D8B8D}" name="Column7273" dataDxfId="9111"/>
    <tableColumn id="7274" xr3:uid="{B7F469A7-EC38-2340-8744-B2B041F07BFF}" name="Column7274" dataDxfId="9110"/>
    <tableColumn id="7275" xr3:uid="{BA32D763-78A6-3748-BA20-16502C0AA17E}" name="Column7275" dataDxfId="9109"/>
    <tableColumn id="7276" xr3:uid="{BAE5473A-EE44-9447-A7C7-4AF43BD1B5AF}" name="Column7276" dataDxfId="9108"/>
    <tableColumn id="7277" xr3:uid="{52912D12-C681-F840-B8CB-28ED881DFBEA}" name="Column7277" dataDxfId="9107"/>
    <tableColumn id="7278" xr3:uid="{D62C557C-E740-8A4D-943B-AD4D08B5253C}" name="Column7278" dataDxfId="9106"/>
    <tableColumn id="7279" xr3:uid="{F341F7BF-C069-7C45-A3A9-0E517D7FAFE8}" name="Column7279" dataDxfId="9105"/>
    <tableColumn id="7280" xr3:uid="{A3FF1590-C502-4C4D-B857-F9DDE6ACC1A5}" name="Column7280" dataDxfId="9104"/>
    <tableColumn id="7281" xr3:uid="{4270D781-4CDE-6F47-A433-212C35346F8E}" name="Column7281" dataDxfId="9103"/>
    <tableColumn id="7282" xr3:uid="{79D2E4BA-2895-FB43-88E5-7B770487373A}" name="Column7282" dataDxfId="9102"/>
    <tableColumn id="7283" xr3:uid="{5FAAD514-400B-0146-8F8E-CA9B6C37A48E}" name="Column7283" dataDxfId="9101"/>
    <tableColumn id="7284" xr3:uid="{ED6BC9C4-4F13-914E-9BC9-247063272C6A}" name="Column7284" dataDxfId="9100"/>
    <tableColumn id="7285" xr3:uid="{1E600548-09B8-914F-A548-738139EF0170}" name="Column7285" dataDxfId="9099"/>
    <tableColumn id="7286" xr3:uid="{F935C215-92D3-B34A-83BB-441CAE4F60F8}" name="Column7286" dataDxfId="9098"/>
    <tableColumn id="7287" xr3:uid="{06DD0B93-33F4-514D-8BF1-60F70A993448}" name="Column7287" dataDxfId="9097"/>
    <tableColumn id="7288" xr3:uid="{F8C8581E-5212-EC49-A63F-D6905842E5A9}" name="Column7288" dataDxfId="9096"/>
    <tableColumn id="7289" xr3:uid="{2C142A1C-4928-3F41-8DCF-97DC0F368A18}" name="Column7289" dataDxfId="9095"/>
    <tableColumn id="7290" xr3:uid="{553C9A38-9054-D74A-98B5-E970A6543749}" name="Column7290" dataDxfId="9094"/>
    <tableColumn id="7291" xr3:uid="{9196B0EC-00E2-3041-A321-525D3AA1FE7B}" name="Column7291" dataDxfId="9093"/>
    <tableColumn id="7292" xr3:uid="{E0662C17-A4D7-224C-AD1E-7C74189C81FB}" name="Column7292" dataDxfId="9092"/>
    <tableColumn id="7293" xr3:uid="{CF55CE86-2C7A-EA4E-A392-77DF795B7998}" name="Column7293" dataDxfId="9091"/>
    <tableColumn id="7294" xr3:uid="{28E90345-16C7-7847-90D5-A0BBC56DA551}" name="Column7294" dataDxfId="9090"/>
    <tableColumn id="7295" xr3:uid="{BD4D4A08-8F06-DB4D-92CD-249E55C15E9D}" name="Column7295" dataDxfId="9089"/>
    <tableColumn id="7296" xr3:uid="{27F09D79-37DC-2F46-BBD7-460A0A7C3579}" name="Column7296" dataDxfId="9088"/>
    <tableColumn id="7297" xr3:uid="{E3FF94AA-0FA9-0A46-9C7C-18562FC6B486}" name="Column7297" dataDxfId="9087"/>
    <tableColumn id="7298" xr3:uid="{617BCA3B-5C3A-8549-831E-AB931918A759}" name="Column7298" dataDxfId="9086"/>
    <tableColumn id="7299" xr3:uid="{72350034-023B-8B40-9F7D-F33C28B4AE61}" name="Column7299" dataDxfId="9085"/>
    <tableColumn id="7300" xr3:uid="{065C3F9D-D3D9-C64E-867E-A946C6CFEBF0}" name="Column7300" dataDxfId="9084"/>
    <tableColumn id="7301" xr3:uid="{94D68075-8905-1744-AE94-3FD952761B1C}" name="Column7301" dataDxfId="9083"/>
    <tableColumn id="7302" xr3:uid="{6EFC0005-B0D1-2640-AB83-AC1FB8F193FC}" name="Column7302" dataDxfId="9082"/>
    <tableColumn id="7303" xr3:uid="{F4540461-D090-A64A-9071-4F233F4AD692}" name="Column7303" dataDxfId="9081"/>
    <tableColumn id="7304" xr3:uid="{AE6A9CE1-118D-DC47-8A6C-AB4F93FDE6D2}" name="Column7304" dataDxfId="9080"/>
    <tableColumn id="7305" xr3:uid="{EFAB0F2B-BFF6-3949-A95A-0ECF76BB2DE1}" name="Column7305" dataDxfId="9079"/>
    <tableColumn id="7306" xr3:uid="{DA63AB30-7455-E049-98AE-7970395E0739}" name="Column7306" dataDxfId="9078"/>
    <tableColumn id="7307" xr3:uid="{0EC419CA-5788-6C46-9FEA-AEEDA96BE316}" name="Column7307" dataDxfId="9077"/>
    <tableColumn id="7308" xr3:uid="{C616B2FE-D8CB-1A43-8B00-30CD0953BED6}" name="Column7308" dataDxfId="9076"/>
    <tableColumn id="7309" xr3:uid="{62228740-E2AD-DB48-B8CD-DE5DAEB033D9}" name="Column7309" dataDxfId="9075"/>
    <tableColumn id="7310" xr3:uid="{7433D8A1-407A-2840-86D6-EE3109608C04}" name="Column7310" dataDxfId="9074"/>
    <tableColumn id="7311" xr3:uid="{D84B0FEA-B903-214F-9266-52D3CE70B949}" name="Column7311" dataDxfId="9073"/>
    <tableColumn id="7312" xr3:uid="{FB959AB9-1B55-5F48-8822-4E24698608CB}" name="Column7312" dataDxfId="9072"/>
    <tableColumn id="7313" xr3:uid="{1559282E-A949-3646-ABC4-729286445237}" name="Column7313" dataDxfId="9071"/>
    <tableColumn id="7314" xr3:uid="{5A940416-62EE-F544-851F-335DC8216DDE}" name="Column7314" dataDxfId="9070"/>
    <tableColumn id="7315" xr3:uid="{25D10268-D3A8-8E4B-B10F-1E4E2B0FDA32}" name="Column7315" dataDxfId="9069"/>
    <tableColumn id="7316" xr3:uid="{FE80FF25-3E07-CF48-8C63-192B2DB6DC78}" name="Column7316" dataDxfId="9068"/>
    <tableColumn id="7317" xr3:uid="{4A41888C-9CDA-7747-8877-016504DA6F58}" name="Column7317" dataDxfId="9067"/>
    <tableColumn id="7318" xr3:uid="{44FCC6D4-60DF-C74E-AB4D-667B34B30C54}" name="Column7318" dataDxfId="9066"/>
    <tableColumn id="7319" xr3:uid="{BEAAD63A-D5E9-1243-9064-77D82C1C85E9}" name="Column7319" dataDxfId="9065"/>
    <tableColumn id="7320" xr3:uid="{012733E7-0577-194E-983F-9CD3DB263EDC}" name="Column7320" dataDxfId="9064"/>
    <tableColumn id="7321" xr3:uid="{0883A33B-2292-3B4F-AC4E-D74904795675}" name="Column7321" dataDxfId="9063"/>
    <tableColumn id="7322" xr3:uid="{78F8EF89-82EF-914F-9C0A-6D37FA4106C7}" name="Column7322" dataDxfId="9062"/>
    <tableColumn id="7323" xr3:uid="{E5483DF4-36C5-8F43-A657-3BBF74A97B35}" name="Column7323" dataDxfId="9061"/>
    <tableColumn id="7324" xr3:uid="{1F7B2F43-BA90-BC4A-B2CB-5C7FB156C66B}" name="Column7324" dataDxfId="9060"/>
    <tableColumn id="7325" xr3:uid="{DC9B2794-C28A-9940-A0C2-22C2F2F1BB69}" name="Column7325" dataDxfId="9059"/>
    <tableColumn id="7326" xr3:uid="{895ECB0C-F283-A049-BAA4-D1FCF13545F2}" name="Column7326" dataDxfId="9058"/>
    <tableColumn id="7327" xr3:uid="{0F39FD6B-EFEF-FA49-99FA-B8F6DDC589BB}" name="Column7327" dataDxfId="9057"/>
    <tableColumn id="7328" xr3:uid="{671D943F-59DA-C549-987F-BC2CC6C8DA9B}" name="Column7328" dataDxfId="9056"/>
    <tableColumn id="7329" xr3:uid="{5306C886-85BB-9A49-8FD6-77C162941645}" name="Column7329" dataDxfId="9055"/>
    <tableColumn id="7330" xr3:uid="{C588168A-2FC5-6C4A-B8B1-1BE2D59F8FA2}" name="Column7330" dataDxfId="9054"/>
    <tableColumn id="7331" xr3:uid="{B4AF7AAF-FDD4-B043-AB29-30DBE5EFA2AF}" name="Column7331" dataDxfId="9053"/>
    <tableColumn id="7332" xr3:uid="{4589F1D6-5BFC-6543-BA82-60EB6F07C4DE}" name="Column7332" dataDxfId="9052"/>
    <tableColumn id="7333" xr3:uid="{494A0B4D-81FB-C041-84F0-D5B4F6CD89D6}" name="Column7333" dataDxfId="9051"/>
    <tableColumn id="7334" xr3:uid="{CEB59F30-BF6A-544C-A5F0-898CDA475454}" name="Column7334" dataDxfId="9050"/>
    <tableColumn id="7335" xr3:uid="{52E5BB82-3C3D-0A45-B5E9-97F65BE67709}" name="Column7335" dataDxfId="9049"/>
    <tableColumn id="7336" xr3:uid="{D404232B-5659-8844-919A-3C0662532658}" name="Column7336" dataDxfId="9048"/>
    <tableColumn id="7337" xr3:uid="{54611633-1AF5-AB41-8570-BA54BF10D6D8}" name="Column7337" dataDxfId="9047"/>
    <tableColumn id="7338" xr3:uid="{EBD5FFDA-492C-CF4E-AB70-3689C26151CB}" name="Column7338" dataDxfId="9046"/>
    <tableColumn id="7339" xr3:uid="{7D4940CF-944C-A842-A991-1D9A81683B1D}" name="Column7339" dataDxfId="9045"/>
    <tableColumn id="7340" xr3:uid="{3D34A0F7-F1ED-7E49-B7BD-917D8213984E}" name="Column7340" dataDxfId="9044"/>
    <tableColumn id="7341" xr3:uid="{03879517-6D55-5046-AF21-57F2976B1FC3}" name="Column7341" dataDxfId="9043"/>
    <tableColumn id="7342" xr3:uid="{E5F427DC-9C13-FA49-8996-C3B8E7906C30}" name="Column7342" dataDxfId="9042"/>
    <tableColumn id="7343" xr3:uid="{05EFA03B-842D-A248-887B-84ED87316426}" name="Column7343" dataDxfId="9041"/>
    <tableColumn id="7344" xr3:uid="{14DDFDCB-BE9D-804B-A0AA-0D4EE0CDAC4C}" name="Column7344" dataDxfId="9040"/>
    <tableColumn id="7345" xr3:uid="{8B52893E-EE63-5447-BEA6-23DB720A665E}" name="Column7345" dataDxfId="9039"/>
    <tableColumn id="7346" xr3:uid="{F27E7085-F404-FC48-A1C2-C123F4009284}" name="Column7346" dataDxfId="9038"/>
    <tableColumn id="7347" xr3:uid="{BC855E67-8C9E-9846-B310-17E0047E8593}" name="Column7347" dataDxfId="9037"/>
    <tableColumn id="7348" xr3:uid="{08590471-5C8F-F44D-9C13-18806497B792}" name="Column7348" dataDxfId="9036"/>
    <tableColumn id="7349" xr3:uid="{80CBA5C1-143E-8C41-9040-E5B403013FA2}" name="Column7349" dataDxfId="9035"/>
    <tableColumn id="7350" xr3:uid="{30B39106-E36F-8D45-8BE0-0012B7F7661C}" name="Column7350" dataDxfId="9034"/>
    <tableColumn id="7351" xr3:uid="{15165D08-E4F7-7144-AF90-D2C242DB9273}" name="Column7351" dataDxfId="9033"/>
    <tableColumn id="7352" xr3:uid="{441ECD0D-00AA-AE4F-9505-D217E21561D2}" name="Column7352" dataDxfId="9032"/>
    <tableColumn id="7353" xr3:uid="{D03568B4-2BF5-C247-B916-AE2D3373A543}" name="Column7353" dataDxfId="9031"/>
    <tableColumn id="7354" xr3:uid="{9D20B573-FFD2-D24C-AB10-AFEB1DF30CC2}" name="Column7354" dataDxfId="9030"/>
    <tableColumn id="7355" xr3:uid="{2AA378C5-6F78-D045-8964-72ECA75EC3C7}" name="Column7355" dataDxfId="9029"/>
    <tableColumn id="7356" xr3:uid="{77F71848-FA35-CC46-81A8-C17A9AED8F58}" name="Column7356" dataDxfId="9028"/>
    <tableColumn id="7357" xr3:uid="{97E9B720-A20D-3442-958D-050092F9F160}" name="Column7357" dataDxfId="9027"/>
    <tableColumn id="7358" xr3:uid="{02A3C961-05CB-0842-9BF2-0FBD1C346B6A}" name="Column7358" dataDxfId="9026"/>
    <tableColumn id="7359" xr3:uid="{2810DDFE-51A7-F94F-A883-42EDF1C657A3}" name="Column7359" dataDxfId="9025"/>
    <tableColumn id="7360" xr3:uid="{4200BAB4-0DBA-3944-91E3-C90530CB0AE3}" name="Column7360" dataDxfId="9024"/>
    <tableColumn id="7361" xr3:uid="{5829B4E4-3AEB-FA44-B323-0D5B7D65C804}" name="Column7361" dataDxfId="9023"/>
    <tableColumn id="7362" xr3:uid="{84F5B6A6-C2A5-844D-8056-D06F7D9D06A9}" name="Column7362" dataDxfId="9022"/>
    <tableColumn id="7363" xr3:uid="{58D3F5FC-882B-3C4D-8C9B-9395C6B0BECA}" name="Column7363" dataDxfId="9021"/>
    <tableColumn id="7364" xr3:uid="{BA1BA3A0-A0F8-E44E-99CD-389C0736A64F}" name="Column7364" dataDxfId="9020"/>
    <tableColumn id="7365" xr3:uid="{A9523C48-30F8-B84E-B6D9-59F68A9542A0}" name="Column7365" dataDxfId="9019"/>
    <tableColumn id="7366" xr3:uid="{3D8C61FB-448A-D348-A3F6-92B6741C5AEF}" name="Column7366" dataDxfId="9018"/>
    <tableColumn id="7367" xr3:uid="{004362D7-0216-6743-A34D-ECD36EA15827}" name="Column7367" dataDxfId="9017"/>
    <tableColumn id="7368" xr3:uid="{5E01402B-D445-1948-9105-4CC14CF58127}" name="Column7368" dataDxfId="9016"/>
    <tableColumn id="7369" xr3:uid="{A6D8D102-0E3F-8A4D-BD97-48513A321A29}" name="Column7369" dataDxfId="9015"/>
    <tableColumn id="7370" xr3:uid="{07B1F47C-13A0-FF46-9335-0F3B48D814D4}" name="Column7370" dataDxfId="9014"/>
    <tableColumn id="7371" xr3:uid="{01BFBFC1-3B8D-4743-BB91-406F12956059}" name="Column7371" dataDxfId="9013"/>
    <tableColumn id="7372" xr3:uid="{F98715C7-3DE3-9441-BA5D-29D0E2C2D056}" name="Column7372" dataDxfId="9012"/>
    <tableColumn id="7373" xr3:uid="{AF135CC5-B4A7-4948-A056-DF51F575AB81}" name="Column7373" dataDxfId="9011"/>
    <tableColumn id="7374" xr3:uid="{034380EA-4C86-DB41-BFE2-3F3710575BD4}" name="Column7374" dataDxfId="9010"/>
    <tableColumn id="7375" xr3:uid="{664A34BB-8FC7-9B4E-B9E2-1FBE6B12A288}" name="Column7375" dataDxfId="9009"/>
    <tableColumn id="7376" xr3:uid="{D6CF4E1C-ED09-3844-8AD2-B39BDD49A202}" name="Column7376" dataDxfId="9008"/>
    <tableColumn id="7377" xr3:uid="{0D7FF989-0D2B-2C47-B036-3E62D1E8FEB5}" name="Column7377" dataDxfId="9007"/>
    <tableColumn id="7378" xr3:uid="{09D33660-C235-C84B-8039-4022BD2390B4}" name="Column7378" dataDxfId="9006"/>
    <tableColumn id="7379" xr3:uid="{5DB0AE30-42AA-E147-9E5F-126D9B212A8A}" name="Column7379" dataDxfId="9005"/>
    <tableColumn id="7380" xr3:uid="{CA7521DD-04F1-8A4F-BFC9-A2C04BD96407}" name="Column7380" dataDxfId="9004"/>
    <tableColumn id="7381" xr3:uid="{D685C747-C080-2E43-B937-05726C88E1BA}" name="Column7381" dataDxfId="9003"/>
    <tableColumn id="7382" xr3:uid="{DE107E91-A5EF-C44A-8C0F-A0D902230F45}" name="Column7382" dataDxfId="9002"/>
    <tableColumn id="7383" xr3:uid="{205812D5-1CF8-2A42-8412-83F4CB6B425B}" name="Column7383" dataDxfId="9001"/>
    <tableColumn id="7384" xr3:uid="{B5B737C2-9558-7142-BE59-F6DDB39D650E}" name="Column7384" dataDxfId="9000"/>
    <tableColumn id="7385" xr3:uid="{EDBFF3C3-75E0-6D47-9213-0AD6DF0A7D1E}" name="Column7385" dataDxfId="8999"/>
    <tableColumn id="7386" xr3:uid="{E051EDC1-31E1-1646-9A60-EF6E426BD1E1}" name="Column7386" dataDxfId="8998"/>
    <tableColumn id="7387" xr3:uid="{6F042B97-5F74-E940-9EDF-332616E35E88}" name="Column7387" dataDxfId="8997"/>
    <tableColumn id="7388" xr3:uid="{4E22AF17-B5D9-C14B-93A0-C2F688EBD41A}" name="Column7388" dataDxfId="8996"/>
    <tableColumn id="7389" xr3:uid="{E3058CFC-3C70-E244-B3C0-2466E0922D38}" name="Column7389" dataDxfId="8995"/>
    <tableColumn id="7390" xr3:uid="{AF0904F2-E47A-C346-A68B-F9D49E31BC0D}" name="Column7390" dataDxfId="8994"/>
    <tableColumn id="7391" xr3:uid="{169CE47B-6D28-8249-86C4-312D7641F7C2}" name="Column7391" dataDxfId="8993"/>
    <tableColumn id="7392" xr3:uid="{784B4513-2405-D64F-9BD6-B0D253ACC3A4}" name="Column7392" dataDxfId="8992"/>
    <tableColumn id="7393" xr3:uid="{2877AFCC-918E-0542-A43D-EAB63527A7E2}" name="Column7393" dataDxfId="8991"/>
    <tableColumn id="7394" xr3:uid="{201AEE5D-570B-BE4B-B671-71057F394702}" name="Column7394" dataDxfId="8990"/>
    <tableColumn id="7395" xr3:uid="{FAE22012-1648-4747-9F38-AA5D231F8C2C}" name="Column7395" dataDxfId="8989"/>
    <tableColumn id="7396" xr3:uid="{FFFB4841-F476-4745-84A5-52ED508A5768}" name="Column7396" dataDxfId="8988"/>
    <tableColumn id="7397" xr3:uid="{17EF6A4D-4AB8-1F40-9669-0DEEEEA21A73}" name="Column7397" dataDxfId="8987"/>
    <tableColumn id="7398" xr3:uid="{C4899327-A4BE-AA4E-9842-5F84D6BA10BF}" name="Column7398" dataDxfId="8986"/>
    <tableColumn id="7399" xr3:uid="{7966FD43-5023-C64E-96A6-D69356E7949D}" name="Column7399" dataDxfId="8985"/>
    <tableColumn id="7400" xr3:uid="{B2053965-A7E8-E540-A35E-28D20E2AAAC2}" name="Column7400" dataDxfId="8984"/>
    <tableColumn id="7401" xr3:uid="{AC7ED02D-CE9B-404A-93AF-A7D2A9F747FB}" name="Column7401" dataDxfId="8983"/>
    <tableColumn id="7402" xr3:uid="{66095987-C003-B840-9576-F81316441407}" name="Column7402" dataDxfId="8982"/>
    <tableColumn id="7403" xr3:uid="{558F757B-FD5A-A44B-B02D-32200D25A4AE}" name="Column7403" dataDxfId="8981"/>
    <tableColumn id="7404" xr3:uid="{1D52AD89-5893-A849-A9E4-30DD21CFD5F0}" name="Column7404" dataDxfId="8980"/>
    <tableColumn id="7405" xr3:uid="{D1109A30-1D6C-B846-ACF7-318E471C4355}" name="Column7405" dataDxfId="8979"/>
    <tableColumn id="7406" xr3:uid="{6E307D97-5EA7-A847-ACA4-8FA231EAC403}" name="Column7406" dataDxfId="8978"/>
    <tableColumn id="7407" xr3:uid="{A1C33F8D-9978-0F4B-91CA-09F14F9BE106}" name="Column7407" dataDxfId="8977"/>
    <tableColumn id="7408" xr3:uid="{880036AD-5D6B-2D4A-B493-845B6E5CB6A7}" name="Column7408" dataDxfId="8976"/>
    <tableColumn id="7409" xr3:uid="{533319DC-4D74-F54D-BFCD-68B354147948}" name="Column7409" dataDxfId="8975"/>
    <tableColumn id="7410" xr3:uid="{9CE42ABC-6C3E-DB4D-B653-FBADC8EC7120}" name="Column7410" dataDxfId="8974"/>
    <tableColumn id="7411" xr3:uid="{1E4CBBD0-B8F7-114D-817D-CD09AFAE31C0}" name="Column7411" dataDxfId="8973"/>
    <tableColumn id="7412" xr3:uid="{7976BBAD-8018-E449-AB71-F9D2A234924F}" name="Column7412" dataDxfId="8972"/>
    <tableColumn id="7413" xr3:uid="{E99CACC4-9BB0-224D-9C31-49EB89AA7384}" name="Column7413" dataDxfId="8971"/>
    <tableColumn id="7414" xr3:uid="{D0E9B734-26BF-D544-BF5B-A4A964A695D6}" name="Column7414" dataDxfId="8970"/>
    <tableColumn id="7415" xr3:uid="{D0787E54-0EB1-7240-A565-C1B21892AE4E}" name="Column7415" dataDxfId="8969"/>
    <tableColumn id="7416" xr3:uid="{8B1F2E26-8F0D-5A4D-BA9A-02FE540D4629}" name="Column7416" dataDxfId="8968"/>
    <tableColumn id="7417" xr3:uid="{90F25144-4273-F94B-82CA-3C2055F4AB9D}" name="Column7417" dataDxfId="8967"/>
    <tableColumn id="7418" xr3:uid="{ABF2D042-1E18-804C-BEAE-5E8E24907DE5}" name="Column7418" dataDxfId="8966"/>
    <tableColumn id="7419" xr3:uid="{4F2E1A02-87EA-F14C-81EC-B98CA152C2DD}" name="Column7419" dataDxfId="8965"/>
    <tableColumn id="7420" xr3:uid="{D1A6D0C7-5D13-DF4B-B839-AF6A01E227CE}" name="Column7420" dataDxfId="8964"/>
    <tableColumn id="7421" xr3:uid="{803C5AA2-CEC3-294C-8102-2076C6DBF33D}" name="Column7421" dataDxfId="8963"/>
    <tableColumn id="7422" xr3:uid="{6BA3AE9D-0CE4-474C-9EDE-22ADD5B4C826}" name="Column7422" dataDxfId="8962"/>
    <tableColumn id="7423" xr3:uid="{2D3584BA-62F6-2048-BCA3-21F790254BE3}" name="Column7423" dataDxfId="8961"/>
    <tableColumn id="7424" xr3:uid="{2DE245F2-2AFE-204F-B430-33F013B39048}" name="Column7424" dataDxfId="8960"/>
    <tableColumn id="7425" xr3:uid="{D0B03A6B-5767-B341-9ED5-A1ED81D47556}" name="Column7425" dataDxfId="8959"/>
    <tableColumn id="7426" xr3:uid="{DDC718E5-C120-304F-81A2-8B7D8AF3E3EA}" name="Column7426" dataDxfId="8958"/>
    <tableColumn id="7427" xr3:uid="{520BB5EB-CE23-9140-A440-72AB1FE97075}" name="Column7427" dataDxfId="8957"/>
    <tableColumn id="7428" xr3:uid="{82F7F6AC-EAE4-BC47-8456-9D67CD413A86}" name="Column7428" dataDxfId="8956"/>
    <tableColumn id="7429" xr3:uid="{D55954D7-8A1A-F943-92F5-CFBF536BD829}" name="Column7429" dataDxfId="8955"/>
    <tableColumn id="7430" xr3:uid="{7F3020E6-4375-CE4C-AC6B-2A67634E850E}" name="Column7430" dataDxfId="8954"/>
    <tableColumn id="7431" xr3:uid="{785277E3-F123-F84F-9A11-50703E17C45B}" name="Column7431" dataDxfId="8953"/>
    <tableColumn id="7432" xr3:uid="{8B5E8F2A-6137-BF47-8DFA-EA199895598C}" name="Column7432" dataDxfId="8952"/>
    <tableColumn id="7433" xr3:uid="{98B487B1-F1A3-9B43-AB30-D467CC7CBB6C}" name="Column7433" dataDxfId="8951"/>
    <tableColumn id="7434" xr3:uid="{21835939-0D7A-7549-98C6-5B2BDDDB1095}" name="Column7434" dataDxfId="8950"/>
    <tableColumn id="7435" xr3:uid="{E9520102-628E-E847-B5BF-5F2A6EEB6429}" name="Column7435" dataDxfId="8949"/>
    <tableColumn id="7436" xr3:uid="{DC10D6D2-E78A-3A4F-B156-1CBE5AB7B434}" name="Column7436" dataDxfId="8948"/>
    <tableColumn id="7437" xr3:uid="{F9F7DF7B-87B9-3244-8617-310441A58488}" name="Column7437" dataDxfId="8947"/>
    <tableColumn id="7438" xr3:uid="{91EE4D0B-07C1-6B4E-8C02-A0CB100A0F25}" name="Column7438" dataDxfId="8946"/>
    <tableColumn id="7439" xr3:uid="{F1F2F701-F406-A84F-9250-41541849C72E}" name="Column7439" dataDxfId="8945"/>
    <tableColumn id="7440" xr3:uid="{E4B4C6B2-CC3C-3C4B-93D4-882C4DFBCD86}" name="Column7440" dataDxfId="8944"/>
    <tableColumn id="7441" xr3:uid="{8C197FCE-F476-3F46-8243-DC7F35021872}" name="Column7441" dataDxfId="8943"/>
    <tableColumn id="7442" xr3:uid="{0B173DB9-C0CC-2842-A759-DE5B0036AD65}" name="Column7442" dataDxfId="8942"/>
    <tableColumn id="7443" xr3:uid="{F9EBD693-3ED4-4B42-97CC-C12E79D4BD30}" name="Column7443" dataDxfId="8941"/>
    <tableColumn id="7444" xr3:uid="{B33A8B13-FDEA-4E44-A3AB-4A469E59335B}" name="Column7444" dataDxfId="8940"/>
    <tableColumn id="7445" xr3:uid="{0E8FBC54-FA69-D244-8E00-39A114EB6861}" name="Column7445" dataDxfId="8939"/>
    <tableColumn id="7446" xr3:uid="{2DDC9199-E21D-BE44-91AB-0938ED61F7A7}" name="Column7446" dataDxfId="8938"/>
    <tableColumn id="7447" xr3:uid="{C201A8CC-185D-344A-924C-6652734FC5CC}" name="Column7447" dataDxfId="8937"/>
    <tableColumn id="7448" xr3:uid="{C70CC79F-0EEE-D646-A969-5FF996696772}" name="Column7448" dataDxfId="8936"/>
    <tableColumn id="7449" xr3:uid="{180AD2EB-B169-7343-8202-65B6CFBCB708}" name="Column7449" dataDxfId="8935"/>
    <tableColumn id="7450" xr3:uid="{4286DA46-3B58-2D43-B2E4-DC7E1B4235F2}" name="Column7450" dataDxfId="8934"/>
    <tableColumn id="7451" xr3:uid="{949EE53C-AE20-B64E-B3F6-7A602BE0F368}" name="Column7451" dataDxfId="8933"/>
    <tableColumn id="7452" xr3:uid="{55EA0E73-E598-534E-8A59-AF307D4257D7}" name="Column7452" dataDxfId="8932"/>
    <tableColumn id="7453" xr3:uid="{0C2BE801-B971-6344-BE59-9EC8F94F7D53}" name="Column7453" dataDxfId="8931"/>
    <tableColumn id="7454" xr3:uid="{39E9672A-2686-AF42-8A75-CB58AAECFD05}" name="Column7454" dataDxfId="8930"/>
    <tableColumn id="7455" xr3:uid="{62436D07-C271-CA4D-88C9-5D8EEB53A3E5}" name="Column7455" dataDxfId="8929"/>
    <tableColumn id="7456" xr3:uid="{318DA551-9350-7C4F-9345-DCB78D035D2C}" name="Column7456" dataDxfId="8928"/>
    <tableColumn id="7457" xr3:uid="{C97EF595-DB84-F847-8DDA-ACDF514D5EC5}" name="Column7457" dataDxfId="8927"/>
    <tableColumn id="7458" xr3:uid="{7F338C38-378D-4546-AAD4-6E9414AF55B6}" name="Column7458" dataDxfId="8926"/>
    <tableColumn id="7459" xr3:uid="{BC653B4C-9068-834B-A9F6-3AFF70B3E848}" name="Column7459" dataDxfId="8925"/>
    <tableColumn id="7460" xr3:uid="{E6E866CA-216C-3940-9276-05EFD96B40A1}" name="Column7460" dataDxfId="8924"/>
    <tableColumn id="7461" xr3:uid="{77B35192-DB29-5A45-93BC-DDF0ADF36169}" name="Column7461" dataDxfId="8923"/>
    <tableColumn id="7462" xr3:uid="{4A4E53A1-85C5-464E-AC9F-1DB5BAD177C5}" name="Column7462" dataDxfId="8922"/>
    <tableColumn id="7463" xr3:uid="{D08D1130-BC30-DA40-81E9-6EB60A06D1F1}" name="Column7463" dataDxfId="8921"/>
    <tableColumn id="7464" xr3:uid="{F64E5FE2-3254-1C4A-9120-8FCA398D2504}" name="Column7464" dataDxfId="8920"/>
    <tableColumn id="7465" xr3:uid="{3F2034E7-D599-A740-B04E-A376F9791390}" name="Column7465" dataDxfId="8919"/>
    <tableColumn id="7466" xr3:uid="{54986616-E750-114A-A7CC-3636485CA3D2}" name="Column7466" dataDxfId="8918"/>
    <tableColumn id="7467" xr3:uid="{ED31840C-ACF3-2549-825E-30D6917AC35A}" name="Column7467" dataDxfId="8917"/>
    <tableColumn id="7468" xr3:uid="{AA14C789-8B40-D349-ADE1-D774DBE46883}" name="Column7468" dataDxfId="8916"/>
    <tableColumn id="7469" xr3:uid="{67A02A16-DC07-2448-8432-7DE414079F46}" name="Column7469" dataDxfId="8915"/>
    <tableColumn id="7470" xr3:uid="{80A79461-E355-FB4B-AF3E-1C67D6864BB0}" name="Column7470" dataDxfId="8914"/>
    <tableColumn id="7471" xr3:uid="{AC6A23D4-7CE9-1741-B3EE-0679E597740C}" name="Column7471" dataDxfId="8913"/>
    <tableColumn id="7472" xr3:uid="{84365D05-235F-7B43-811D-C5E2A5CFE428}" name="Column7472" dataDxfId="8912"/>
    <tableColumn id="7473" xr3:uid="{72CE7E33-9685-F042-81E5-E53BCE6A95CD}" name="Column7473" dataDxfId="8911"/>
    <tableColumn id="7474" xr3:uid="{F84E3FE1-113C-764E-B43B-DF30D38D9923}" name="Column7474" dataDxfId="8910"/>
    <tableColumn id="7475" xr3:uid="{2F029CD1-1E81-DA4F-A6AB-860CF8F6B266}" name="Column7475" dataDxfId="8909"/>
    <tableColumn id="7476" xr3:uid="{831C0427-58C6-4F40-9332-9D9E45CF25A7}" name="Column7476" dataDxfId="8908"/>
    <tableColumn id="7477" xr3:uid="{F14C5A12-A972-C94D-B27A-EE58C9C3AB09}" name="Column7477" dataDxfId="8907"/>
    <tableColumn id="7478" xr3:uid="{F361A1B4-5626-EC4F-B1C2-CB852CEFAE7C}" name="Column7478" dataDxfId="8906"/>
    <tableColumn id="7479" xr3:uid="{651811ED-AE5D-554A-AE50-E6D30F7BECB8}" name="Column7479" dataDxfId="8905"/>
    <tableColumn id="7480" xr3:uid="{5B513022-F85D-5D4E-AE26-266860050687}" name="Column7480" dataDxfId="8904"/>
    <tableColumn id="7481" xr3:uid="{FE31FBDB-D07F-9642-8524-B3BAFAD80594}" name="Column7481" dataDxfId="8903"/>
    <tableColumn id="7482" xr3:uid="{DB768994-C335-A349-8949-D4660034B933}" name="Column7482" dataDxfId="8902"/>
    <tableColumn id="7483" xr3:uid="{1020EF4B-A1C3-1743-A20C-EA3C43F9CC91}" name="Column7483" dataDxfId="8901"/>
    <tableColumn id="7484" xr3:uid="{82A6D946-2BBD-894E-AB6C-523954C5862C}" name="Column7484" dataDxfId="8900"/>
    <tableColumn id="7485" xr3:uid="{CD895164-95A2-044F-AFF2-7C26D32B4FF0}" name="Column7485" dataDxfId="8899"/>
    <tableColumn id="7486" xr3:uid="{FC943281-C0DB-F949-BFED-DD450F04E25B}" name="Column7486" dataDxfId="8898"/>
    <tableColumn id="7487" xr3:uid="{B6FB3D48-1926-6845-BB13-DBF6E8C97F18}" name="Column7487" dataDxfId="8897"/>
    <tableColumn id="7488" xr3:uid="{0F57673D-8554-414B-AB19-D0476B905267}" name="Column7488" dataDxfId="8896"/>
    <tableColumn id="7489" xr3:uid="{16DAC952-C2BB-5348-AFCA-5D5AE6A8D974}" name="Column7489" dataDxfId="8895"/>
    <tableColumn id="7490" xr3:uid="{462D93AE-72B8-A840-9950-3E96E2E1B0A0}" name="Column7490" dataDxfId="8894"/>
    <tableColumn id="7491" xr3:uid="{A8C7F441-E871-0143-A036-61F88774766B}" name="Column7491" dataDxfId="8893"/>
    <tableColumn id="7492" xr3:uid="{4AFD675D-9452-AF4C-9B17-3266FAD8D8B5}" name="Column7492" dataDxfId="8892"/>
    <tableColumn id="7493" xr3:uid="{7BF21FE7-D03C-D944-9672-EB60EC088862}" name="Column7493" dataDxfId="8891"/>
    <tableColumn id="7494" xr3:uid="{984B63A2-2918-CE41-9442-6321306F62BE}" name="Column7494" dataDxfId="8890"/>
    <tableColumn id="7495" xr3:uid="{69B9728E-8265-C94C-91DF-4FC8EF1FCF7A}" name="Column7495" dataDxfId="8889"/>
    <tableColumn id="7496" xr3:uid="{FB3A1A1D-EE85-5D48-8036-1952C4FB7468}" name="Column7496" dataDxfId="8888"/>
    <tableColumn id="7497" xr3:uid="{5CEDA145-9B62-C347-8784-82BA52F3CCDB}" name="Column7497" dataDxfId="8887"/>
    <tableColumn id="7498" xr3:uid="{7D259531-7742-1940-9049-E4EDDC85FA55}" name="Column7498" dataDxfId="8886"/>
    <tableColumn id="7499" xr3:uid="{7ABE44FF-202C-FF44-9F89-CE7B69F96B8D}" name="Column7499" dataDxfId="8885"/>
    <tableColumn id="7500" xr3:uid="{B18A2935-F354-7845-88C0-69BAE9CA7D99}" name="Column7500" dataDxfId="8884"/>
    <tableColumn id="7501" xr3:uid="{71DCAEA5-162D-6A44-9A2A-26CA5D1478C9}" name="Column7501" dataDxfId="8883"/>
    <tableColumn id="7502" xr3:uid="{3A76BD33-D16F-274C-A678-2414FD4CBB26}" name="Column7502" dataDxfId="8882"/>
    <tableColumn id="7503" xr3:uid="{26A868A9-C2D3-9748-9DC1-EE0470A8AE99}" name="Column7503" dataDxfId="8881"/>
    <tableColumn id="7504" xr3:uid="{242D84C0-8C93-DC40-842C-D3B86E6ABB56}" name="Column7504" dataDxfId="8880"/>
    <tableColumn id="7505" xr3:uid="{E7CB0650-4410-6D47-A9DD-8D40443C32E4}" name="Column7505" dataDxfId="8879"/>
    <tableColumn id="7506" xr3:uid="{6930D4FC-4766-8942-A4CB-F0B4318A8C9A}" name="Column7506" dataDxfId="8878"/>
    <tableColumn id="7507" xr3:uid="{7D55010C-F116-D64F-B3FC-EE078C16A79A}" name="Column7507" dataDxfId="8877"/>
    <tableColumn id="7508" xr3:uid="{7621EF44-EC99-744B-96BF-5FF7EC575B5C}" name="Column7508" dataDxfId="8876"/>
    <tableColumn id="7509" xr3:uid="{371EBADD-0902-D644-9096-AAAF9FE129C2}" name="Column7509" dataDxfId="8875"/>
    <tableColumn id="7510" xr3:uid="{FC5BED8F-0903-CB4E-AFEC-B9827C1ED882}" name="Column7510" dataDxfId="8874"/>
    <tableColumn id="7511" xr3:uid="{04FA0E5B-CCF8-9E41-98E9-61B98F739C3D}" name="Column7511" dataDxfId="8873"/>
    <tableColumn id="7512" xr3:uid="{6A6F3889-445B-0045-B522-339F3DA6A030}" name="Column7512" dataDxfId="8872"/>
    <tableColumn id="7513" xr3:uid="{E047C010-F1BB-764C-9560-7CA4F35AE7F3}" name="Column7513" dataDxfId="8871"/>
    <tableColumn id="7514" xr3:uid="{8930EAEE-2EDD-8A42-9E98-71FBD4CB7C05}" name="Column7514" dataDxfId="8870"/>
    <tableColumn id="7515" xr3:uid="{2E8FAE10-34DC-2041-8212-F869E150ABBD}" name="Column7515" dataDxfId="8869"/>
    <tableColumn id="7516" xr3:uid="{4095699E-9640-9348-A4D9-2330508E516F}" name="Column7516" dataDxfId="8868"/>
    <tableColumn id="7517" xr3:uid="{ED32A7E6-B39D-8541-BC93-4271BE0CAB60}" name="Column7517" dataDxfId="8867"/>
    <tableColumn id="7518" xr3:uid="{B3E0E059-F8DE-2D4A-BF58-8664F42CB68C}" name="Column7518" dataDxfId="8866"/>
    <tableColumn id="7519" xr3:uid="{3DB007CD-378C-584C-991B-77B18AB235B5}" name="Column7519" dataDxfId="8865"/>
    <tableColumn id="7520" xr3:uid="{E1B623CE-6D34-A341-A532-CBD41E85E1FD}" name="Column7520" dataDxfId="8864"/>
    <tableColumn id="7521" xr3:uid="{AC4CE1E2-33DC-174D-9E0C-0DEA211C89F8}" name="Column7521" dataDxfId="8863"/>
    <tableColumn id="7522" xr3:uid="{BA647A47-83E0-184D-BD4B-A7D24BAF4BB2}" name="Column7522" dataDxfId="8862"/>
    <tableColumn id="7523" xr3:uid="{9F0B79CD-285D-3E41-AE7E-2514E20DB217}" name="Column7523" dataDxfId="8861"/>
    <tableColumn id="7524" xr3:uid="{A916B999-E3E2-CE44-88CE-3F1C79F6B509}" name="Column7524" dataDxfId="8860"/>
    <tableColumn id="7525" xr3:uid="{1E5A8265-EC74-7743-963F-C20D54206B43}" name="Column7525" dataDxfId="8859"/>
    <tableColumn id="7526" xr3:uid="{D8D59501-A0CB-484A-B50B-615CBDEBA272}" name="Column7526" dataDxfId="8858"/>
    <tableColumn id="7527" xr3:uid="{83D386FE-C4F9-C946-8029-229C723B778B}" name="Column7527" dataDxfId="8857"/>
    <tableColumn id="7528" xr3:uid="{06E46305-664B-0E45-BC2F-17BDA97DF53B}" name="Column7528" dataDxfId="8856"/>
    <tableColumn id="7529" xr3:uid="{526B943E-64C3-D849-8F28-C59F7A93EDB8}" name="Column7529" dataDxfId="8855"/>
    <tableColumn id="7530" xr3:uid="{23E9E99C-036A-6542-9F99-CFCD3E4DE516}" name="Column7530" dataDxfId="8854"/>
    <tableColumn id="7531" xr3:uid="{00A1266C-43AC-CB46-BC13-D5C34C831BA7}" name="Column7531" dataDxfId="8853"/>
    <tableColumn id="7532" xr3:uid="{C9EF2F77-0633-2E44-A733-EC592FD0C28E}" name="Column7532" dataDxfId="8852"/>
    <tableColumn id="7533" xr3:uid="{69F644B5-C7FC-EE4D-AEBD-8EC4260E3D50}" name="Column7533" dataDxfId="8851"/>
    <tableColumn id="7534" xr3:uid="{968D08B4-452A-0C47-A9C7-481F33CEDDCD}" name="Column7534" dataDxfId="8850"/>
    <tableColumn id="7535" xr3:uid="{6CC54618-5D0C-5A4A-8B1F-3E38534F5EED}" name="Column7535" dataDxfId="8849"/>
    <tableColumn id="7536" xr3:uid="{C29FCAFF-C1B9-4344-BCA8-ED13E56DDFFA}" name="Column7536" dataDxfId="8848"/>
    <tableColumn id="7537" xr3:uid="{D2E5E7A7-5702-4843-8EA2-86EAB3C5EC84}" name="Column7537" dataDxfId="8847"/>
    <tableColumn id="7538" xr3:uid="{A2F3492C-7D4C-E54E-88D9-B229964A6AB6}" name="Column7538" dataDxfId="8846"/>
    <tableColumn id="7539" xr3:uid="{F54BFD91-78F1-AE46-9E29-D5945CF28ACE}" name="Column7539" dataDxfId="8845"/>
    <tableColumn id="7540" xr3:uid="{C2C93DC5-DF80-0145-B922-BF9D331F38B2}" name="Column7540" dataDxfId="8844"/>
    <tableColumn id="7541" xr3:uid="{4D7F1162-9E7F-2B47-8769-1A6B06E14DD3}" name="Column7541" dataDxfId="8843"/>
    <tableColumn id="7542" xr3:uid="{04680CD5-309F-574E-B7D9-B741EE70947B}" name="Column7542" dataDxfId="8842"/>
    <tableColumn id="7543" xr3:uid="{92F9911B-EACE-FC46-9691-BE8274A42C65}" name="Column7543" dataDxfId="8841"/>
    <tableColumn id="7544" xr3:uid="{6C266C78-BC79-3748-8796-2C609E85FA19}" name="Column7544" dataDxfId="8840"/>
    <tableColumn id="7545" xr3:uid="{C4B92B45-BF58-6F4E-B6EF-51351A1FCB16}" name="Column7545" dataDxfId="8839"/>
    <tableColumn id="7546" xr3:uid="{66C73E7A-6528-3D42-9712-5ECEF9473081}" name="Column7546" dataDxfId="8838"/>
    <tableColumn id="7547" xr3:uid="{68D9DBBA-1FAD-724D-9BAE-BD5752C353E7}" name="Column7547" dataDxfId="8837"/>
    <tableColumn id="7548" xr3:uid="{42C40C40-ECC8-E74B-85F1-1F3640F462C7}" name="Column7548" dataDxfId="8836"/>
    <tableColumn id="7549" xr3:uid="{9C7C79B2-077A-4942-BFAA-2C59A02DBE39}" name="Column7549" dataDxfId="8835"/>
    <tableColumn id="7550" xr3:uid="{D30C5E29-44B1-C34A-BE69-6F80670C1168}" name="Column7550" dataDxfId="8834"/>
    <tableColumn id="7551" xr3:uid="{8F9B314C-D09C-2048-B756-F20FD2AE49D6}" name="Column7551" dataDxfId="8833"/>
    <tableColumn id="7552" xr3:uid="{F15E9D03-8996-004A-B753-0E0AF51AC704}" name="Column7552" dataDxfId="8832"/>
    <tableColumn id="7553" xr3:uid="{C6E77455-DB2D-4C48-9F21-8E92FAF9D585}" name="Column7553" dataDxfId="8831"/>
    <tableColumn id="7554" xr3:uid="{56C7D527-DC48-3E44-BC73-647A5C3208A9}" name="Column7554" dataDxfId="8830"/>
    <tableColumn id="7555" xr3:uid="{33DA2A55-B7A0-6145-98B1-B778D808B8D3}" name="Column7555" dataDxfId="8829"/>
    <tableColumn id="7556" xr3:uid="{2E4DDE1C-C602-E848-A168-F2C1C5D5CD47}" name="Column7556" dataDxfId="8828"/>
    <tableColumn id="7557" xr3:uid="{8E435A88-2F38-5E4C-8B0D-85A38860BAC7}" name="Column7557" dataDxfId="8827"/>
    <tableColumn id="7558" xr3:uid="{CA408E4A-66DD-434F-8FE0-06DFE6A97C3E}" name="Column7558" dataDxfId="8826"/>
    <tableColumn id="7559" xr3:uid="{F6C3AD48-69C6-F349-A03B-4F478B64010D}" name="Column7559" dataDxfId="8825"/>
    <tableColumn id="7560" xr3:uid="{8CF55A67-75B8-3945-8BA6-3F99F119F388}" name="Column7560" dataDxfId="8824"/>
    <tableColumn id="7561" xr3:uid="{5EA31CB2-9333-5244-9AA1-76E329F52E5A}" name="Column7561" dataDxfId="8823"/>
    <tableColumn id="7562" xr3:uid="{1625CA88-FB3A-FF46-B479-89124AF3EA82}" name="Column7562" dataDxfId="8822"/>
    <tableColumn id="7563" xr3:uid="{62DFDD9C-9D5C-8447-84D2-190FD79540F4}" name="Column7563" dataDxfId="8821"/>
    <tableColumn id="7564" xr3:uid="{78DB41EF-E1D0-6C4F-ABD4-C704151066D3}" name="Column7564" dataDxfId="8820"/>
    <tableColumn id="7565" xr3:uid="{52F55E7E-6436-D14D-B8BF-AD909C109C26}" name="Column7565" dataDxfId="8819"/>
    <tableColumn id="7566" xr3:uid="{2F51AE57-EA66-B84E-92AC-62E16206F111}" name="Column7566" dataDxfId="8818"/>
    <tableColumn id="7567" xr3:uid="{1958ADC5-23B8-4048-9236-992682A7065E}" name="Column7567" dataDxfId="8817"/>
    <tableColumn id="7568" xr3:uid="{20951A38-0FA5-2A4C-9BBC-60B08C1D1C4C}" name="Column7568" dataDxfId="8816"/>
    <tableColumn id="7569" xr3:uid="{F4A4DDA6-BDCC-8C41-9C10-D72EC87CACB1}" name="Column7569" dataDxfId="8815"/>
    <tableColumn id="7570" xr3:uid="{37DD7D95-7EAD-0346-B1F9-5AFAB242369F}" name="Column7570" dataDxfId="8814"/>
    <tableColumn id="7571" xr3:uid="{4404B838-273C-DE43-BCF0-D720DA2FDD91}" name="Column7571" dataDxfId="8813"/>
    <tableColumn id="7572" xr3:uid="{77D4C7E1-8EBA-1147-A0BC-029F90D64649}" name="Column7572" dataDxfId="8812"/>
    <tableColumn id="7573" xr3:uid="{959D5E2C-E15B-9F48-8299-63AB464B2914}" name="Column7573" dataDxfId="8811"/>
    <tableColumn id="7574" xr3:uid="{85E5BAC9-F6FA-0D48-87F5-D8274172649A}" name="Column7574" dataDxfId="8810"/>
    <tableColumn id="7575" xr3:uid="{6CD0DB09-D384-BE48-923F-DFE2240A5097}" name="Column7575" dataDxfId="8809"/>
    <tableColumn id="7576" xr3:uid="{2FE0AB45-C519-F044-8025-760C5CEF2CA0}" name="Column7576" dataDxfId="8808"/>
    <tableColumn id="7577" xr3:uid="{31D192F0-E283-7240-AEEC-F0EAEABE7149}" name="Column7577" dataDxfId="8807"/>
    <tableColumn id="7578" xr3:uid="{931A6FC9-9449-434A-937B-17AEC4DAA01E}" name="Column7578" dataDxfId="8806"/>
    <tableColumn id="7579" xr3:uid="{A9B486EF-8865-954F-9872-4E5FC50F6D82}" name="Column7579" dataDxfId="8805"/>
    <tableColumn id="7580" xr3:uid="{BF4C7807-E279-0449-95AC-48ADDCD37BCF}" name="Column7580" dataDxfId="8804"/>
    <tableColumn id="7581" xr3:uid="{0CD2538A-FE76-0D4F-973E-8AA5CB89528B}" name="Column7581" dataDxfId="8803"/>
    <tableColumn id="7582" xr3:uid="{CFBB0D10-631C-3647-BD20-1CFDCB82FF62}" name="Column7582" dataDxfId="8802"/>
    <tableColumn id="7583" xr3:uid="{E96961AB-8128-0A40-92EC-51F11BBC5321}" name="Column7583" dataDxfId="8801"/>
    <tableColumn id="7584" xr3:uid="{B0A93A8B-1C0D-F74B-B95F-71AC5E0DF537}" name="Column7584" dataDxfId="8800"/>
    <tableColumn id="7585" xr3:uid="{39146F9E-66FD-D347-932A-100E0EE67BD5}" name="Column7585" dataDxfId="8799"/>
    <tableColumn id="7586" xr3:uid="{36AE2175-BB42-6F4F-978D-D30B4E6ACD4F}" name="Column7586" dataDxfId="8798"/>
    <tableColumn id="7587" xr3:uid="{46975278-CF39-9844-AF65-013DC9EFAF98}" name="Column7587" dataDxfId="8797"/>
    <tableColumn id="7588" xr3:uid="{89EBCAF0-B8ED-CF4B-BA2C-58BF7DE0813A}" name="Column7588" dataDxfId="8796"/>
    <tableColumn id="7589" xr3:uid="{455A90DF-9DB5-824A-A891-5EB77825B0BA}" name="Column7589" dataDxfId="8795"/>
    <tableColumn id="7590" xr3:uid="{44E677AC-D93D-194B-A55B-FDF4C16AE364}" name="Column7590" dataDxfId="8794"/>
    <tableColumn id="7591" xr3:uid="{ED28F382-5C53-A540-9AE8-3E60628D18C6}" name="Column7591" dataDxfId="8793"/>
    <tableColumn id="7592" xr3:uid="{BD4355CC-F8D7-224F-A5BB-98F50974F877}" name="Column7592" dataDxfId="8792"/>
    <tableColumn id="7593" xr3:uid="{4BB97C10-F3DF-6749-88A0-165A5D62CFA3}" name="Column7593" dataDxfId="8791"/>
    <tableColumn id="7594" xr3:uid="{414C3661-E704-7A49-A22B-A410B70A0041}" name="Column7594" dataDxfId="8790"/>
    <tableColumn id="7595" xr3:uid="{A0B015A8-5794-6540-81D9-C86A4D3BA680}" name="Column7595" dataDxfId="8789"/>
    <tableColumn id="7596" xr3:uid="{2ED6F658-3759-184E-803A-80DFAC366BA8}" name="Column7596" dataDxfId="8788"/>
    <tableColumn id="7597" xr3:uid="{C833A3B5-9745-4843-99C2-5F92EED89E18}" name="Column7597" dataDxfId="8787"/>
    <tableColumn id="7598" xr3:uid="{4057CBD8-4C87-4B4D-9035-6EDBE18A86C2}" name="Column7598" dataDxfId="8786"/>
    <tableColumn id="7599" xr3:uid="{D0844020-C633-F149-BB18-612B4080ED73}" name="Column7599" dataDxfId="8785"/>
    <tableColumn id="7600" xr3:uid="{F79ADE06-3C73-AB45-B802-E10470E64342}" name="Column7600" dataDxfId="8784"/>
    <tableColumn id="7601" xr3:uid="{1CAC9BDF-3EF9-E24A-B7EA-262CA3AAE00E}" name="Column7601" dataDxfId="8783"/>
    <tableColumn id="7602" xr3:uid="{0766D87E-6FAA-2343-9602-E5478722AA90}" name="Column7602" dataDxfId="8782"/>
    <tableColumn id="7603" xr3:uid="{46662766-D5A9-E347-B743-13642547F011}" name="Column7603" dataDxfId="8781"/>
    <tableColumn id="7604" xr3:uid="{6B9A3F4D-4E78-2E42-B047-3E002786B3C1}" name="Column7604" dataDxfId="8780"/>
    <tableColumn id="7605" xr3:uid="{55C72564-17A6-4B42-AEA3-F70BAB71D1C0}" name="Column7605" dataDxfId="8779"/>
    <tableColumn id="7606" xr3:uid="{FB5A6D18-0D9B-EE47-B9C3-CAFE09CE881C}" name="Column7606" dataDxfId="8778"/>
    <tableColumn id="7607" xr3:uid="{EB319C95-822D-4A45-B690-AD8138F9584B}" name="Column7607" dataDxfId="8777"/>
    <tableColumn id="7608" xr3:uid="{88A06AD0-DFFF-7E47-98C7-02033ABD9FA1}" name="Column7608" dataDxfId="8776"/>
    <tableColumn id="7609" xr3:uid="{BD554214-ADB0-7D46-9C93-5905697434D9}" name="Column7609" dataDxfId="8775"/>
    <tableColumn id="7610" xr3:uid="{280DDFD8-F795-124C-AE43-CF52EFDA19B6}" name="Column7610" dataDxfId="8774"/>
    <tableColumn id="7611" xr3:uid="{792E6575-0B8B-7D41-8B22-183B3F41D792}" name="Column7611" dataDxfId="8773"/>
    <tableColumn id="7612" xr3:uid="{6E2EA5FF-B449-8444-A484-E42CCDF109FA}" name="Column7612" dataDxfId="8772"/>
    <tableColumn id="7613" xr3:uid="{929A9900-A21B-814E-9A81-84180CC36F75}" name="Column7613" dataDxfId="8771"/>
    <tableColumn id="7614" xr3:uid="{79D8F3E5-7AB2-3A46-9842-ECE2B7C4FC25}" name="Column7614" dataDxfId="8770"/>
    <tableColumn id="7615" xr3:uid="{9FC45699-2D39-0C46-BF26-5311371933E1}" name="Column7615" dataDxfId="8769"/>
    <tableColumn id="7616" xr3:uid="{67B6D268-641D-944A-9101-C944E4C507F5}" name="Column7616" dataDxfId="8768"/>
    <tableColumn id="7617" xr3:uid="{3BFAE146-31D1-6348-8FF7-61F34975D074}" name="Column7617" dataDxfId="8767"/>
    <tableColumn id="7618" xr3:uid="{64ACE9A4-8FED-7F4C-9A4C-96AD241F4B17}" name="Column7618" dataDxfId="8766"/>
    <tableColumn id="7619" xr3:uid="{84CF3ECD-104E-044C-B0D6-F5E31E2FFC6C}" name="Column7619" dataDxfId="8765"/>
    <tableColumn id="7620" xr3:uid="{C6B1D3DD-3124-244D-9538-B362BC682658}" name="Column7620" dataDxfId="8764"/>
    <tableColumn id="7621" xr3:uid="{E34E0BA4-2F4F-B747-9202-B74872028427}" name="Column7621" dataDxfId="8763"/>
    <tableColumn id="7622" xr3:uid="{67E5928E-9F13-C24F-9CD9-EDC061E9FF86}" name="Column7622" dataDxfId="8762"/>
    <tableColumn id="7623" xr3:uid="{6A986DE1-9271-BF4A-B4A5-B443C90F4AEB}" name="Column7623" dataDxfId="8761"/>
    <tableColumn id="7624" xr3:uid="{EE073826-2894-8B49-B942-D582EE34BC01}" name="Column7624" dataDxfId="8760"/>
    <tableColumn id="7625" xr3:uid="{62A5CA3E-361E-6949-AA8D-D70D2EC01428}" name="Column7625" dataDxfId="8759"/>
    <tableColumn id="7626" xr3:uid="{C38B127B-FA83-0D4C-A4B1-D29104755951}" name="Column7626" dataDxfId="8758"/>
    <tableColumn id="7627" xr3:uid="{6B9E7464-C2AC-DC48-AC93-6C869ABD6C7C}" name="Column7627" dataDxfId="8757"/>
    <tableColumn id="7628" xr3:uid="{1B9C2CCC-DF47-054B-BA06-9381FC611C42}" name="Column7628" dataDxfId="8756"/>
    <tableColumn id="7629" xr3:uid="{936BC556-D54A-C741-B5DA-853376ADF4BF}" name="Column7629" dataDxfId="8755"/>
    <tableColumn id="7630" xr3:uid="{DF6344F1-95C0-544F-8B35-DD012631C8C9}" name="Column7630" dataDxfId="8754"/>
    <tableColumn id="7631" xr3:uid="{37A4B0B5-C50A-EF4C-868A-0243556BEB0C}" name="Column7631" dataDxfId="8753"/>
    <tableColumn id="7632" xr3:uid="{21D2F767-986E-374D-875F-8895C1885908}" name="Column7632" dataDxfId="8752"/>
    <tableColumn id="7633" xr3:uid="{EE2BD091-12A6-4441-B62A-70BA038BA0BE}" name="Column7633" dataDxfId="8751"/>
    <tableColumn id="7634" xr3:uid="{9504E0DD-716D-4343-85FF-168BE8B31FA9}" name="Column7634" dataDxfId="8750"/>
    <tableColumn id="7635" xr3:uid="{2359AA53-D6B1-5D48-BC9F-05611F094140}" name="Column7635" dataDxfId="8749"/>
    <tableColumn id="7636" xr3:uid="{E36A185D-4EFE-8546-9BA5-FCE47161842A}" name="Column7636" dataDxfId="8748"/>
    <tableColumn id="7637" xr3:uid="{71FA91FA-7887-F34D-B780-D722DF13E5D2}" name="Column7637" dataDxfId="8747"/>
    <tableColumn id="7638" xr3:uid="{61BCE3BD-2E58-974C-9F56-E40EA33597C3}" name="Column7638" dataDxfId="8746"/>
    <tableColumn id="7639" xr3:uid="{3EB1D0D8-79F5-944F-B185-19C8A6AA979E}" name="Column7639" dataDxfId="8745"/>
    <tableColumn id="7640" xr3:uid="{51A6B140-4FB7-274A-BE5F-DE7A08EE10D4}" name="Column7640" dataDxfId="8744"/>
    <tableColumn id="7641" xr3:uid="{68A98DEF-BB44-B04A-994B-5CB62A8AB9BD}" name="Column7641" dataDxfId="8743"/>
    <tableColumn id="7642" xr3:uid="{F0C1C105-E55F-C544-B194-E85B5F1EE1EA}" name="Column7642" dataDxfId="8742"/>
    <tableColumn id="7643" xr3:uid="{BAF0F8DD-619E-2448-B6C6-FDADFB16BC46}" name="Column7643" dataDxfId="8741"/>
    <tableColumn id="7644" xr3:uid="{1E9BBA9C-DF7C-054A-A8D8-43E9CA36CC14}" name="Column7644" dataDxfId="8740"/>
    <tableColumn id="7645" xr3:uid="{4EF6C5A9-07F7-3B42-913B-DE7F1CE4E733}" name="Column7645" dataDxfId="8739"/>
    <tableColumn id="7646" xr3:uid="{848BBD9D-D0C4-7946-8B57-81917AC545C7}" name="Column7646" dataDxfId="8738"/>
    <tableColumn id="7647" xr3:uid="{65722653-C016-0749-AFF3-018D61B17B34}" name="Column7647" dataDxfId="8737"/>
    <tableColumn id="7648" xr3:uid="{5D3B254F-0687-D24C-94EF-F0857323D210}" name="Column7648" dataDxfId="8736"/>
    <tableColumn id="7649" xr3:uid="{3A0B519E-17AE-0745-B584-8A8D450879FB}" name="Column7649" dataDxfId="8735"/>
    <tableColumn id="7650" xr3:uid="{D78AC688-FE31-374B-95D2-E5745A19793E}" name="Column7650" dataDxfId="8734"/>
    <tableColumn id="7651" xr3:uid="{B47A4F60-32DA-654B-8116-DBBC2DE7623B}" name="Column7651" dataDxfId="8733"/>
    <tableColumn id="7652" xr3:uid="{3BC793D5-A03D-1D48-9756-82E64D6D9BAD}" name="Column7652" dataDxfId="8732"/>
    <tableColumn id="7653" xr3:uid="{F9BBB037-4347-9B4E-9A33-CC6EAA769890}" name="Column7653" dataDxfId="8731"/>
    <tableColumn id="7654" xr3:uid="{B49FCA85-3241-1D46-9D19-CB7F3F08B6D6}" name="Column7654" dataDxfId="8730"/>
    <tableColumn id="7655" xr3:uid="{270F020B-D7E5-1149-B409-05B494EC3EB8}" name="Column7655" dataDxfId="8729"/>
    <tableColumn id="7656" xr3:uid="{A9CCA089-463D-DF45-8E93-FC1E7E5DA4FD}" name="Column7656" dataDxfId="8728"/>
    <tableColumn id="7657" xr3:uid="{70190F4D-5415-474E-8394-F72F7D04FB63}" name="Column7657" dataDxfId="8727"/>
    <tableColumn id="7658" xr3:uid="{A3D3337F-14D4-B94C-96D7-C81F959A10DC}" name="Column7658" dataDxfId="8726"/>
    <tableColumn id="7659" xr3:uid="{D6417A08-D9CB-3D4D-9D9C-211E9E8BCE0A}" name="Column7659" dataDxfId="8725"/>
    <tableColumn id="7660" xr3:uid="{2E4D8922-E9A4-5641-B0C8-470EA9C2B3B4}" name="Column7660" dataDxfId="8724"/>
    <tableColumn id="7661" xr3:uid="{28C6F0B5-4375-7D40-A8DB-08A30B82C6F8}" name="Column7661" dataDxfId="8723"/>
    <tableColumn id="7662" xr3:uid="{5D5422A8-EAE6-0344-BC7C-9515C7E7F730}" name="Column7662" dataDxfId="8722"/>
    <tableColumn id="7663" xr3:uid="{C2116F5D-FAE3-8445-A01D-C37BFD20AEB8}" name="Column7663" dataDxfId="8721"/>
    <tableColumn id="7664" xr3:uid="{7CFC55EB-5B9C-8C42-8556-84E766F16C12}" name="Column7664" dataDxfId="8720"/>
    <tableColumn id="7665" xr3:uid="{26686B69-D791-5546-8A7C-67CAD98F6603}" name="Column7665" dataDxfId="8719"/>
    <tableColumn id="7666" xr3:uid="{543C5D0D-572A-7146-A887-B1B93BEDC677}" name="Column7666" dataDxfId="8718"/>
    <tableColumn id="7667" xr3:uid="{B6EC2AE8-B9FF-504A-8AD9-ABD83BC838BB}" name="Column7667" dataDxfId="8717"/>
    <tableColumn id="7668" xr3:uid="{1EE860E3-7A34-0B40-AA40-D9DC234AF926}" name="Column7668" dataDxfId="8716"/>
    <tableColumn id="7669" xr3:uid="{083ADB31-8C5E-8648-A194-E262B93B4AD5}" name="Column7669" dataDxfId="8715"/>
    <tableColumn id="7670" xr3:uid="{7BAABF83-7CCC-AC45-A41A-305157873B2B}" name="Column7670" dataDxfId="8714"/>
    <tableColumn id="7671" xr3:uid="{0F85204F-BA8B-7448-AC29-7862DEC73760}" name="Column7671" dataDxfId="8713"/>
    <tableColumn id="7672" xr3:uid="{8C24ECBD-ED83-9D4C-83A7-773C4945CE6A}" name="Column7672" dataDxfId="8712"/>
    <tableColumn id="7673" xr3:uid="{520405F3-11F4-514E-9622-F5587FF2406A}" name="Column7673" dataDxfId="8711"/>
    <tableColumn id="7674" xr3:uid="{855800E2-39E6-984A-A969-DEDEB01E3FF5}" name="Column7674" dataDxfId="8710"/>
    <tableColumn id="7675" xr3:uid="{6802D57F-84D7-574A-AA04-7EFD2EA26672}" name="Column7675" dataDxfId="8709"/>
    <tableColumn id="7676" xr3:uid="{AA9433AA-8E0A-F148-AE80-137475033C0C}" name="Column7676" dataDxfId="8708"/>
    <tableColumn id="7677" xr3:uid="{86FEB2F1-54F8-1D4C-A96A-165C41E1AC74}" name="Column7677" dataDxfId="8707"/>
    <tableColumn id="7678" xr3:uid="{FCC4E153-FEA6-D24D-98E8-C1546C42A51B}" name="Column7678" dataDxfId="8706"/>
    <tableColumn id="7679" xr3:uid="{622B3272-5BA8-1A4D-B278-32FCC52B6C4E}" name="Column7679" dataDxfId="8705"/>
    <tableColumn id="7680" xr3:uid="{D1CD1356-67FF-694B-82EF-89E277E85EF0}" name="Column7680" dataDxfId="8704"/>
    <tableColumn id="7681" xr3:uid="{2EBF2B21-69A2-914D-ACA6-CD997A4ED719}" name="Column7681" dataDxfId="8703"/>
    <tableColumn id="7682" xr3:uid="{246626D6-E7AF-774E-BB60-CA8C18494A2E}" name="Column7682" dataDxfId="8702"/>
    <tableColumn id="7683" xr3:uid="{F7FC93C5-5055-2A44-83B1-A0F80D248083}" name="Column7683" dataDxfId="8701"/>
    <tableColumn id="7684" xr3:uid="{A9AF86CC-3652-B745-B615-7E43EA8F0A74}" name="Column7684" dataDxfId="8700"/>
    <tableColumn id="7685" xr3:uid="{55196AEA-2346-6B4C-8175-93DAFCD3F9F1}" name="Column7685" dataDxfId="8699"/>
    <tableColumn id="7686" xr3:uid="{6CEF4CD5-1EDF-3744-9017-24565C0189F7}" name="Column7686" dataDxfId="8698"/>
    <tableColumn id="7687" xr3:uid="{D558C2F5-9041-0C4C-99FD-F626918E1E3C}" name="Column7687" dataDxfId="8697"/>
    <tableColumn id="7688" xr3:uid="{8628B05D-7151-7249-91EB-F14010F7860E}" name="Column7688" dataDxfId="8696"/>
    <tableColumn id="7689" xr3:uid="{19BF3C67-2B62-1146-8293-590901516AE5}" name="Column7689" dataDxfId="8695"/>
    <tableColumn id="7690" xr3:uid="{5FB70F3F-26BA-2A4C-8599-C3B721CDB000}" name="Column7690" dataDxfId="8694"/>
    <tableColumn id="7691" xr3:uid="{0C029321-9E5B-9745-A3F4-54579B725EF2}" name="Column7691" dataDxfId="8693"/>
    <tableColumn id="7692" xr3:uid="{1558CD00-3C6C-674C-9620-EF93E126D47B}" name="Column7692" dataDxfId="8692"/>
    <tableColumn id="7693" xr3:uid="{E80BE74C-8ECA-1D45-A40E-7C475BEBE866}" name="Column7693" dataDxfId="8691"/>
    <tableColumn id="7694" xr3:uid="{30E684E8-93D7-C74A-88C4-C64D163B7414}" name="Column7694" dataDxfId="8690"/>
    <tableColumn id="7695" xr3:uid="{A19A2275-741C-704A-9841-9528F1AB004A}" name="Column7695" dataDxfId="8689"/>
    <tableColumn id="7696" xr3:uid="{75F7FEE1-07F5-DB4A-8239-CF9CF898F3C9}" name="Column7696" dataDxfId="8688"/>
    <tableColumn id="7697" xr3:uid="{59B9FCA3-5D68-074A-8B94-67E26595A4FB}" name="Column7697" dataDxfId="8687"/>
    <tableColumn id="7698" xr3:uid="{9B89F455-2A7B-EE44-82A7-51ACBA00FBA3}" name="Column7698" dataDxfId="8686"/>
    <tableColumn id="7699" xr3:uid="{0005E5E6-D1EF-CB43-B5D0-802ADD672B4A}" name="Column7699" dataDxfId="8685"/>
    <tableColumn id="7700" xr3:uid="{6898EDBF-FCCE-304B-9371-B9399C6B853E}" name="Column7700" dataDxfId="8684"/>
    <tableColumn id="7701" xr3:uid="{951198DA-1C90-4641-9907-71956BBB0B19}" name="Column7701" dataDxfId="8683"/>
    <tableColumn id="7702" xr3:uid="{44876571-9677-B84F-9EB9-2AB513E922AE}" name="Column7702" dataDxfId="8682"/>
    <tableColumn id="7703" xr3:uid="{D6835DB5-2EAB-E140-A4E6-EBCFE6E698E0}" name="Column7703" dataDxfId="8681"/>
    <tableColumn id="7704" xr3:uid="{0E6A4DD4-6AFE-E64F-8506-E0095A447CAC}" name="Column7704" dataDxfId="8680"/>
    <tableColumn id="7705" xr3:uid="{973C0AB0-4499-424B-AAEA-C9ACFB080BA2}" name="Column7705" dataDxfId="8679"/>
    <tableColumn id="7706" xr3:uid="{42207972-42C2-034A-A51C-C6307DD54804}" name="Column7706" dataDxfId="8678"/>
    <tableColumn id="7707" xr3:uid="{1393FF60-2580-C34C-B700-C87E1108192A}" name="Column7707" dataDxfId="8677"/>
    <tableColumn id="7708" xr3:uid="{195A971A-1799-9542-9B91-D8A9DE98E308}" name="Column7708" dataDxfId="8676"/>
    <tableColumn id="7709" xr3:uid="{E273F6D2-3544-0B47-85E8-0714858FEF82}" name="Column7709" dataDxfId="8675"/>
    <tableColumn id="7710" xr3:uid="{17C3AD6C-B539-BE45-884B-A67ADB82D760}" name="Column7710" dataDxfId="8674"/>
    <tableColumn id="7711" xr3:uid="{CC0CA7F8-4457-6749-9408-D7803CD6FEA0}" name="Column7711" dataDxfId="8673"/>
    <tableColumn id="7712" xr3:uid="{688925A6-9ED2-7E4B-8F0D-A7D51E00E1B2}" name="Column7712" dataDxfId="8672"/>
    <tableColumn id="7713" xr3:uid="{9637D035-BE4C-0142-885D-001C9C1707D1}" name="Column7713" dataDxfId="8671"/>
    <tableColumn id="7714" xr3:uid="{EB64322C-F071-2247-A6B6-B97A9081BCC6}" name="Column7714" dataDxfId="8670"/>
    <tableColumn id="7715" xr3:uid="{F5B8FD21-3179-9044-9C04-2C56FFEF4150}" name="Column7715" dataDxfId="8669"/>
    <tableColumn id="7716" xr3:uid="{2BC7F87F-5EB4-9747-9F29-F9603B51C150}" name="Column7716" dataDxfId="8668"/>
    <tableColumn id="7717" xr3:uid="{357BC441-495C-CA42-9D3F-EB90577D3DF6}" name="Column7717" dataDxfId="8667"/>
    <tableColumn id="7718" xr3:uid="{7E1113C5-1AD1-1342-B16C-F1C69944FED7}" name="Column7718" dataDxfId="8666"/>
    <tableColumn id="7719" xr3:uid="{74AB4CA5-9416-FD4A-B3D4-FD88F19598D5}" name="Column7719" dataDxfId="8665"/>
    <tableColumn id="7720" xr3:uid="{6275CABC-8204-6E4E-9CDF-BD148CBC1C46}" name="Column7720" dataDxfId="8664"/>
    <tableColumn id="7721" xr3:uid="{E7A2CFFA-5E1A-8645-8C09-5F4C8320A0CF}" name="Column7721" dataDxfId="8663"/>
    <tableColumn id="7722" xr3:uid="{44D8416F-2B72-6944-98E4-8513900DCFF2}" name="Column7722" dataDxfId="8662"/>
    <tableColumn id="7723" xr3:uid="{6362D621-3BEC-B642-AA94-1411AD21A0DE}" name="Column7723" dataDxfId="8661"/>
    <tableColumn id="7724" xr3:uid="{AEC56D54-392B-4749-8844-30C81CC38FBA}" name="Column7724" dataDxfId="8660"/>
    <tableColumn id="7725" xr3:uid="{8FD11977-6462-1B4A-B442-0F6FE1A3312F}" name="Column7725" dataDxfId="8659"/>
    <tableColumn id="7726" xr3:uid="{DDB52A9D-13D7-C54C-82F8-CD270EAFA91F}" name="Column7726" dataDxfId="8658"/>
    <tableColumn id="7727" xr3:uid="{57E7937F-262F-8E4C-B510-695B2A4D6C95}" name="Column7727" dataDxfId="8657"/>
    <tableColumn id="7728" xr3:uid="{3402D8BD-89B8-ED42-9F32-B37B1F474B60}" name="Column7728" dataDxfId="8656"/>
    <tableColumn id="7729" xr3:uid="{16C01094-FB78-194E-AF2C-BF06B0A796DC}" name="Column7729" dataDxfId="8655"/>
    <tableColumn id="7730" xr3:uid="{5591E7FB-47E5-7B41-8184-FAFC56CC2CA0}" name="Column7730" dataDxfId="8654"/>
    <tableColumn id="7731" xr3:uid="{EBDD05A2-9F17-0645-B718-6791527F6A77}" name="Column7731" dataDxfId="8653"/>
    <tableColumn id="7732" xr3:uid="{C2F1619A-9AD0-CF43-97A4-FBF386FEC8B3}" name="Column7732" dataDxfId="8652"/>
    <tableColumn id="7733" xr3:uid="{3D5A2E70-6962-284C-9713-8C1696185079}" name="Column7733" dataDxfId="8651"/>
    <tableColumn id="7734" xr3:uid="{7F8E2DCB-46AC-2046-B229-CF4BBB78C954}" name="Column7734" dataDxfId="8650"/>
    <tableColumn id="7735" xr3:uid="{F525AEED-D0BD-5C43-8BF3-0EF06C10DAD9}" name="Column7735" dataDxfId="8649"/>
    <tableColumn id="7736" xr3:uid="{E59A84BC-BED0-2042-A506-6B2EE4EDDEAD}" name="Column7736" dataDxfId="8648"/>
    <tableColumn id="7737" xr3:uid="{22B656C5-F996-8941-8535-EC41CDDF7336}" name="Column7737" dataDxfId="8647"/>
    <tableColumn id="7738" xr3:uid="{853A8B33-DBE2-0942-9938-A93F2F7197D6}" name="Column7738" dataDxfId="8646"/>
    <tableColumn id="7739" xr3:uid="{7B078E6E-CFFA-F141-9334-722CB9CCA32E}" name="Column7739" dataDxfId="8645"/>
    <tableColumn id="7740" xr3:uid="{87E6DD26-3529-224A-AC79-EA3B86628315}" name="Column7740" dataDxfId="8644"/>
    <tableColumn id="7741" xr3:uid="{ED1944F1-7FB1-FC46-BB1B-DEEA3194CD66}" name="Column7741" dataDxfId="8643"/>
    <tableColumn id="7742" xr3:uid="{06F26CD6-64FA-FB4D-ADF5-BDF3292E34D9}" name="Column7742" dataDxfId="8642"/>
    <tableColumn id="7743" xr3:uid="{A1B3B9D8-6E4F-DA45-8B22-848362842B5F}" name="Column7743" dataDxfId="8641"/>
    <tableColumn id="7744" xr3:uid="{1EFF3FD6-875A-114B-AD09-BD8228877560}" name="Column7744" dataDxfId="8640"/>
    <tableColumn id="7745" xr3:uid="{7CC7B9DD-1A8A-7942-BF62-77D5ECE8AED9}" name="Column7745" dataDxfId="8639"/>
    <tableColumn id="7746" xr3:uid="{773B8D20-CC5B-1048-8AE3-56B187F35357}" name="Column7746" dataDxfId="8638"/>
    <tableColumn id="7747" xr3:uid="{FE748F57-43FA-D043-B12B-BB686DEC2B73}" name="Column7747" dataDxfId="8637"/>
    <tableColumn id="7748" xr3:uid="{E06A971B-B7A2-4C40-BC18-9B6680E50110}" name="Column7748" dataDxfId="8636"/>
    <tableColumn id="7749" xr3:uid="{21E23861-7C91-994F-8E9C-A228E575ED6A}" name="Column7749" dataDxfId="8635"/>
    <tableColumn id="7750" xr3:uid="{D35EBCBC-8B52-064B-BF10-2D2A8B92D8AD}" name="Column7750" dataDxfId="8634"/>
    <tableColumn id="7751" xr3:uid="{903B6B6D-0F8D-D84D-888F-B980A705D958}" name="Column7751" dataDxfId="8633"/>
    <tableColumn id="7752" xr3:uid="{5ED85BB1-561A-7744-862F-98655E1A40E3}" name="Column7752" dataDxfId="8632"/>
    <tableColumn id="7753" xr3:uid="{0ACB05E7-ED31-724F-9FAD-A2B35E3D0173}" name="Column7753" dataDxfId="8631"/>
    <tableColumn id="7754" xr3:uid="{4CE5F1BB-1191-A049-9077-69E8BBEA156E}" name="Column7754" dataDxfId="8630"/>
    <tableColumn id="7755" xr3:uid="{FDB9F4D8-B6E4-AB4A-8093-18555594E948}" name="Column7755" dataDxfId="8629"/>
    <tableColumn id="7756" xr3:uid="{2EC22210-B80F-6349-AC89-C25E7AAB2AA6}" name="Column7756" dataDxfId="8628"/>
    <tableColumn id="7757" xr3:uid="{3AB3E57C-1B55-A745-9679-25DA9276C0F8}" name="Column7757" dataDxfId="8627"/>
    <tableColumn id="7758" xr3:uid="{BF7DE409-E5CA-A94D-9DC1-D0600DC4BD39}" name="Column7758" dataDxfId="8626"/>
    <tableColumn id="7759" xr3:uid="{19F86563-55D9-1A49-B3E9-49857E3F7626}" name="Column7759" dataDxfId="8625"/>
    <tableColumn id="7760" xr3:uid="{7D3BF01A-4AC9-5144-9E42-B008EAD683C2}" name="Column7760" dataDxfId="8624"/>
    <tableColumn id="7761" xr3:uid="{57734A43-0C46-B34D-920C-C8C81F4D6F00}" name="Column7761" dataDxfId="8623"/>
    <tableColumn id="7762" xr3:uid="{7B99835D-A7CA-9949-BAEC-CB3506131A35}" name="Column7762" dataDxfId="8622"/>
    <tableColumn id="7763" xr3:uid="{3F2C7AC4-6C44-C343-BF94-9364223E9AF1}" name="Column7763" dataDxfId="8621"/>
    <tableColumn id="7764" xr3:uid="{88C58B5B-9772-A640-A132-D53CE7176474}" name="Column7764" dataDxfId="8620"/>
    <tableColumn id="7765" xr3:uid="{2FB33B0D-6F03-B444-BB3C-EFE2D32404FB}" name="Column7765" dataDxfId="8619"/>
    <tableColumn id="7766" xr3:uid="{98A75624-F018-4643-B2CA-C4A6FEF441AB}" name="Column7766" dataDxfId="8618"/>
    <tableColumn id="7767" xr3:uid="{15BD5718-6FA4-5544-AF62-F82BECB19F82}" name="Column7767" dataDxfId="8617"/>
    <tableColumn id="7768" xr3:uid="{B7919629-8017-4644-9E45-08AA897CF3A2}" name="Column7768" dataDxfId="8616"/>
    <tableColumn id="7769" xr3:uid="{0A9FBA64-05C7-7147-9427-7E0CB2F221F3}" name="Column7769" dataDxfId="8615"/>
    <tableColumn id="7770" xr3:uid="{46971EF7-C92B-B14E-AF87-E5CDB05EB27C}" name="Column7770" dataDxfId="8614"/>
    <tableColumn id="7771" xr3:uid="{C1D77C3E-DA0A-8D4B-A275-9FB44939465E}" name="Column7771" dataDxfId="8613"/>
    <tableColumn id="7772" xr3:uid="{7B1691FD-91B0-394C-B922-504A9827DFE4}" name="Column7772" dataDxfId="8612"/>
    <tableColumn id="7773" xr3:uid="{EAA4B5B3-2C3D-3E4E-9136-DB5EC05079D3}" name="Column7773" dataDxfId="8611"/>
    <tableColumn id="7774" xr3:uid="{DE03D33D-44B1-404E-97F2-D542F667D809}" name="Column7774" dataDxfId="8610"/>
    <tableColumn id="7775" xr3:uid="{9DD36DD7-E956-B145-BC76-699F7E5E2593}" name="Column7775" dataDxfId="8609"/>
    <tableColumn id="7776" xr3:uid="{40D50885-F096-BD44-8552-8975BD8DD100}" name="Column7776" dataDxfId="8608"/>
    <tableColumn id="7777" xr3:uid="{B5F346ED-7A60-F04A-83A7-0FE7C122A502}" name="Column7777" dataDxfId="8607"/>
    <tableColumn id="7778" xr3:uid="{2209A274-1C57-BA4F-BC30-168006DEA302}" name="Column7778" dataDxfId="8606"/>
    <tableColumn id="7779" xr3:uid="{FDB71E29-9C37-1143-9EAA-F68DA34E66E2}" name="Column7779" dataDxfId="8605"/>
    <tableColumn id="7780" xr3:uid="{19AD6A6A-2F5E-B746-8A0D-4D6D4B3C102A}" name="Column7780" dataDxfId="8604"/>
    <tableColumn id="7781" xr3:uid="{526B8BCC-BF46-3942-9601-AD6C15FC34DB}" name="Column7781" dataDxfId="8603"/>
    <tableColumn id="7782" xr3:uid="{23C2AB96-3BA5-384A-AAD8-13FD2FD78E74}" name="Column7782" dataDxfId="8602"/>
    <tableColumn id="7783" xr3:uid="{B9A975AF-6AA0-E340-AB2A-6B0E4C5C6785}" name="Column7783" dataDxfId="8601"/>
    <tableColumn id="7784" xr3:uid="{9C269EA3-65E7-124A-94BC-1CF4CA948D06}" name="Column7784" dataDxfId="8600"/>
    <tableColumn id="7785" xr3:uid="{75B2A527-544D-5140-9DB7-6E0D65743421}" name="Column7785" dataDxfId="8599"/>
    <tableColumn id="7786" xr3:uid="{F0AFD747-FCC4-EB41-9132-4A2276D6805D}" name="Column7786" dataDxfId="8598"/>
    <tableColumn id="7787" xr3:uid="{D3BD1046-11F5-F841-A941-D9182847E572}" name="Column7787" dataDxfId="8597"/>
    <tableColumn id="7788" xr3:uid="{A72F3283-54F8-AC4A-AD85-C2B2526CADB2}" name="Column7788" dataDxfId="8596"/>
    <tableColumn id="7789" xr3:uid="{796B9A86-D0AE-1644-A7F9-5F0E5FA5BEA2}" name="Column7789" dataDxfId="8595"/>
    <tableColumn id="7790" xr3:uid="{855730A1-1D29-DD47-8BA4-B378D390757B}" name="Column7790" dataDxfId="8594"/>
    <tableColumn id="7791" xr3:uid="{17F4A32C-5F7C-944A-A4FC-1AC2762E3216}" name="Column7791" dataDxfId="8593"/>
    <tableColumn id="7792" xr3:uid="{298107E4-9BB6-3C44-A143-F1FC76359C30}" name="Column7792" dataDxfId="8592"/>
    <tableColumn id="7793" xr3:uid="{B7223576-79D9-114B-AC2D-F2B7FDC02581}" name="Column7793" dataDxfId="8591"/>
    <tableColumn id="7794" xr3:uid="{523C6567-A15D-FB42-83C0-236E74659D49}" name="Column7794" dataDxfId="8590"/>
    <tableColumn id="7795" xr3:uid="{36106FAE-D755-3047-A007-4F4CCF7BA096}" name="Column7795" dataDxfId="8589"/>
    <tableColumn id="7796" xr3:uid="{26464244-ED4D-C540-8D9A-CA131A9EA42A}" name="Column7796" dataDxfId="8588"/>
    <tableColumn id="7797" xr3:uid="{7E0ECF6B-5144-AF4A-B619-379BD86C8666}" name="Column7797" dataDxfId="8587"/>
    <tableColumn id="7798" xr3:uid="{E692733A-B6F9-0D42-93B3-78AB7F8EE7F2}" name="Column7798" dataDxfId="8586"/>
    <tableColumn id="7799" xr3:uid="{B5273F2F-3FA6-C547-80E3-913813E90CB7}" name="Column7799" dataDxfId="8585"/>
    <tableColumn id="7800" xr3:uid="{79C21571-1282-5648-9B23-0B36BC2A3A18}" name="Column7800" dataDxfId="8584"/>
    <tableColumn id="7801" xr3:uid="{23420EE4-098E-0142-843E-F6B38F799ABC}" name="Column7801" dataDxfId="8583"/>
    <tableColumn id="7802" xr3:uid="{BC311994-B8A1-D546-A092-004FDA16BE02}" name="Column7802" dataDxfId="8582"/>
    <tableColumn id="7803" xr3:uid="{9BC9CA43-2285-A54E-B54F-191E78FE0B51}" name="Column7803" dataDxfId="8581"/>
    <tableColumn id="7804" xr3:uid="{60CD466D-FC68-1F44-8CD5-3CB6A3C6B709}" name="Column7804" dataDxfId="8580"/>
    <tableColumn id="7805" xr3:uid="{CA74460B-06D1-064F-9154-6E324D51A25D}" name="Column7805" dataDxfId="8579"/>
    <tableColumn id="7806" xr3:uid="{F9256BE8-5BC2-714D-8C44-BE804F186703}" name="Column7806" dataDxfId="8578"/>
    <tableColumn id="7807" xr3:uid="{CB41ACDC-8327-1341-847F-719E0CF57857}" name="Column7807" dataDxfId="8577"/>
    <tableColumn id="7808" xr3:uid="{E36C071D-CAD4-364E-90CD-227D208855D5}" name="Column7808" dataDxfId="8576"/>
    <tableColumn id="7809" xr3:uid="{C90C5AE2-D121-6D41-A0AB-8191647D2AA7}" name="Column7809" dataDxfId="8575"/>
    <tableColumn id="7810" xr3:uid="{FA47BA03-44C0-9845-9766-D53B1110C7F9}" name="Column7810" dataDxfId="8574"/>
    <tableColumn id="7811" xr3:uid="{B598FDDF-16F8-A14B-97CE-4BAA13EFEFBA}" name="Column7811" dataDxfId="8573"/>
    <tableColumn id="7812" xr3:uid="{F5E4E19B-09CC-174E-9964-827A6AB76E3A}" name="Column7812" dataDxfId="8572"/>
    <tableColumn id="7813" xr3:uid="{FCD82193-4BAB-B943-A699-EAD86CAF6B4C}" name="Column7813" dataDxfId="8571"/>
    <tableColumn id="7814" xr3:uid="{CE87EBDF-07CE-624E-822E-6424CAF59A95}" name="Column7814" dataDxfId="8570"/>
    <tableColumn id="7815" xr3:uid="{1C770D53-906E-B047-8665-59AF162C95BF}" name="Column7815" dataDxfId="8569"/>
    <tableColumn id="7816" xr3:uid="{0D4DDCF7-3E86-0842-9F44-567991E067EC}" name="Column7816" dataDxfId="8568"/>
    <tableColumn id="7817" xr3:uid="{B544824A-0351-F847-AF8E-B048497E5C8E}" name="Column7817" dataDxfId="8567"/>
    <tableColumn id="7818" xr3:uid="{EE6699F6-6C0E-6B43-97E0-347DBBF81DD0}" name="Column7818" dataDxfId="8566"/>
    <tableColumn id="7819" xr3:uid="{A8F8186C-4473-4C4C-A74C-1A831C94FD62}" name="Column7819" dataDxfId="8565"/>
    <tableColumn id="7820" xr3:uid="{56B413C6-0BEA-C244-9369-420CD0BD22B8}" name="Column7820" dataDxfId="8564"/>
    <tableColumn id="7821" xr3:uid="{0DF0DD2A-A25F-DB43-96EC-07FE78B74529}" name="Column7821" dataDxfId="8563"/>
    <tableColumn id="7822" xr3:uid="{77B100D4-3252-DD49-A252-DDC349094BC5}" name="Column7822" dataDxfId="8562"/>
    <tableColumn id="7823" xr3:uid="{C411D3B1-670D-BF49-9432-A632538F7CBD}" name="Column7823" dataDxfId="8561"/>
    <tableColumn id="7824" xr3:uid="{D678E2C1-1636-B548-8953-D1925FD690EC}" name="Column7824" dataDxfId="8560"/>
    <tableColumn id="7825" xr3:uid="{113000B8-40EC-1140-AF6A-AA22C811D503}" name="Column7825" dataDxfId="8559"/>
    <tableColumn id="7826" xr3:uid="{7A17CE7D-7126-3F4F-883A-A5CFD2034D2E}" name="Column7826" dataDxfId="8558"/>
    <tableColumn id="7827" xr3:uid="{51C15B3A-DD2D-224D-BCC0-3444E4BECDF7}" name="Column7827" dataDxfId="8557"/>
    <tableColumn id="7828" xr3:uid="{EA794D41-C1D7-6A4B-AEA9-B248DEB28EF5}" name="Column7828" dataDxfId="8556"/>
    <tableColumn id="7829" xr3:uid="{B891B53E-F7F6-7443-A8B7-FC57171A57A8}" name="Column7829" dataDxfId="8555"/>
    <tableColumn id="7830" xr3:uid="{18FA8EE3-398B-374D-8A87-450C57F75ADF}" name="Column7830" dataDxfId="8554"/>
    <tableColumn id="7831" xr3:uid="{6236AD3E-7FDD-AB43-A741-70C9DBFDE98A}" name="Column7831" dataDxfId="8553"/>
    <tableColumn id="7832" xr3:uid="{631CAF48-BC01-714D-AA57-743ACD11F30E}" name="Column7832" dataDxfId="8552"/>
    <tableColumn id="7833" xr3:uid="{07628CCD-50C6-BD45-9CD5-B0C01FD9807D}" name="Column7833" dataDxfId="8551"/>
    <tableColumn id="7834" xr3:uid="{70881018-08EB-C146-B83A-3F9574702171}" name="Column7834" dataDxfId="8550"/>
    <tableColumn id="7835" xr3:uid="{3A2579D4-E3FF-8344-8D94-199F731AE9B9}" name="Column7835" dataDxfId="8549"/>
    <tableColumn id="7836" xr3:uid="{85A15280-D7F6-D643-82E6-4C86598078C5}" name="Column7836" dataDxfId="8548"/>
    <tableColumn id="7837" xr3:uid="{7951F88E-5E81-9944-85DA-15E43D593FA7}" name="Column7837" dataDxfId="8547"/>
    <tableColumn id="7838" xr3:uid="{61DCDB7D-2171-6E41-9BEF-69E1FAE41601}" name="Column7838" dataDxfId="8546"/>
    <tableColumn id="7839" xr3:uid="{20F5F48A-2E18-2547-A784-42CAB475BCD0}" name="Column7839" dataDxfId="8545"/>
    <tableColumn id="7840" xr3:uid="{47C2FDBC-FFA9-EF43-A8A9-76CDFBC0B6AD}" name="Column7840" dataDxfId="8544"/>
    <tableColumn id="7841" xr3:uid="{DB7DD1C5-F41C-564C-AC4D-55B8E1290C20}" name="Column7841" dataDxfId="8543"/>
    <tableColumn id="7842" xr3:uid="{308005AB-7935-F141-B9F5-59904F725261}" name="Column7842" dataDxfId="8542"/>
    <tableColumn id="7843" xr3:uid="{3DA7E92A-8DE6-C246-8F06-9F42C7CCCBBD}" name="Column7843" dataDxfId="8541"/>
    <tableColumn id="7844" xr3:uid="{54C76DDF-2736-FC4C-BDBA-6D0DE25ED6CF}" name="Column7844" dataDxfId="8540"/>
    <tableColumn id="7845" xr3:uid="{01F4E59F-0264-1340-A762-7184E7C3DFEC}" name="Column7845" dataDxfId="8539"/>
    <tableColumn id="7846" xr3:uid="{649B2F96-45B1-3941-8867-6827532FC878}" name="Column7846" dataDxfId="8538"/>
    <tableColumn id="7847" xr3:uid="{49FD0CD3-8706-5E4D-8949-D33B7C8EF358}" name="Column7847" dataDxfId="8537"/>
    <tableColumn id="7848" xr3:uid="{F3DF373C-9BFA-9A4F-B154-F8A3843780DA}" name="Column7848" dataDxfId="8536"/>
    <tableColumn id="7849" xr3:uid="{24AA7774-EC03-1A4A-835E-CCFB99642148}" name="Column7849" dataDxfId="8535"/>
    <tableColumn id="7850" xr3:uid="{D666FD2B-08BB-B942-9878-CE57A8C9C508}" name="Column7850" dataDxfId="8534"/>
    <tableColumn id="7851" xr3:uid="{AA6D7FB6-F3F9-494E-9950-393DEA924DF6}" name="Column7851" dataDxfId="8533"/>
    <tableColumn id="7852" xr3:uid="{C2804CC3-6579-9643-B457-A83CF019A8A3}" name="Column7852" dataDxfId="8532"/>
    <tableColumn id="7853" xr3:uid="{4166621A-9E28-7445-8F97-0C188460E55F}" name="Column7853" dataDxfId="8531"/>
    <tableColumn id="7854" xr3:uid="{1DE510B6-33C3-0349-AA73-0297662EBE9C}" name="Column7854" dataDxfId="8530"/>
    <tableColumn id="7855" xr3:uid="{97370C5A-AE95-604F-969B-546FC546D253}" name="Column7855" dataDxfId="8529"/>
    <tableColumn id="7856" xr3:uid="{6C4B473F-BE70-2140-9981-9E03A6D16C35}" name="Column7856" dataDxfId="8528"/>
    <tableColumn id="7857" xr3:uid="{884B54C3-1F89-354C-BC43-9431A8F3B2B6}" name="Column7857" dataDxfId="8527"/>
    <tableColumn id="7858" xr3:uid="{6E14F1F6-56EF-A245-9B16-DA1C0E17C368}" name="Column7858" dataDxfId="8526"/>
    <tableColumn id="7859" xr3:uid="{6AF5A5F9-360B-F14A-9ED0-461BAF78C52C}" name="Column7859" dataDxfId="8525"/>
    <tableColumn id="7860" xr3:uid="{00084C92-EB81-3C44-BDC6-41B8D5207327}" name="Column7860" dataDxfId="8524"/>
    <tableColumn id="7861" xr3:uid="{213A461B-2A03-764A-82DC-4D5097CEF998}" name="Column7861" dataDxfId="8523"/>
    <tableColumn id="7862" xr3:uid="{51ECFFFF-9066-944F-98BA-98A0C949291F}" name="Column7862" dataDxfId="8522"/>
    <tableColumn id="7863" xr3:uid="{230A4C17-90AD-D646-A1EE-AB15A6286CC7}" name="Column7863" dataDxfId="8521"/>
    <tableColumn id="7864" xr3:uid="{707550CB-2C5F-954B-9969-9BF88D33E4EC}" name="Column7864" dataDxfId="8520"/>
    <tableColumn id="7865" xr3:uid="{790C68F4-2AB8-434E-804A-71C1517D790B}" name="Column7865" dataDxfId="8519"/>
    <tableColumn id="7866" xr3:uid="{01802984-C7F0-DE44-8DEC-24DCE90CAA15}" name="Column7866" dataDxfId="8518"/>
    <tableColumn id="7867" xr3:uid="{1A6CA9AF-CFE8-BB47-B554-28921D72B72A}" name="Column7867" dataDxfId="8517"/>
    <tableColumn id="7868" xr3:uid="{80E46196-C809-0A45-A9E6-E2A8749385DB}" name="Column7868" dataDxfId="8516"/>
    <tableColumn id="7869" xr3:uid="{B0BE787D-C25A-B249-9F90-968DE0A490AC}" name="Column7869" dataDxfId="8515"/>
    <tableColumn id="7870" xr3:uid="{E6D767B0-770A-7344-A07F-29B48B9B24D4}" name="Column7870" dataDxfId="8514"/>
    <tableColumn id="7871" xr3:uid="{F94F4C11-A076-6C40-B88D-BF98147F39D0}" name="Column7871" dataDxfId="8513"/>
    <tableColumn id="7872" xr3:uid="{9E2A0C74-BD7C-4A41-9DB9-F621B94F0BB5}" name="Column7872" dataDxfId="8512"/>
    <tableColumn id="7873" xr3:uid="{F8796628-5EBC-924F-98DF-1E725D4B8042}" name="Column7873" dataDxfId="8511"/>
    <tableColumn id="7874" xr3:uid="{4DB571F9-9B44-4648-9778-7CDE6B2A3DF5}" name="Column7874" dataDxfId="8510"/>
    <tableColumn id="7875" xr3:uid="{C7E2EFAF-A470-2F40-B567-4F7C797F521D}" name="Column7875" dataDxfId="8509"/>
    <tableColumn id="7876" xr3:uid="{5E7B340E-A8AE-D04C-BF04-FC2E97E164F0}" name="Column7876" dataDxfId="8508"/>
    <tableColumn id="7877" xr3:uid="{08741943-078C-504F-B136-883C23C384CB}" name="Column7877" dataDxfId="8507"/>
    <tableColumn id="7878" xr3:uid="{55869692-B847-564C-926B-5930D722A70B}" name="Column7878" dataDxfId="8506"/>
    <tableColumn id="7879" xr3:uid="{975865D4-624A-B948-9951-C4A5BB744DA3}" name="Column7879" dataDxfId="8505"/>
    <tableColumn id="7880" xr3:uid="{0AB8BFEB-3955-8149-8896-FD5050713A72}" name="Column7880" dataDxfId="8504"/>
    <tableColumn id="7881" xr3:uid="{E8184155-AB1F-4040-95DE-625C48AF6EF9}" name="Column7881" dataDxfId="8503"/>
    <tableColumn id="7882" xr3:uid="{451C7DF5-407C-F74D-921F-F91547F5FD5B}" name="Column7882" dataDxfId="8502"/>
    <tableColumn id="7883" xr3:uid="{5EB43037-1FE6-B142-91A5-56B5B72E2EC9}" name="Column7883" dataDxfId="8501"/>
    <tableColumn id="7884" xr3:uid="{AE62A537-B687-D348-9340-EADC73D98ABC}" name="Column7884" dataDxfId="8500"/>
    <tableColumn id="7885" xr3:uid="{BA954EBF-A65F-5A4B-9D16-34D98E430AB1}" name="Column7885" dataDxfId="8499"/>
    <tableColumn id="7886" xr3:uid="{DC6FE69E-20C9-7741-BF2B-2CA7BBA42D2C}" name="Column7886" dataDxfId="8498"/>
    <tableColumn id="7887" xr3:uid="{C575C4D5-D3E3-6940-BCFC-4AECD4A5FDEE}" name="Column7887" dataDxfId="8497"/>
    <tableColumn id="7888" xr3:uid="{A19635C8-57FF-1841-9416-D143DBFA789D}" name="Column7888" dataDxfId="8496"/>
    <tableColumn id="7889" xr3:uid="{B1DE12D2-6344-2245-8408-5A9817DB7966}" name="Column7889" dataDxfId="8495"/>
    <tableColumn id="7890" xr3:uid="{E347FA5E-395C-0D41-A764-B31EB448DFC3}" name="Column7890" dataDxfId="8494"/>
    <tableColumn id="7891" xr3:uid="{E695532C-AA36-2C4B-BCF0-E99C2D6D01FD}" name="Column7891" dataDxfId="8493"/>
    <tableColumn id="7892" xr3:uid="{CF838950-2E2E-AD40-ACBF-C1143D9349C3}" name="Column7892" dataDxfId="8492"/>
    <tableColumn id="7893" xr3:uid="{E73BA5FF-C7A8-4540-A814-B94B40B2F978}" name="Column7893" dataDxfId="8491"/>
    <tableColumn id="7894" xr3:uid="{BBE533DF-8317-D34E-BC75-EDA074B7BBA5}" name="Column7894" dataDxfId="8490"/>
    <tableColumn id="7895" xr3:uid="{C3495C26-756F-AE4C-B6A8-757C87E5109A}" name="Column7895" dataDxfId="8489"/>
    <tableColumn id="7896" xr3:uid="{1D2E818D-BA65-BA48-9161-FED7A5824097}" name="Column7896" dataDxfId="8488"/>
    <tableColumn id="7897" xr3:uid="{E61325E0-BAA7-AC40-8548-0EE3481BA884}" name="Column7897" dataDxfId="8487"/>
    <tableColumn id="7898" xr3:uid="{FB74C2A3-77BE-8448-8F2A-DB16407E88DF}" name="Column7898" dataDxfId="8486"/>
    <tableColumn id="7899" xr3:uid="{FCD8F145-2669-BF49-9C82-F84EF65F13C1}" name="Column7899" dataDxfId="8485"/>
    <tableColumn id="7900" xr3:uid="{6776971A-0DAA-FF4B-B279-B5755A7FD97C}" name="Column7900" dataDxfId="8484"/>
    <tableColumn id="7901" xr3:uid="{7A87282F-1B4F-4A40-9D5D-86CFEC51E720}" name="Column7901" dataDxfId="8483"/>
    <tableColumn id="7902" xr3:uid="{F517B42A-46F9-C241-A3E6-355089A9C0EB}" name="Column7902" dataDxfId="8482"/>
    <tableColumn id="7903" xr3:uid="{7C3FC7C7-8282-3B41-AB9D-0E8E9DAA654B}" name="Column7903" dataDxfId="8481"/>
    <tableColumn id="7904" xr3:uid="{D668CB2C-CE26-DE4B-8D0A-82174B98ED1C}" name="Column7904" dataDxfId="8480"/>
    <tableColumn id="7905" xr3:uid="{9C491BDF-8223-C24F-8D55-2AE41636BC09}" name="Column7905" dataDxfId="8479"/>
    <tableColumn id="7906" xr3:uid="{3AB79675-857F-3C41-9108-D1F59BC9863F}" name="Column7906" dataDxfId="8478"/>
    <tableColumn id="7907" xr3:uid="{EE2494D5-C038-EF4C-9E7E-CDE14A28EA38}" name="Column7907" dataDxfId="8477"/>
    <tableColumn id="7908" xr3:uid="{06B80ECE-30AB-454E-9F68-287F5E4D286A}" name="Column7908" dataDxfId="8476"/>
    <tableColumn id="7909" xr3:uid="{CD660790-11C8-1549-B363-701C9088357F}" name="Column7909" dataDxfId="8475"/>
    <tableColumn id="7910" xr3:uid="{C7E0D091-225D-F043-87EA-459034B38253}" name="Column7910" dataDxfId="8474"/>
    <tableColumn id="7911" xr3:uid="{42C9BDCC-4BCB-6446-BFC7-ED78C13B9415}" name="Column7911" dataDxfId="8473"/>
    <tableColumn id="7912" xr3:uid="{E8D6B188-953B-EB42-97A0-25A7947046FA}" name="Column7912" dataDxfId="8472"/>
    <tableColumn id="7913" xr3:uid="{1A9FB62C-F237-EA49-8C71-FF4502D41D10}" name="Column7913" dataDxfId="8471"/>
    <tableColumn id="7914" xr3:uid="{0C2A1173-5131-4A43-9D9B-8F2A0298BDB1}" name="Column7914" dataDxfId="8470"/>
    <tableColumn id="7915" xr3:uid="{67C746FB-CCF4-4243-8F91-6859164D92F5}" name="Column7915" dataDxfId="8469"/>
    <tableColumn id="7916" xr3:uid="{2E9EE188-1D4A-8F43-8AED-5621BFDA02DA}" name="Column7916" dataDxfId="8468"/>
    <tableColumn id="7917" xr3:uid="{A5F65AC9-5235-2440-9955-03625B6389CD}" name="Column7917" dataDxfId="8467"/>
    <tableColumn id="7918" xr3:uid="{C105983F-75F8-D14D-92DE-BD20C98951DD}" name="Column7918" dataDxfId="8466"/>
    <tableColumn id="7919" xr3:uid="{91303DD4-0ABF-014E-A6ED-E88553FD7DE0}" name="Column7919" dataDxfId="8465"/>
    <tableColumn id="7920" xr3:uid="{3751D608-25AE-AC45-8B4A-705C22FDFD21}" name="Column7920" dataDxfId="8464"/>
    <tableColumn id="7921" xr3:uid="{A56BA1BE-978E-6F48-B14A-E2C889EE6D46}" name="Column7921" dataDxfId="8463"/>
    <tableColumn id="7922" xr3:uid="{7A10EFAD-2649-084C-AB9C-3952675CC2A8}" name="Column7922" dataDxfId="8462"/>
    <tableColumn id="7923" xr3:uid="{8A013CA2-C058-6A40-B7D4-0A57EF0E680E}" name="Column7923" dataDxfId="8461"/>
    <tableColumn id="7924" xr3:uid="{97F65AAE-0D2D-124B-884A-2451B969FF5C}" name="Column7924" dataDxfId="8460"/>
    <tableColumn id="7925" xr3:uid="{9585481C-FB41-3846-A894-031FDEB6938B}" name="Column7925" dataDxfId="8459"/>
    <tableColumn id="7926" xr3:uid="{BBD04A4E-949E-DE48-86CD-2106FD1E6E02}" name="Column7926" dataDxfId="8458"/>
    <tableColumn id="7927" xr3:uid="{51A38C2C-D41C-034B-8B55-4CEC4A5335F1}" name="Column7927" dataDxfId="8457"/>
    <tableColumn id="7928" xr3:uid="{E85163A5-E90A-064D-A7A9-6DA952FFC73C}" name="Column7928" dataDxfId="8456"/>
    <tableColumn id="7929" xr3:uid="{7813F8C8-5BB5-AA42-97CB-3EF332ED2760}" name="Column7929" dataDxfId="8455"/>
    <tableColumn id="7930" xr3:uid="{D8C6E009-B9F1-044E-9E48-22B0C2F539E0}" name="Column7930" dataDxfId="8454"/>
    <tableColumn id="7931" xr3:uid="{FAC91719-0A1E-BC48-A462-7C6F14ED2C97}" name="Column7931" dataDxfId="8453"/>
    <tableColumn id="7932" xr3:uid="{3918917F-1F47-8242-8B44-3706230C6C1A}" name="Column7932" dataDxfId="8452"/>
    <tableColumn id="7933" xr3:uid="{78EC508E-C36B-7544-B647-3DAE0528DA65}" name="Column7933" dataDxfId="8451"/>
    <tableColumn id="7934" xr3:uid="{57998279-573C-C944-8A9E-426439ADE47E}" name="Column7934" dataDxfId="8450"/>
    <tableColumn id="7935" xr3:uid="{A2E706EA-AA21-3C45-938B-2F545EF5F1A7}" name="Column7935" dataDxfId="8449"/>
    <tableColumn id="7936" xr3:uid="{4A67FB20-15CF-6E42-8689-06214D3EB834}" name="Column7936" dataDxfId="8448"/>
    <tableColumn id="7937" xr3:uid="{5CDCBF98-5136-F448-B5F8-73FED9BEFE3A}" name="Column7937" dataDxfId="8447"/>
    <tableColumn id="7938" xr3:uid="{DDFAD60E-E898-7245-B82E-2570EE510ACB}" name="Column7938" dataDxfId="8446"/>
    <tableColumn id="7939" xr3:uid="{7EF06569-9B62-9942-B3CC-A86D833054D5}" name="Column7939" dataDxfId="8445"/>
    <tableColumn id="7940" xr3:uid="{4DA3B0A5-621F-6243-B20E-A35BF2714E14}" name="Column7940" dataDxfId="8444"/>
    <tableColumn id="7941" xr3:uid="{EB108A3D-0E24-2B40-9D9F-272E95755309}" name="Column7941" dataDxfId="8443"/>
    <tableColumn id="7942" xr3:uid="{34577C61-5056-EA4E-8F74-AC2C4D491DF8}" name="Column7942" dataDxfId="8442"/>
    <tableColumn id="7943" xr3:uid="{59125EC4-EDCE-6844-9939-7118B0200190}" name="Column7943" dataDxfId="8441"/>
    <tableColumn id="7944" xr3:uid="{BF7669BD-4860-C048-9220-7B6BFC9B9784}" name="Column7944" dataDxfId="8440"/>
    <tableColumn id="7945" xr3:uid="{99F40486-6BB9-6C4B-82AD-617DAD52B2BD}" name="Column7945" dataDxfId="8439"/>
    <tableColumn id="7946" xr3:uid="{1B03934D-3E6B-4F43-A09A-50C8949E57E7}" name="Column7946" dataDxfId="8438"/>
    <tableColumn id="7947" xr3:uid="{E56565AB-772D-4942-93F8-C602BAAD76A1}" name="Column7947" dataDxfId="8437"/>
    <tableColumn id="7948" xr3:uid="{EE9DCE2C-1F2C-EB43-B63D-3A9703F42A76}" name="Column7948" dataDxfId="8436"/>
    <tableColumn id="7949" xr3:uid="{7360BACA-4924-F842-A919-62B877191A0C}" name="Column7949" dataDxfId="8435"/>
    <tableColumn id="7950" xr3:uid="{BDC85224-3A1C-0B43-97E2-D2C7C18E2036}" name="Column7950" dataDxfId="8434"/>
    <tableColumn id="7951" xr3:uid="{8671532D-0C90-2B44-AC6C-DA035632BFB0}" name="Column7951" dataDxfId="8433"/>
    <tableColumn id="7952" xr3:uid="{F406C7FA-549F-744D-B36C-D4B51B3F73BD}" name="Column7952" dataDxfId="8432"/>
    <tableColumn id="7953" xr3:uid="{FE4DF638-EB87-6E4D-92BB-AC3CACFC13AE}" name="Column7953" dataDxfId="8431"/>
    <tableColumn id="7954" xr3:uid="{58567B73-0E65-FD4D-A7A9-250F78A0A92E}" name="Column7954" dataDxfId="8430"/>
    <tableColumn id="7955" xr3:uid="{DECFA782-8EBB-E242-B2F0-AF3E91160413}" name="Column7955" dataDxfId="8429"/>
    <tableColumn id="7956" xr3:uid="{889549E5-B84F-3149-AC5F-1F163F98FB97}" name="Column7956" dataDxfId="8428"/>
    <tableColumn id="7957" xr3:uid="{4FD957BA-0E2A-C84F-B222-783310FD1227}" name="Column7957" dataDxfId="8427"/>
    <tableColumn id="7958" xr3:uid="{F3BA6543-F09B-5A4F-9AF5-4F55CD263522}" name="Column7958" dataDxfId="8426"/>
    <tableColumn id="7959" xr3:uid="{DDDE18B5-8618-FD4F-9B0F-5E591ACAA3F9}" name="Column7959" dataDxfId="8425"/>
    <tableColumn id="7960" xr3:uid="{2CDF01A8-6B4A-FB4D-92B2-3E10A4426CAB}" name="Column7960" dataDxfId="8424"/>
    <tableColumn id="7961" xr3:uid="{C9293954-540E-A147-A3C4-AFD90EFC170A}" name="Column7961" dataDxfId="8423"/>
    <tableColumn id="7962" xr3:uid="{AE7EE8BD-3E3D-1349-9352-9DBFA09AA170}" name="Column7962" dataDxfId="8422"/>
    <tableColumn id="7963" xr3:uid="{4A847A30-8DF7-5E4D-BB3C-219AF8BED74C}" name="Column7963" dataDxfId="8421"/>
    <tableColumn id="7964" xr3:uid="{1ED0D972-3130-F847-9C60-3B40EC7C20DE}" name="Column7964" dataDxfId="8420"/>
    <tableColumn id="7965" xr3:uid="{0CBBCF9F-5D05-9047-9D1B-C444B18D1B80}" name="Column7965" dataDxfId="8419"/>
    <tableColumn id="7966" xr3:uid="{BA78BF79-7815-5440-ACD6-7A04BCF88535}" name="Column7966" dataDxfId="8418"/>
    <tableColumn id="7967" xr3:uid="{7D514142-3F18-1B4A-BA72-4664C995CCDF}" name="Column7967" dataDxfId="8417"/>
    <tableColumn id="7968" xr3:uid="{03150665-E9CA-784D-A0CB-6749CEA70123}" name="Column7968" dataDxfId="8416"/>
    <tableColumn id="7969" xr3:uid="{45F24AB8-006F-7641-9904-AD2A065B2CFF}" name="Column7969" dataDxfId="8415"/>
    <tableColumn id="7970" xr3:uid="{CEC80229-C52B-D94C-8450-153C3838A69E}" name="Column7970" dataDxfId="8414"/>
    <tableColumn id="7971" xr3:uid="{96747C1A-8D0D-F747-8351-737DEB542F8A}" name="Column7971" dataDxfId="8413"/>
    <tableColumn id="7972" xr3:uid="{57DD86E0-8E2F-6B44-B1A3-63638CA097E5}" name="Column7972" dataDxfId="8412"/>
    <tableColumn id="7973" xr3:uid="{6E0E6144-E4B5-5B4A-8FB5-61B12699015E}" name="Column7973" dataDxfId="8411"/>
    <tableColumn id="7974" xr3:uid="{ECAA143F-0D78-DF42-B058-90A9A7A71438}" name="Column7974" dataDxfId="8410"/>
    <tableColumn id="7975" xr3:uid="{C683739D-879B-D34E-8095-822A16D42485}" name="Column7975" dataDxfId="8409"/>
    <tableColumn id="7976" xr3:uid="{B87C11A2-8095-2B44-89E8-9D2C5662C24D}" name="Column7976" dataDxfId="8408"/>
    <tableColumn id="7977" xr3:uid="{0D0C5EA2-6C4B-FE45-A757-8F6A4C8BFB88}" name="Column7977" dataDxfId="8407"/>
    <tableColumn id="7978" xr3:uid="{3530A60F-DAB0-4940-A25F-CC27191D91D2}" name="Column7978" dataDxfId="8406"/>
    <tableColumn id="7979" xr3:uid="{0B0F3BCA-5635-E843-A779-20944685FD2A}" name="Column7979" dataDxfId="8405"/>
    <tableColumn id="7980" xr3:uid="{40387B14-4530-A646-8262-A109E096DED6}" name="Column7980" dataDxfId="8404"/>
    <tableColumn id="7981" xr3:uid="{82FCBC82-9B56-7D4B-9FFA-3EC5D64EBC00}" name="Column7981" dataDxfId="8403"/>
    <tableColumn id="7982" xr3:uid="{BD6D1EBA-AFAE-E246-8CA9-AE3F5E9E55D4}" name="Column7982" dataDxfId="8402"/>
    <tableColumn id="7983" xr3:uid="{BCED27B7-5D8B-8842-96B8-0FA62D5250E9}" name="Column7983" dataDxfId="8401"/>
    <tableColumn id="7984" xr3:uid="{44AE7888-7274-AB49-9021-C829BDF54F2C}" name="Column7984" dataDxfId="8400"/>
    <tableColumn id="7985" xr3:uid="{BA4500EA-F98B-0240-885E-1ECBB242D6A9}" name="Column7985" dataDxfId="8399"/>
    <tableColumn id="7986" xr3:uid="{69F942DD-F888-354E-9E8B-99E8EBC063C5}" name="Column7986" dataDxfId="8398"/>
    <tableColumn id="7987" xr3:uid="{AFA00A80-314F-2B4A-968C-76C681DA69CD}" name="Column7987" dataDxfId="8397"/>
    <tableColumn id="7988" xr3:uid="{0A79EBD0-2803-B347-A9CF-0451DB3917D7}" name="Column7988" dataDxfId="8396"/>
    <tableColumn id="7989" xr3:uid="{ABA1E884-1B61-FF4C-AF37-3953E786A42E}" name="Column7989" dataDxfId="8395"/>
    <tableColumn id="7990" xr3:uid="{876C0081-3B43-D246-9369-F7BEA4739A47}" name="Column7990" dataDxfId="8394"/>
    <tableColumn id="7991" xr3:uid="{7AA41C1E-062E-544D-A544-1CED63E12079}" name="Column7991" dataDxfId="8393"/>
    <tableColumn id="7992" xr3:uid="{9F18F25D-A4E7-964C-8558-CA8D2759B9C9}" name="Column7992" dataDxfId="8392"/>
    <tableColumn id="7993" xr3:uid="{6C11F8EB-513A-714C-B791-148E039B21B6}" name="Column7993" dataDxfId="8391"/>
    <tableColumn id="7994" xr3:uid="{3F6DED30-A619-1F4F-BA95-7D9CDB392163}" name="Column7994" dataDxfId="8390"/>
    <tableColumn id="7995" xr3:uid="{A8F0CB13-2490-8C43-9DD9-AA0A8208C2BF}" name="Column7995" dataDxfId="8389"/>
    <tableColumn id="7996" xr3:uid="{F3F0846E-C79F-2D4F-975E-08ED3DE76557}" name="Column7996" dataDxfId="8388"/>
    <tableColumn id="7997" xr3:uid="{36D1711E-B89A-B740-B5E9-981FA45A27F1}" name="Column7997" dataDxfId="8387"/>
    <tableColumn id="7998" xr3:uid="{6FE57CE4-9F7E-4548-9D06-DFD2F4FCE520}" name="Column7998" dataDxfId="8386"/>
    <tableColumn id="7999" xr3:uid="{66B8B93D-E841-9943-8D6A-169C3E582B5B}" name="Column7999" dataDxfId="8385"/>
    <tableColumn id="8000" xr3:uid="{04BBDF44-AA39-0245-8855-43E2CD6B22E1}" name="Column8000" dataDxfId="8384"/>
    <tableColumn id="8001" xr3:uid="{16DB825F-2729-8B44-B8BE-F20EB7495ECB}" name="Column8001" dataDxfId="8383"/>
    <tableColumn id="8002" xr3:uid="{F493F3F0-4CFE-8645-92B3-3A43EE921CCE}" name="Column8002" dataDxfId="8382"/>
    <tableColumn id="8003" xr3:uid="{DACEBA49-19A7-4D43-A770-763B4E64CDA0}" name="Column8003" dataDxfId="8381"/>
    <tableColumn id="8004" xr3:uid="{20EFB104-47BB-FC43-8EEE-357036B9C49B}" name="Column8004" dataDxfId="8380"/>
    <tableColumn id="8005" xr3:uid="{6364B985-962A-0E41-81E6-0F5CAC75A342}" name="Column8005" dataDxfId="8379"/>
    <tableColumn id="8006" xr3:uid="{A991EF21-8D00-F24D-80F9-6EB85F48E19C}" name="Column8006" dataDxfId="8378"/>
    <tableColumn id="8007" xr3:uid="{28ACD754-15F8-C54F-826F-A734E2D261D9}" name="Column8007" dataDxfId="8377"/>
    <tableColumn id="8008" xr3:uid="{EDBB9E61-842A-EB48-8372-DCD6104D1D78}" name="Column8008" dataDxfId="8376"/>
    <tableColumn id="8009" xr3:uid="{2A26AEF6-D9E8-E847-9193-B669F2AE6785}" name="Column8009" dataDxfId="8375"/>
    <tableColumn id="8010" xr3:uid="{D85B0EC0-D76B-FE4F-80BC-0B9F7936F205}" name="Column8010" dataDxfId="8374"/>
    <tableColumn id="8011" xr3:uid="{65A80A12-853F-CC4E-A52E-76B709554F98}" name="Column8011" dataDxfId="8373"/>
    <tableColumn id="8012" xr3:uid="{5F91EE70-DA1D-4945-8035-0CC7FC7AC29F}" name="Column8012" dataDxfId="8372"/>
    <tableColumn id="8013" xr3:uid="{07998B2F-512E-974A-8E58-F9C7984D5A57}" name="Column8013" dataDxfId="8371"/>
    <tableColumn id="8014" xr3:uid="{689BAD40-E0BF-A945-AFD1-C56CFFB58845}" name="Column8014" dataDxfId="8370"/>
    <tableColumn id="8015" xr3:uid="{82CEEB59-96A4-184C-9F2E-83A0774926F4}" name="Column8015" dataDxfId="8369"/>
    <tableColumn id="8016" xr3:uid="{DD18C584-83C2-5745-9CCE-814CFEFBBD40}" name="Column8016" dataDxfId="8368"/>
    <tableColumn id="8017" xr3:uid="{07FDFB2C-0E68-2548-B5E6-84B7914C82C8}" name="Column8017" dataDxfId="8367"/>
    <tableColumn id="8018" xr3:uid="{BCBA8FE6-C9E4-194E-B53C-21F378B8EEB1}" name="Column8018" dataDxfId="8366"/>
    <tableColumn id="8019" xr3:uid="{1ECC5F8B-D059-B944-86EE-D63689EDB189}" name="Column8019" dataDxfId="8365"/>
    <tableColumn id="8020" xr3:uid="{C89E4114-D93F-4943-9A1A-3AFBA2673FE9}" name="Column8020" dataDxfId="8364"/>
    <tableColumn id="8021" xr3:uid="{D1A56CE7-6F99-6247-8D53-BC3E22D62FF7}" name="Column8021" dataDxfId="8363"/>
    <tableColumn id="8022" xr3:uid="{0FB4071D-A3AE-6D4E-AC38-012B3EBF9ED5}" name="Column8022" dataDxfId="8362"/>
    <tableColumn id="8023" xr3:uid="{DBF51247-A81F-9C49-A79A-5ECAFF27BB11}" name="Column8023" dataDxfId="8361"/>
    <tableColumn id="8024" xr3:uid="{3FD2E4D6-F0CC-6244-A3C4-6487CE16EE29}" name="Column8024" dataDxfId="8360"/>
    <tableColumn id="8025" xr3:uid="{FBA0B576-4A05-8E4B-9FE0-A940A5629483}" name="Column8025" dataDxfId="8359"/>
    <tableColumn id="8026" xr3:uid="{816B5F22-2DC1-A547-8926-C39D7E0F8153}" name="Column8026" dataDxfId="8358"/>
    <tableColumn id="8027" xr3:uid="{760D9987-1296-F045-A677-FDD7D11D2BA7}" name="Column8027" dataDxfId="8357"/>
    <tableColumn id="8028" xr3:uid="{1321DB32-6EBE-FD4D-B12B-5C1F2274BA0D}" name="Column8028" dataDxfId="8356"/>
    <tableColumn id="8029" xr3:uid="{6135D53A-E33A-7E4A-9FBF-879CF852079E}" name="Column8029" dataDxfId="8355"/>
    <tableColumn id="8030" xr3:uid="{B34B8326-7624-E340-92B6-EC2FE008D7B2}" name="Column8030" dataDxfId="8354"/>
    <tableColumn id="8031" xr3:uid="{3A61B5D4-4978-514F-A713-2703C118800A}" name="Column8031" dataDxfId="8353"/>
    <tableColumn id="8032" xr3:uid="{80AFFA5F-9AB6-AB45-9CC8-E55B869919E0}" name="Column8032" dataDxfId="8352"/>
    <tableColumn id="8033" xr3:uid="{4356F9E6-71D5-2B44-A9DC-0E183D802688}" name="Column8033" dataDxfId="8351"/>
    <tableColumn id="8034" xr3:uid="{5348B01B-2A51-C44E-ABD6-27D3C754EBC2}" name="Column8034" dataDxfId="8350"/>
    <tableColumn id="8035" xr3:uid="{52757F1C-1AB4-B44E-9061-F4619FA1A2CA}" name="Column8035" dataDxfId="8349"/>
    <tableColumn id="8036" xr3:uid="{A8B62036-77DD-2F41-B2DF-F68510FF50DE}" name="Column8036" dataDxfId="8348"/>
    <tableColumn id="8037" xr3:uid="{D3849D86-D86A-D24A-8BA5-7B84D0492F28}" name="Column8037" dataDxfId="8347"/>
    <tableColumn id="8038" xr3:uid="{B916D9D7-7864-6D4B-82C4-D7C15436FC0F}" name="Column8038" dataDxfId="8346"/>
    <tableColumn id="8039" xr3:uid="{88B5B220-8803-4446-B82F-788101E4CB3D}" name="Column8039" dataDxfId="8345"/>
    <tableColumn id="8040" xr3:uid="{1D577A67-A93E-2040-BBC8-E2FE2801665E}" name="Column8040" dataDxfId="8344"/>
    <tableColumn id="8041" xr3:uid="{66F321B4-26B5-C448-94AF-E1BD376D5C47}" name="Column8041" dataDxfId="8343"/>
    <tableColumn id="8042" xr3:uid="{992D485E-9BC1-EE4E-9EC8-42168E2E79F6}" name="Column8042" dataDxfId="8342"/>
    <tableColumn id="8043" xr3:uid="{0BC915FE-00DB-9A49-B4F6-9EC0CC246921}" name="Column8043" dataDxfId="8341"/>
    <tableColumn id="8044" xr3:uid="{8223D0F6-D643-FC44-84CB-192079B480CE}" name="Column8044" dataDxfId="8340"/>
    <tableColumn id="8045" xr3:uid="{2B2CC66F-548F-AF4A-93EB-00976793B9EE}" name="Column8045" dataDxfId="8339"/>
    <tableColumn id="8046" xr3:uid="{810CE3E6-C339-9D46-8860-8ED37047AC66}" name="Column8046" dataDxfId="8338"/>
    <tableColumn id="8047" xr3:uid="{3D961FA5-1E8E-EC4F-AD62-9D6A06B1B546}" name="Column8047" dataDxfId="8337"/>
    <tableColumn id="8048" xr3:uid="{4F30A09A-BD03-B04A-BCF1-A55FF10F4CCB}" name="Column8048" dataDxfId="8336"/>
    <tableColumn id="8049" xr3:uid="{9D2AB45B-811C-7E43-8120-964F69F6052E}" name="Column8049" dataDxfId="8335"/>
    <tableColumn id="8050" xr3:uid="{0240D0B4-6CCA-8649-B20B-6595951806E8}" name="Column8050" dataDxfId="8334"/>
    <tableColumn id="8051" xr3:uid="{B8EE3F19-8B70-4444-BDC5-0D75069E94A1}" name="Column8051" dataDxfId="8333"/>
    <tableColumn id="8052" xr3:uid="{E5700E5B-EDBC-4D4F-B300-BAF9F7108487}" name="Column8052" dataDxfId="8332"/>
    <tableColumn id="8053" xr3:uid="{716B95F2-B6B5-EA48-82AC-C68DA952C392}" name="Column8053" dataDxfId="8331"/>
    <tableColumn id="8054" xr3:uid="{F426C27C-3BD5-4143-BC20-692859195917}" name="Column8054" dataDxfId="8330"/>
    <tableColumn id="8055" xr3:uid="{6034288E-4054-3343-B9E5-EECA97302494}" name="Column8055" dataDxfId="8329"/>
    <tableColumn id="8056" xr3:uid="{E4D45411-F845-6047-95FA-F42F4D19BF73}" name="Column8056" dataDxfId="8328"/>
    <tableColumn id="8057" xr3:uid="{E7AE7B41-2E0B-424B-95FC-A94692A5EA7F}" name="Column8057" dataDxfId="8327"/>
    <tableColumn id="8058" xr3:uid="{109A7B08-2980-7D41-BB7F-D306D09F5C21}" name="Column8058" dataDxfId="8326"/>
    <tableColumn id="8059" xr3:uid="{44E2F668-624A-224C-AF24-3B48C07AAAA4}" name="Column8059" dataDxfId="8325"/>
    <tableColumn id="8060" xr3:uid="{C1FAC53A-203F-B340-B5FD-CF9342F03F8E}" name="Column8060" dataDxfId="8324"/>
    <tableColumn id="8061" xr3:uid="{3837E003-6834-9E43-B453-036C70ACA875}" name="Column8061" dataDxfId="8323"/>
    <tableColumn id="8062" xr3:uid="{79AE59EB-CB70-1B45-8B8B-3E17F0ADF115}" name="Column8062" dataDxfId="8322"/>
    <tableColumn id="8063" xr3:uid="{62784B8A-4040-0048-BC04-0B97A8670592}" name="Column8063" dataDxfId="8321"/>
    <tableColumn id="8064" xr3:uid="{E7276A12-2AAE-5747-9781-4AA75501CBD4}" name="Column8064" dataDxfId="8320"/>
    <tableColumn id="8065" xr3:uid="{2DB947FE-B1B6-5C4E-9A66-C32D14CF0F6D}" name="Column8065" dataDxfId="8319"/>
    <tableColumn id="8066" xr3:uid="{41D90963-69D7-5E40-9F3B-D050927C0322}" name="Column8066" dataDxfId="8318"/>
    <tableColumn id="8067" xr3:uid="{8B9F2950-F27A-1441-ACB1-55D3FB6EB7C6}" name="Column8067" dataDxfId="8317"/>
    <tableColumn id="8068" xr3:uid="{F3922D88-89D4-9648-B8E4-6E17EEEBE3B8}" name="Column8068" dataDxfId="8316"/>
    <tableColumn id="8069" xr3:uid="{C351219A-1390-724E-A614-9DB24C87E565}" name="Column8069" dataDxfId="8315"/>
    <tableColumn id="8070" xr3:uid="{71820A93-92A9-0743-9CDF-6DC462CC8BB6}" name="Column8070" dataDxfId="8314"/>
    <tableColumn id="8071" xr3:uid="{C51272C7-26DA-AC48-9082-2CDFC6203EB1}" name="Column8071" dataDxfId="8313"/>
    <tableColumn id="8072" xr3:uid="{CB541329-62BF-5C44-97BB-E0DD61D09988}" name="Column8072" dataDxfId="8312"/>
    <tableColumn id="8073" xr3:uid="{E29E117F-B786-DA45-9305-C4F12F981FDB}" name="Column8073" dataDxfId="8311"/>
    <tableColumn id="8074" xr3:uid="{FDC0DD9F-55A3-6940-AD33-317E26DF2405}" name="Column8074" dataDxfId="8310"/>
    <tableColumn id="8075" xr3:uid="{1DA203DE-D727-1A4B-8817-AD374AC30C1D}" name="Column8075" dataDxfId="8309"/>
    <tableColumn id="8076" xr3:uid="{BFD5283C-9FAD-DD40-9231-474B2FE5EBF3}" name="Column8076" dataDxfId="8308"/>
    <tableColumn id="8077" xr3:uid="{D2885637-7AB4-C54E-86DC-007A0F600023}" name="Column8077" dataDxfId="8307"/>
    <tableColumn id="8078" xr3:uid="{F60D3B0C-1BE6-E04E-AD6E-A1245B8B0033}" name="Column8078" dataDxfId="8306"/>
    <tableColumn id="8079" xr3:uid="{1B7B0CC1-EB97-F149-871C-C90339284C07}" name="Column8079" dataDxfId="8305"/>
    <tableColumn id="8080" xr3:uid="{CA81FEB7-0BE8-8C41-9257-10E725BD4AC3}" name="Column8080" dataDxfId="8304"/>
    <tableColumn id="8081" xr3:uid="{71B247C5-2293-AA46-805A-48CB605B5D1E}" name="Column8081" dataDxfId="8303"/>
    <tableColumn id="8082" xr3:uid="{3EA2F7A8-16CA-E746-B8BF-4FFF92A7324A}" name="Column8082" dataDxfId="8302"/>
    <tableColumn id="8083" xr3:uid="{29083880-5A42-4347-82CC-A9C89C9B0A55}" name="Column8083" dataDxfId="8301"/>
    <tableColumn id="8084" xr3:uid="{2E6D04B2-F822-3F4E-8C51-60E1B960835D}" name="Column8084" dataDxfId="8300"/>
    <tableColumn id="8085" xr3:uid="{4352E9A6-7AB9-7949-ABFB-E778C226F287}" name="Column8085" dataDxfId="8299"/>
    <tableColumn id="8086" xr3:uid="{6DF68280-A404-8346-9932-D54F4E26A4BE}" name="Column8086" dataDxfId="8298"/>
    <tableColumn id="8087" xr3:uid="{4DE92AB3-ACA9-974E-ACCC-7E48BB1B41A0}" name="Column8087" dataDxfId="8297"/>
    <tableColumn id="8088" xr3:uid="{637E38E5-5CD1-7A42-80E6-7FA6F2AACEBF}" name="Column8088" dataDxfId="8296"/>
    <tableColumn id="8089" xr3:uid="{E1B25011-5DAC-1342-9AB6-486A362BB6A5}" name="Column8089" dataDxfId="8295"/>
    <tableColumn id="8090" xr3:uid="{F3D772D8-354C-7140-8F6C-4D95D3C2C602}" name="Column8090" dataDxfId="8294"/>
    <tableColumn id="8091" xr3:uid="{69F8A590-F9F9-D941-B670-89AC35783516}" name="Column8091" dataDxfId="8293"/>
    <tableColumn id="8092" xr3:uid="{91F7E751-F2F5-5544-8F4C-26DA0F2CD0A9}" name="Column8092" dataDxfId="8292"/>
    <tableColumn id="8093" xr3:uid="{861531E9-66AC-1140-8A0C-920DBFAE8571}" name="Column8093" dataDxfId="8291"/>
    <tableColumn id="8094" xr3:uid="{D70996CE-A9B4-EF46-A58E-B64C15D8641C}" name="Column8094" dataDxfId="8290"/>
    <tableColumn id="8095" xr3:uid="{B2775342-5ED2-5F4A-AF8C-57FD8FC7B12B}" name="Column8095" dataDxfId="8289"/>
    <tableColumn id="8096" xr3:uid="{232A41A6-E077-7B45-9BC6-7A61B0C25DBC}" name="Column8096" dataDxfId="8288"/>
    <tableColumn id="8097" xr3:uid="{0731E439-8C9F-D646-BD03-BABA4A4EB797}" name="Column8097" dataDxfId="8287"/>
    <tableColumn id="8098" xr3:uid="{2396C481-756E-064E-B0CE-C71DF67444EE}" name="Column8098" dataDxfId="8286"/>
    <tableColumn id="8099" xr3:uid="{02F8D7A1-5E55-A249-ABCE-610E24A28D07}" name="Column8099" dataDxfId="8285"/>
    <tableColumn id="8100" xr3:uid="{AF50B55C-8EE8-DF47-AB94-FCFB0BCF7262}" name="Column8100" dataDxfId="8284"/>
    <tableColumn id="8101" xr3:uid="{90757C2B-97F2-1240-BC8D-9104742B0F47}" name="Column8101" dataDxfId="8283"/>
    <tableColumn id="8102" xr3:uid="{C040748F-50FF-0D44-B487-41D0C039B124}" name="Column8102" dataDxfId="8282"/>
    <tableColumn id="8103" xr3:uid="{48633AF7-463D-4C43-8A7F-9C71A9EB52C1}" name="Column8103" dataDxfId="8281"/>
    <tableColumn id="8104" xr3:uid="{F7D032E3-172C-544E-8E7A-AE9D178A5B62}" name="Column8104" dataDxfId="8280"/>
    <tableColumn id="8105" xr3:uid="{48FD9AD1-3470-8B49-A439-278F838594C2}" name="Column8105" dataDxfId="8279"/>
    <tableColumn id="8106" xr3:uid="{9CC90460-E257-4141-8948-C1281BEBD535}" name="Column8106" dataDxfId="8278"/>
    <tableColumn id="8107" xr3:uid="{1FE3199C-880A-C748-8E5F-A86718F008D8}" name="Column8107" dataDxfId="8277"/>
    <tableColumn id="8108" xr3:uid="{F8AE05DE-E6AD-7742-9369-3EF2F04569D4}" name="Column8108" dataDxfId="8276"/>
    <tableColumn id="8109" xr3:uid="{5D8BECAF-96BA-1148-AEB3-3A018ADF8106}" name="Column8109" dataDxfId="8275"/>
    <tableColumn id="8110" xr3:uid="{C86ACFF6-B511-3B42-9469-6C7480DEDEFE}" name="Column8110" dataDxfId="8274"/>
    <tableColumn id="8111" xr3:uid="{EC1DE460-A1AD-834E-B848-974F57EDEEBC}" name="Column8111" dataDxfId="8273"/>
    <tableColumn id="8112" xr3:uid="{77A9DFAF-0D54-3E40-A155-6947561509BF}" name="Column8112" dataDxfId="8272"/>
    <tableColumn id="8113" xr3:uid="{919EF9F6-5A7D-D64E-90B2-74519283922C}" name="Column8113" dataDxfId="8271"/>
    <tableColumn id="8114" xr3:uid="{27175167-113D-5C41-AAF7-3D41CA549F68}" name="Column8114" dataDxfId="8270"/>
    <tableColumn id="8115" xr3:uid="{2CFFA7B7-C0C0-F146-97D4-F58960F3594A}" name="Column8115" dataDxfId="8269"/>
    <tableColumn id="8116" xr3:uid="{BBC41A99-A591-AB42-BA0B-240E243BBC84}" name="Column8116" dataDxfId="8268"/>
    <tableColumn id="8117" xr3:uid="{D528BD28-3A18-6745-972C-D2377E461B23}" name="Column8117" dataDxfId="8267"/>
    <tableColumn id="8118" xr3:uid="{C4184414-73C7-224F-895A-EA178D4B7C09}" name="Column8118" dataDxfId="8266"/>
    <tableColumn id="8119" xr3:uid="{6372F9FE-445F-144D-955B-CE33C1175EEA}" name="Column8119" dataDxfId="8265"/>
    <tableColumn id="8120" xr3:uid="{38126F73-8CE7-DD46-9164-13D2E83910BE}" name="Column8120" dataDxfId="8264"/>
    <tableColumn id="8121" xr3:uid="{642DDA7A-11FB-2F44-B586-9A0532CCFC8C}" name="Column8121" dataDxfId="8263"/>
    <tableColumn id="8122" xr3:uid="{0A98A88E-443E-9849-A74B-8CFE1680D325}" name="Column8122" dataDxfId="8262"/>
    <tableColumn id="8123" xr3:uid="{A9D12015-0190-004C-9339-15CC7706FB64}" name="Column8123" dataDxfId="8261"/>
    <tableColumn id="8124" xr3:uid="{08BD7B5B-6B52-2441-B056-51D7BE60890E}" name="Column8124" dataDxfId="8260"/>
    <tableColumn id="8125" xr3:uid="{C32AEBA9-D3E3-1148-B1DD-F5BE6FA93B02}" name="Column8125" dataDxfId="8259"/>
    <tableColumn id="8126" xr3:uid="{2C0B3056-2FB4-9A4F-8437-3A2318BAB540}" name="Column8126" dataDxfId="8258"/>
    <tableColumn id="8127" xr3:uid="{558409DB-83E6-F545-8625-DA69401316AB}" name="Column8127" dataDxfId="8257"/>
    <tableColumn id="8128" xr3:uid="{B5AB15B4-74C3-3341-8646-FBFDE4323E3F}" name="Column8128" dataDxfId="8256"/>
    <tableColumn id="8129" xr3:uid="{1725C06B-4C55-A745-91D4-EAE53FAD3ACB}" name="Column8129" dataDxfId="8255"/>
    <tableColumn id="8130" xr3:uid="{9C963249-433E-A548-88ED-BD81F3DFF22E}" name="Column8130" dataDxfId="8254"/>
    <tableColumn id="8131" xr3:uid="{E7A21C88-116C-774E-AB30-16A3298BAF24}" name="Column8131" dataDxfId="8253"/>
    <tableColumn id="8132" xr3:uid="{456E0A98-8E31-5247-8A00-577296648953}" name="Column8132" dataDxfId="8252"/>
    <tableColumn id="8133" xr3:uid="{9566CEEE-0594-964A-981B-4B65FC2E5BAC}" name="Column8133" dataDxfId="8251"/>
    <tableColumn id="8134" xr3:uid="{C2841AD3-F17D-CF44-A1E2-533B39222CE0}" name="Column8134" dataDxfId="8250"/>
    <tableColumn id="8135" xr3:uid="{055E2BE2-44BD-534A-B0FD-C9EA7C51C652}" name="Column8135" dataDxfId="8249"/>
    <tableColumn id="8136" xr3:uid="{FA750134-ED37-C847-995E-C44D010A5CE7}" name="Column8136" dataDxfId="8248"/>
    <tableColumn id="8137" xr3:uid="{2B87FE16-1B66-7A4B-B0E0-E97AF031A01C}" name="Column8137" dataDxfId="8247"/>
    <tableColumn id="8138" xr3:uid="{4E21A8CD-236E-D447-8ADC-97E38B865FE9}" name="Column8138" dataDxfId="8246"/>
    <tableColumn id="8139" xr3:uid="{98AA123D-F03C-AC46-BB46-9F5032652AE5}" name="Column8139" dataDxfId="8245"/>
    <tableColumn id="8140" xr3:uid="{D52A3B41-B70F-0D48-B768-0F0C5C89CFEB}" name="Column8140" dataDxfId="8244"/>
    <tableColumn id="8141" xr3:uid="{D9CA14A2-CB68-644E-B2EF-D1F7A8262E0D}" name="Column8141" dataDxfId="8243"/>
    <tableColumn id="8142" xr3:uid="{3FA87E6F-A2D9-804C-913E-5753722E9D24}" name="Column8142" dataDxfId="8242"/>
    <tableColumn id="8143" xr3:uid="{8D74A996-B912-BE49-851B-CE30032E1478}" name="Column8143" dataDxfId="8241"/>
    <tableColumn id="8144" xr3:uid="{8E7BB9CD-4E45-7445-999D-549BD0AA50F5}" name="Column8144" dataDxfId="8240"/>
    <tableColumn id="8145" xr3:uid="{E08EE2D5-9D93-D942-9D08-3F7931F25289}" name="Column8145" dataDxfId="8239"/>
    <tableColumn id="8146" xr3:uid="{F423CCF4-B134-424D-A33A-06F38E14E9A1}" name="Column8146" dataDxfId="8238"/>
    <tableColumn id="8147" xr3:uid="{0AF6960F-2FC2-5D41-B708-CCC1378D95BD}" name="Column8147" dataDxfId="8237"/>
    <tableColumn id="8148" xr3:uid="{DFA1FC60-CB79-F141-B97A-7679C5A03857}" name="Column8148" dataDxfId="8236"/>
    <tableColumn id="8149" xr3:uid="{46D0DD51-2B4E-0D41-AEF1-17A141D94BD1}" name="Column8149" dataDxfId="8235"/>
    <tableColumn id="8150" xr3:uid="{8711C9C0-6452-5245-8C01-15AF7663B46B}" name="Column8150" dataDxfId="8234"/>
    <tableColumn id="8151" xr3:uid="{CEBE3EAE-68F9-6740-922A-BAECF82FB109}" name="Column8151" dataDxfId="8233"/>
    <tableColumn id="8152" xr3:uid="{2847A54D-AAE3-E548-A034-CDCAE07BC29F}" name="Column8152" dataDxfId="8232"/>
    <tableColumn id="8153" xr3:uid="{0251F897-9D77-5941-B210-05041F1E81BD}" name="Column8153" dataDxfId="8231"/>
    <tableColumn id="8154" xr3:uid="{4AC68016-2644-DD4F-9FBD-B5D7B8488699}" name="Column8154" dataDxfId="8230"/>
    <tableColumn id="8155" xr3:uid="{0E1F64FD-5B19-3144-BDC3-C8208B313029}" name="Column8155" dataDxfId="8229"/>
    <tableColumn id="8156" xr3:uid="{53A2F39D-2E0F-5546-BBD3-D4BB229141B4}" name="Column8156" dataDxfId="8228"/>
    <tableColumn id="8157" xr3:uid="{7D341637-70F6-2445-B539-53C31C2502C6}" name="Column8157" dataDxfId="8227"/>
    <tableColumn id="8158" xr3:uid="{F06A4351-BDB5-0F48-9187-2DDC4F4027AE}" name="Column8158" dataDxfId="8226"/>
    <tableColumn id="8159" xr3:uid="{C2D03008-CD54-5041-A91C-94A057B2D7B9}" name="Column8159" dataDxfId="8225"/>
    <tableColumn id="8160" xr3:uid="{9C3DB498-4F48-F443-94D6-591BFE7C5AD8}" name="Column8160" dataDxfId="8224"/>
    <tableColumn id="8161" xr3:uid="{51DA325F-1796-7547-86F4-1674815ACF52}" name="Column8161" dataDxfId="8223"/>
    <tableColumn id="8162" xr3:uid="{252F63B5-95A4-8E46-B6B3-978E8993CA1F}" name="Column8162" dataDxfId="8222"/>
    <tableColumn id="8163" xr3:uid="{5169C558-7A0C-AC44-9654-7605DDCA5A31}" name="Column8163" dataDxfId="8221"/>
    <tableColumn id="8164" xr3:uid="{2530B728-EC6C-A742-B19C-CCAD5FAB9431}" name="Column8164" dataDxfId="8220"/>
    <tableColumn id="8165" xr3:uid="{9779C9BC-5685-B241-8319-3F13660B2E6D}" name="Column8165" dataDxfId="8219"/>
    <tableColumn id="8166" xr3:uid="{C77A8B5F-B3EE-D249-BA41-FC222D028F2F}" name="Column8166" dataDxfId="8218"/>
    <tableColumn id="8167" xr3:uid="{D96D018F-4959-574B-A9F4-4866CE23876B}" name="Column8167" dataDxfId="8217"/>
    <tableColumn id="8168" xr3:uid="{2B7FE370-A37B-7846-82BB-7DAE6486ECEE}" name="Column8168" dataDxfId="8216"/>
    <tableColumn id="8169" xr3:uid="{4ECEB4A8-9B78-9C4C-A9C1-B5DFC2897670}" name="Column8169" dataDxfId="8215"/>
    <tableColumn id="8170" xr3:uid="{AB58AA2E-0F83-1847-8BE0-BFDE351154D4}" name="Column8170" dataDxfId="8214"/>
    <tableColumn id="8171" xr3:uid="{D0E2386A-FC58-2A41-882D-DD759A1A3E6A}" name="Column8171" dataDxfId="8213"/>
    <tableColumn id="8172" xr3:uid="{7C24ACB7-5BAD-334A-B23C-8000FFAE8BAC}" name="Column8172" dataDxfId="8212"/>
    <tableColumn id="8173" xr3:uid="{A349E94E-0B86-EE48-B8D5-E4F88A7ABFC8}" name="Column8173" dataDxfId="8211"/>
    <tableColumn id="8174" xr3:uid="{49E3C385-D1DE-4243-85E1-D0F80FF67E4B}" name="Column8174" dataDxfId="8210"/>
    <tableColumn id="8175" xr3:uid="{488DCBF1-0230-2644-AD31-5A767F9C67E3}" name="Column8175" dataDxfId="8209"/>
    <tableColumn id="8176" xr3:uid="{09A3F0B8-55A1-A44F-BA1D-330765AF702F}" name="Column8176" dataDxfId="8208"/>
    <tableColumn id="8177" xr3:uid="{F4322E91-726E-9746-BE0B-03E38E8176FA}" name="Column8177" dataDxfId="8207"/>
    <tableColumn id="8178" xr3:uid="{C65D61F3-6E9D-784D-935C-1EADFE2957F1}" name="Column8178" dataDxfId="8206"/>
    <tableColumn id="8179" xr3:uid="{04FA7664-08D0-384F-8344-8BC5E9A7D1BE}" name="Column8179" dataDxfId="8205"/>
    <tableColumn id="8180" xr3:uid="{729F48AE-D8F7-D84A-A1DC-6D26E917D3C0}" name="Column8180" dataDxfId="8204"/>
    <tableColumn id="8181" xr3:uid="{555788F9-A80D-004F-B86D-BF4E331BC505}" name="Column8181" dataDxfId="8203"/>
    <tableColumn id="8182" xr3:uid="{22F5326B-940F-0A41-98E0-FBC43044A72E}" name="Column8182" dataDxfId="8202"/>
    <tableColumn id="8183" xr3:uid="{40124C98-B706-B742-8FCA-0726BD523980}" name="Column8183" dataDxfId="8201"/>
    <tableColumn id="8184" xr3:uid="{207D7BFD-E291-CA4D-8A44-2723F7B04D00}" name="Column8184" dataDxfId="8200"/>
    <tableColumn id="8185" xr3:uid="{06F6BA32-C6D9-154D-92F2-3BAB164C8B42}" name="Column8185" dataDxfId="8199"/>
    <tableColumn id="8186" xr3:uid="{44FFA273-514B-8045-A269-0D52EC393A85}" name="Column8186" dataDxfId="8198"/>
    <tableColumn id="8187" xr3:uid="{774A6923-4D50-5349-A96A-F19990904FD0}" name="Column8187" dataDxfId="8197"/>
    <tableColumn id="8188" xr3:uid="{D1A6E69D-6A56-3B4D-AE05-8434E070F7EA}" name="Column8188" dataDxfId="8196"/>
    <tableColumn id="8189" xr3:uid="{EBB8FEE6-EB88-8145-A0A4-2BCF58FB03AB}" name="Column8189" dataDxfId="8195"/>
    <tableColumn id="8190" xr3:uid="{0314021F-E8AC-6340-8472-7A7007DFC8BA}" name="Column8190" dataDxfId="8194"/>
    <tableColumn id="8191" xr3:uid="{2F189214-4276-AE4F-8280-1DFB001C80CB}" name="Column8191" dataDxfId="8193"/>
    <tableColumn id="8192" xr3:uid="{B65C7568-B996-014E-91BD-301BB1E80BDF}" name="Column8192" dataDxfId="8192"/>
    <tableColumn id="8193" xr3:uid="{D7643493-C375-024B-B50A-B16AA7CA2C8A}" name="Column8193" dataDxfId="8191"/>
    <tableColumn id="8194" xr3:uid="{83D82A4D-8663-7C4C-9D7E-FF07009A6088}" name="Column8194" dataDxfId="8190"/>
    <tableColumn id="8195" xr3:uid="{18A487D3-AF22-7949-9ED0-63F278D9AC53}" name="Column8195" dataDxfId="8189"/>
    <tableColumn id="8196" xr3:uid="{2F8A01CD-6002-8648-98BB-7B7AFC85BBE8}" name="Column8196" dataDxfId="8188"/>
    <tableColumn id="8197" xr3:uid="{0FBEAA4D-D511-4340-BBA8-DE5B6B7B7E5C}" name="Column8197" dataDxfId="8187"/>
    <tableColumn id="8198" xr3:uid="{2279CEDB-87B0-B24D-B07F-72B574339BA1}" name="Column8198" dataDxfId="8186"/>
    <tableColumn id="8199" xr3:uid="{718D5229-6960-A040-BDA0-3F19AEA0FA0B}" name="Column8199" dataDxfId="8185"/>
    <tableColumn id="8200" xr3:uid="{C35DA7AB-24AA-7042-BEAC-7D348B3E6331}" name="Column8200" dataDxfId="8184"/>
    <tableColumn id="8201" xr3:uid="{1154312E-A3A4-164D-8F7E-BE530E5083EE}" name="Column8201" dataDxfId="8183"/>
    <tableColumn id="8202" xr3:uid="{39AF3F3A-8C06-0F48-B771-6F04A64F162C}" name="Column8202" dataDxfId="8182"/>
    <tableColumn id="8203" xr3:uid="{41EA8E72-5886-8D4A-B7F6-65824B965C17}" name="Column8203" dataDxfId="8181"/>
    <tableColumn id="8204" xr3:uid="{8214DE7B-0D11-3043-8265-814ACF209E09}" name="Column8204" dataDxfId="8180"/>
    <tableColumn id="8205" xr3:uid="{333CA60C-E777-874E-9BA7-9EEBF56050E5}" name="Column8205" dataDxfId="8179"/>
    <tableColumn id="8206" xr3:uid="{D3352C33-E3B5-E947-88F1-6776E64ECC9D}" name="Column8206" dataDxfId="8178"/>
    <tableColumn id="8207" xr3:uid="{E3760A99-E128-3848-BF4B-285B01603FAA}" name="Column8207" dataDxfId="8177"/>
    <tableColumn id="8208" xr3:uid="{2D48C985-7725-5646-8F18-57B8190891C2}" name="Column8208" dataDxfId="8176"/>
    <tableColumn id="8209" xr3:uid="{CA8EE878-57CC-5546-A284-CBCAD2A6DB2D}" name="Column8209" dataDxfId="8175"/>
    <tableColumn id="8210" xr3:uid="{B25DF2C4-D9A6-1C40-9AB8-99E6417A5E8E}" name="Column8210" dataDxfId="8174"/>
    <tableColumn id="8211" xr3:uid="{3489FEE5-ECE7-9440-91E7-75A26383606C}" name="Column8211" dataDxfId="8173"/>
    <tableColumn id="8212" xr3:uid="{5FE60AFA-F105-374C-94B1-A8BA4F208C19}" name="Column8212" dataDxfId="8172"/>
    <tableColumn id="8213" xr3:uid="{4F2178D5-6670-774E-9C70-96ACC5970145}" name="Column8213" dataDxfId="8171"/>
    <tableColumn id="8214" xr3:uid="{F94F54B5-AF0F-A247-9ACA-0ECE6A139523}" name="Column8214" dataDxfId="8170"/>
    <tableColumn id="8215" xr3:uid="{5A4103BC-D7F2-6642-8B86-D4ED513D4373}" name="Column8215" dataDxfId="8169"/>
    <tableColumn id="8216" xr3:uid="{16D23078-C048-E542-BF16-AD4E56E22813}" name="Column8216" dataDxfId="8168"/>
    <tableColumn id="8217" xr3:uid="{6B4590EC-44CB-B74C-BC5F-9C83B89C3CE3}" name="Column8217" dataDxfId="8167"/>
    <tableColumn id="8218" xr3:uid="{CA8E838D-B855-DC42-B9BD-DE0A7A34F9D7}" name="Column8218" dataDxfId="8166"/>
    <tableColumn id="8219" xr3:uid="{2E827E8D-54C6-2C40-A2F3-F15AC6E85705}" name="Column8219" dataDxfId="8165"/>
    <tableColumn id="8220" xr3:uid="{16659B3D-6BD5-714C-B66E-C422E073C41B}" name="Column8220" dataDxfId="8164"/>
    <tableColumn id="8221" xr3:uid="{2B326ABA-BCFB-4A41-92D7-12B338B55C63}" name="Column8221" dataDxfId="8163"/>
    <tableColumn id="8222" xr3:uid="{C2601229-75F5-8444-A8CD-2C9717E4FB83}" name="Column8222" dataDxfId="8162"/>
    <tableColumn id="8223" xr3:uid="{71230521-45E4-DC48-97C7-0CCAF5226BC2}" name="Column8223" dataDxfId="8161"/>
    <tableColumn id="8224" xr3:uid="{931FF9F3-B16D-214C-A630-812183D10A4C}" name="Column8224" dataDxfId="8160"/>
    <tableColumn id="8225" xr3:uid="{5119ECAD-6B52-B347-9907-FA723A32BECA}" name="Column8225" dataDxfId="8159"/>
    <tableColumn id="8226" xr3:uid="{1DF46178-8FE1-D64C-8E1B-975FC728D52C}" name="Column8226" dataDxfId="8158"/>
    <tableColumn id="8227" xr3:uid="{4A865A83-E2B7-E048-89C7-51E4846DA729}" name="Column8227" dataDxfId="8157"/>
    <tableColumn id="8228" xr3:uid="{F59E67E7-72B7-7A46-9654-C4F114769959}" name="Column8228" dataDxfId="8156"/>
    <tableColumn id="8229" xr3:uid="{8318B6C9-76F5-114D-BC35-3B8D83995D00}" name="Column8229" dataDxfId="8155"/>
    <tableColumn id="8230" xr3:uid="{ADF8F685-FB6D-0443-AD05-50EE3816124E}" name="Column8230" dataDxfId="8154"/>
    <tableColumn id="8231" xr3:uid="{1C8C6159-433E-294D-9450-F9A0EC35C2AF}" name="Column8231" dataDxfId="8153"/>
    <tableColumn id="8232" xr3:uid="{ADFC5278-1385-6C43-AB0A-9CC043B61220}" name="Column8232" dataDxfId="8152"/>
    <tableColumn id="8233" xr3:uid="{7EAE0F00-F47F-6645-BDBE-C9E972DB5A62}" name="Column8233" dataDxfId="8151"/>
    <tableColumn id="8234" xr3:uid="{34C99202-0061-6D45-9F88-D3EA82B3E3D0}" name="Column8234" dataDxfId="8150"/>
    <tableColumn id="8235" xr3:uid="{4BD4BA93-F335-F344-8856-4E913D930219}" name="Column8235" dataDxfId="8149"/>
    <tableColumn id="8236" xr3:uid="{68FE9FCE-2A25-7B4C-BCE6-7D73F41F313A}" name="Column8236" dataDxfId="8148"/>
    <tableColumn id="8237" xr3:uid="{80E4F7EB-1793-EB46-A772-64EA9895D147}" name="Column8237" dataDxfId="8147"/>
    <tableColumn id="8238" xr3:uid="{CD365E61-5D72-A849-A5B0-17840EBE71C2}" name="Column8238" dataDxfId="8146"/>
    <tableColumn id="8239" xr3:uid="{4C0362D6-5858-4949-B079-CEBAE68D79F1}" name="Column8239" dataDxfId="8145"/>
    <tableColumn id="8240" xr3:uid="{1D61E0A7-24FC-8E49-B209-3B7309FDA86F}" name="Column8240" dataDxfId="8144"/>
    <tableColumn id="8241" xr3:uid="{D6F5FC6C-5621-3B40-8A04-5851E527C499}" name="Column8241" dataDxfId="8143"/>
    <tableColumn id="8242" xr3:uid="{14518406-C85D-EA46-A86B-BF90FACD8BC8}" name="Column8242" dataDxfId="8142"/>
    <tableColumn id="8243" xr3:uid="{6AC855B7-EEF3-2540-8793-D5B7B20BECC0}" name="Column8243" dataDxfId="8141"/>
    <tableColumn id="8244" xr3:uid="{CD0CD5FD-89E2-B842-BF9D-304ABEA4CE4F}" name="Column8244" dataDxfId="8140"/>
    <tableColumn id="8245" xr3:uid="{AF32E737-C82B-ED47-84E7-A7E1111E2372}" name="Column8245" dataDxfId="8139"/>
    <tableColumn id="8246" xr3:uid="{287F6973-12DA-BF46-91E8-B513A3E9AA97}" name="Column8246" dataDxfId="8138"/>
    <tableColumn id="8247" xr3:uid="{6FA805F9-29C9-014C-B9B0-12D9E456E775}" name="Column8247" dataDxfId="8137"/>
    <tableColumn id="8248" xr3:uid="{98D5F581-3493-AB40-AFE1-BF185C0B51BE}" name="Column8248" dataDxfId="8136"/>
    <tableColumn id="8249" xr3:uid="{C3481DCA-6F1C-EF43-A251-42BE26242AB0}" name="Column8249" dataDxfId="8135"/>
    <tableColumn id="8250" xr3:uid="{CFB6D1CB-CDAD-8742-A835-A9BBA4FD39B0}" name="Column8250" dataDxfId="8134"/>
    <tableColumn id="8251" xr3:uid="{4504D0D4-3210-0F43-BC83-A5F153D55179}" name="Column8251" dataDxfId="8133"/>
    <tableColumn id="8252" xr3:uid="{341097D0-BBF8-3743-BF82-DFB8DCEA6BD5}" name="Column8252" dataDxfId="8132"/>
    <tableColumn id="8253" xr3:uid="{BD5953CC-4664-6945-8F37-2EBC53AFA073}" name="Column8253" dataDxfId="8131"/>
    <tableColumn id="8254" xr3:uid="{C42AD69A-414B-1642-A4D3-2935DBD1DD0B}" name="Column8254" dataDxfId="8130"/>
    <tableColumn id="8255" xr3:uid="{3CB62FE6-371F-C744-8307-1F07DE193511}" name="Column8255" dataDxfId="8129"/>
    <tableColumn id="8256" xr3:uid="{6C32DCC5-E335-3F4C-817C-5E555965AEBB}" name="Column8256" dataDxfId="8128"/>
    <tableColumn id="8257" xr3:uid="{244DD492-772A-B64E-BBC8-DA3CB33790E2}" name="Column8257" dataDxfId="8127"/>
    <tableColumn id="8258" xr3:uid="{ED9CBF91-87C6-054D-8DFD-4DE07C5F6107}" name="Column8258" dataDxfId="8126"/>
    <tableColumn id="8259" xr3:uid="{61891A9E-1F05-4146-BB37-86E53F817508}" name="Column8259" dataDxfId="8125"/>
    <tableColumn id="8260" xr3:uid="{AB7BD1BA-158E-6B47-8A56-88FAB8F4519E}" name="Column8260" dataDxfId="8124"/>
    <tableColumn id="8261" xr3:uid="{CCEAF6FA-8B0E-EA41-8FFD-5CC1171B1FA4}" name="Column8261" dataDxfId="8123"/>
    <tableColumn id="8262" xr3:uid="{95A513DC-1AB7-7B45-BFBB-6D5E52EDE02B}" name="Column8262" dataDxfId="8122"/>
    <tableColumn id="8263" xr3:uid="{9DC4C291-99B1-114F-B98D-19D572FB6941}" name="Column8263" dataDxfId="8121"/>
    <tableColumn id="8264" xr3:uid="{894FB629-04EC-474A-A403-F9FE9241CA68}" name="Column8264" dataDxfId="8120"/>
    <tableColumn id="8265" xr3:uid="{9230D988-0AF4-214C-892B-D839F3AA34CC}" name="Column8265" dataDxfId="8119"/>
    <tableColumn id="8266" xr3:uid="{2C99A954-BC42-3045-AB2B-A353E3C253FD}" name="Column8266" dataDxfId="8118"/>
    <tableColumn id="8267" xr3:uid="{CC473A63-81E3-3446-A8E1-076638C3DF9D}" name="Column8267" dataDxfId="8117"/>
    <tableColumn id="8268" xr3:uid="{4A43A400-31F7-734F-B2AC-D26CB9C4DD6A}" name="Column8268" dataDxfId="8116"/>
    <tableColumn id="8269" xr3:uid="{4B332230-21EF-164C-9943-934C295A34FA}" name="Column8269" dataDxfId="8115"/>
    <tableColumn id="8270" xr3:uid="{3732CF17-98C1-454E-B0F1-B1BF45A89F8B}" name="Column8270" dataDxfId="8114"/>
    <tableColumn id="8271" xr3:uid="{9187CDF0-191E-B045-A714-31A8EBF3C654}" name="Column8271" dataDxfId="8113"/>
    <tableColumn id="8272" xr3:uid="{EC5FFF22-9E23-5E4D-B99C-AB309AF91434}" name="Column8272" dataDxfId="8112"/>
    <tableColumn id="8273" xr3:uid="{3AA26DF3-C4F9-C24A-8E7E-F339747E24DC}" name="Column8273" dataDxfId="8111"/>
    <tableColumn id="8274" xr3:uid="{AD0455BB-3E9D-5F42-A066-4085CE47D083}" name="Column8274" dataDxfId="8110"/>
    <tableColumn id="8275" xr3:uid="{99EF275D-E5E7-DC44-AEC9-CC019B560DFC}" name="Column8275" dataDxfId="8109"/>
    <tableColumn id="8276" xr3:uid="{A6AA59EB-67D7-AA4F-A8CF-FC6CCB85A129}" name="Column8276" dataDxfId="8108"/>
    <tableColumn id="8277" xr3:uid="{1A3F1FF3-F69C-E14E-AB22-025680993766}" name="Column8277" dataDxfId="8107"/>
    <tableColumn id="8278" xr3:uid="{741476F4-90E2-8747-88CA-591A06CFD390}" name="Column8278" dataDxfId="8106"/>
    <tableColumn id="8279" xr3:uid="{ECFF4BB2-379D-0F47-A969-FE662AC10753}" name="Column8279" dataDxfId="8105"/>
    <tableColumn id="8280" xr3:uid="{3664BB13-C645-304B-9781-A13593F6CCA6}" name="Column8280" dataDxfId="8104"/>
    <tableColumn id="8281" xr3:uid="{16D0A840-CED4-7A45-AB5F-E7FD5359BEAE}" name="Column8281" dataDxfId="8103"/>
    <tableColumn id="8282" xr3:uid="{D4E591F4-A0DE-FA44-8276-0B1A09F0C3F6}" name="Column8282" dataDxfId="8102"/>
    <tableColumn id="8283" xr3:uid="{5ACF34A3-8C53-974F-BFDF-BAA6ACC73C23}" name="Column8283" dataDxfId="8101"/>
    <tableColumn id="8284" xr3:uid="{3B4C1C8A-C046-C640-B058-7E51F4DBDABE}" name="Column8284" dataDxfId="8100"/>
    <tableColumn id="8285" xr3:uid="{842A92BE-5212-014A-92BF-1C1CCD01D975}" name="Column8285" dataDxfId="8099"/>
    <tableColumn id="8286" xr3:uid="{EBBAAA6C-E733-234F-9E1A-315A2BB532E2}" name="Column8286" dataDxfId="8098"/>
    <tableColumn id="8287" xr3:uid="{9803C0B9-B035-7741-BD1A-789A4C467C1D}" name="Column8287" dataDxfId="8097"/>
    <tableColumn id="8288" xr3:uid="{D161B68B-5405-3F49-B5B8-3BD3A580EB9B}" name="Column8288" dataDxfId="8096"/>
    <tableColumn id="8289" xr3:uid="{6A992D3A-C308-1E4F-B108-4764A1A84B4B}" name="Column8289" dataDxfId="8095"/>
    <tableColumn id="8290" xr3:uid="{FA14CCB9-6160-4A48-A053-71A723521BAC}" name="Column8290" dataDxfId="8094"/>
    <tableColumn id="8291" xr3:uid="{00749049-18A3-7149-8ABB-389A4C6B195C}" name="Column8291" dataDxfId="8093"/>
    <tableColumn id="8292" xr3:uid="{D01C5715-1F7F-A14C-B3CF-105B5474826D}" name="Column8292" dataDxfId="8092"/>
    <tableColumn id="8293" xr3:uid="{55685357-D00B-0047-B603-2A5B86451DD2}" name="Column8293" dataDxfId="8091"/>
    <tableColumn id="8294" xr3:uid="{5EE9DEB8-0B0C-A74C-81D8-0A1674711CEA}" name="Column8294" dataDxfId="8090"/>
    <tableColumn id="8295" xr3:uid="{2BC81701-15CB-2D46-871A-1C4C9610427B}" name="Column8295" dataDxfId="8089"/>
    <tableColumn id="8296" xr3:uid="{8E31A815-DCB5-CF42-8633-3B0B71001E64}" name="Column8296" dataDxfId="8088"/>
    <tableColumn id="8297" xr3:uid="{525749FF-2248-A243-9696-95C7C64383FA}" name="Column8297" dataDxfId="8087"/>
    <tableColumn id="8298" xr3:uid="{317764D4-393F-F14D-9A30-F192A207BDE8}" name="Column8298" dataDxfId="8086"/>
    <tableColumn id="8299" xr3:uid="{574AF095-182D-9543-B602-97D6CEED1465}" name="Column8299" dataDxfId="8085"/>
    <tableColumn id="8300" xr3:uid="{9ACF52F9-14CA-0345-B9B6-3C43B4A521C7}" name="Column8300" dataDxfId="8084"/>
    <tableColumn id="8301" xr3:uid="{52D63E8B-612B-A04B-828D-A6B7977ED80F}" name="Column8301" dataDxfId="8083"/>
    <tableColumn id="8302" xr3:uid="{524C87AA-1965-2B4A-96B7-DDA504D33372}" name="Column8302" dataDxfId="8082"/>
    <tableColumn id="8303" xr3:uid="{7A1E7024-9F1F-F74F-9B2D-E3538A62CBD6}" name="Column8303" dataDxfId="8081"/>
    <tableColumn id="8304" xr3:uid="{F83B9965-0741-8544-8517-92BA902EF284}" name="Column8304" dataDxfId="8080"/>
    <tableColumn id="8305" xr3:uid="{6A75707D-9272-794D-9E6F-F3EFA476437E}" name="Column8305" dataDxfId="8079"/>
    <tableColumn id="8306" xr3:uid="{00FE8FEA-42C9-3248-8501-64A14DEB5EA8}" name="Column8306" dataDxfId="8078"/>
    <tableColumn id="8307" xr3:uid="{0A2BFB19-29CA-AC45-8F7B-7D6126CD776B}" name="Column8307" dataDxfId="8077"/>
    <tableColumn id="8308" xr3:uid="{39E5DEFC-7B51-4140-98C6-57C3FFA7CDB5}" name="Column8308" dataDxfId="8076"/>
    <tableColumn id="8309" xr3:uid="{8A903D4B-C9BD-804A-9C33-603C58E4C256}" name="Column8309" dataDxfId="8075"/>
    <tableColumn id="8310" xr3:uid="{B31CACCA-7EC9-054A-BBD1-DC5B18C5147A}" name="Column8310" dataDxfId="8074"/>
    <tableColumn id="8311" xr3:uid="{0BF50194-C901-B946-B9DA-6C3C91DA0B48}" name="Column8311" dataDxfId="8073"/>
    <tableColumn id="8312" xr3:uid="{D5BD773B-5F11-244B-8AE7-BFF36E15C9CB}" name="Column8312" dataDxfId="8072"/>
    <tableColumn id="8313" xr3:uid="{031536C5-D1EE-A24C-971A-7E8CE4617D81}" name="Column8313" dataDxfId="8071"/>
    <tableColumn id="8314" xr3:uid="{6EE0CDDF-4E47-8649-8226-352ADCA87000}" name="Column8314" dataDxfId="8070"/>
    <tableColumn id="8315" xr3:uid="{00CD4C23-766D-9144-8B4E-0E0E6D6B56AB}" name="Column8315" dataDxfId="8069"/>
    <tableColumn id="8316" xr3:uid="{CE979760-B3B0-0E48-BBB1-496E12F5B73F}" name="Column8316" dataDxfId="8068"/>
    <tableColumn id="8317" xr3:uid="{B54A55A7-0484-1D4B-86A2-9002C32E1E82}" name="Column8317" dataDxfId="8067"/>
    <tableColumn id="8318" xr3:uid="{45192F0C-4C8A-B84A-BB3A-8557EA464E04}" name="Column8318" dataDxfId="8066"/>
    <tableColumn id="8319" xr3:uid="{1F52C7E0-B032-0F4A-ACF8-7AD81183AEBA}" name="Column8319" dataDxfId="8065"/>
    <tableColumn id="8320" xr3:uid="{9EC92F4E-C31D-1B40-B335-4A95BD767B59}" name="Column8320" dataDxfId="8064"/>
    <tableColumn id="8321" xr3:uid="{77C7E36C-2738-9447-9B72-87CF9C79D41A}" name="Column8321" dataDxfId="8063"/>
    <tableColumn id="8322" xr3:uid="{8BE6023B-F1DA-DF4D-9670-3D4301361003}" name="Column8322" dataDxfId="8062"/>
    <tableColumn id="8323" xr3:uid="{56AC3426-0149-E04A-835C-57F4938BD60E}" name="Column8323" dataDxfId="8061"/>
    <tableColumn id="8324" xr3:uid="{30A57382-C4D7-084A-B321-6ED12948DA2A}" name="Column8324" dataDxfId="8060"/>
    <tableColumn id="8325" xr3:uid="{BFE73DB2-3EBF-D645-AF80-BE493456E22D}" name="Column8325" dataDxfId="8059"/>
    <tableColumn id="8326" xr3:uid="{FB44B290-C474-D74A-B3DD-C2124732D0C1}" name="Column8326" dataDxfId="8058"/>
    <tableColumn id="8327" xr3:uid="{C20DBE3A-21C9-2546-9985-99681AB05412}" name="Column8327" dataDxfId="8057"/>
    <tableColumn id="8328" xr3:uid="{5E8CF983-C74E-784E-94D5-33A068B34524}" name="Column8328" dataDxfId="8056"/>
    <tableColumn id="8329" xr3:uid="{6144E802-6C42-A449-88A7-703E4EC9D01D}" name="Column8329" dataDxfId="8055"/>
    <tableColumn id="8330" xr3:uid="{BC88EFC1-9B82-9B42-B130-ABAA019318BD}" name="Column8330" dataDxfId="8054"/>
    <tableColumn id="8331" xr3:uid="{212454C1-3257-0E4E-82D6-3F7AC43ADF27}" name="Column8331" dataDxfId="8053"/>
    <tableColumn id="8332" xr3:uid="{042DDC54-0377-F94C-9F67-BF1075ACCFFD}" name="Column8332" dataDxfId="8052"/>
    <tableColumn id="8333" xr3:uid="{BF832A0F-36EF-EB47-B416-457EC8099C8A}" name="Column8333" dataDxfId="8051"/>
    <tableColumn id="8334" xr3:uid="{46721ED2-80DF-BB45-952C-918881BE4E1D}" name="Column8334" dataDxfId="8050"/>
    <tableColumn id="8335" xr3:uid="{2294E83B-F275-2E45-ADB9-937745E76F21}" name="Column8335" dataDxfId="8049"/>
    <tableColumn id="8336" xr3:uid="{8229954D-32ED-4F48-A54F-BDE3BD2AFF4F}" name="Column8336" dataDxfId="8048"/>
    <tableColumn id="8337" xr3:uid="{A2E33090-C8AB-A447-A61E-63BB383D9EE9}" name="Column8337" dataDxfId="8047"/>
    <tableColumn id="8338" xr3:uid="{5C7B6BD3-E8C3-2B45-9D2D-98D1C007F546}" name="Column8338" dataDxfId="8046"/>
    <tableColumn id="8339" xr3:uid="{3FC95546-FE51-D549-9550-4EF2D094923A}" name="Column8339" dataDxfId="8045"/>
    <tableColumn id="8340" xr3:uid="{0186833D-BC99-454C-BA33-50DA7B99F80D}" name="Column8340" dataDxfId="8044"/>
    <tableColumn id="8341" xr3:uid="{F7DAFC94-0690-0543-8DD5-C985F670421C}" name="Column8341" dataDxfId="8043"/>
    <tableColumn id="8342" xr3:uid="{AD69385F-554E-0F44-A550-38BC010E104B}" name="Column8342" dataDxfId="8042"/>
    <tableColumn id="8343" xr3:uid="{4FB347CE-E6DB-3B4E-884D-DEE6676AA613}" name="Column8343" dataDxfId="8041"/>
    <tableColumn id="8344" xr3:uid="{C7849770-4B53-894B-8799-67420A21102D}" name="Column8344" dataDxfId="8040"/>
    <tableColumn id="8345" xr3:uid="{16EDA4D7-B97D-D24A-B15D-B544CE7EBCE6}" name="Column8345" dataDxfId="8039"/>
    <tableColumn id="8346" xr3:uid="{C51C6520-AFEF-A842-A9F7-8AF4311875D6}" name="Column8346" dataDxfId="8038"/>
    <tableColumn id="8347" xr3:uid="{E58098B5-9CD6-F94A-8508-BD575FB2A366}" name="Column8347" dataDxfId="8037"/>
    <tableColumn id="8348" xr3:uid="{10CD2A39-EDD6-D44A-BB9C-2459FE5D292F}" name="Column8348" dataDxfId="8036"/>
    <tableColumn id="8349" xr3:uid="{3AC7D702-4250-2E44-9F3B-26112CB9D821}" name="Column8349" dataDxfId="8035"/>
    <tableColumn id="8350" xr3:uid="{4CE03DB9-CEF4-EB42-8DF8-9B2ED06E1BA1}" name="Column8350" dataDxfId="8034"/>
    <tableColumn id="8351" xr3:uid="{35798A1A-41F9-384E-ADCD-7F5C8A268B1A}" name="Column8351" dataDxfId="8033"/>
    <tableColumn id="8352" xr3:uid="{D8B3800A-C80E-9846-A668-518C968FEF8E}" name="Column8352" dataDxfId="8032"/>
    <tableColumn id="8353" xr3:uid="{CC12049A-9BD7-7B46-B91F-EBB8099551F1}" name="Column8353" dataDxfId="8031"/>
    <tableColumn id="8354" xr3:uid="{DF0D153C-E948-A345-80E4-CC32723B4117}" name="Column8354" dataDxfId="8030"/>
    <tableColumn id="8355" xr3:uid="{1DB3D98A-8EF2-404D-AF45-771FBCA3237E}" name="Column8355" dataDxfId="8029"/>
    <tableColumn id="8356" xr3:uid="{C61FDC1A-FDCD-1944-997F-F6343B7C25F7}" name="Column8356" dataDxfId="8028"/>
    <tableColumn id="8357" xr3:uid="{E2389754-F43B-B54F-9F52-9F8BC887531E}" name="Column8357" dataDxfId="8027"/>
    <tableColumn id="8358" xr3:uid="{101C933F-C22D-9545-B20A-6EB1484E7E8F}" name="Column8358" dataDxfId="8026"/>
    <tableColumn id="8359" xr3:uid="{A70CCBE5-6AC8-574B-9917-C26FDAA51CF3}" name="Column8359" dataDxfId="8025"/>
    <tableColumn id="8360" xr3:uid="{65061A7E-BC2D-184B-898E-EBE2CAF8ACFA}" name="Column8360" dataDxfId="8024"/>
    <tableColumn id="8361" xr3:uid="{94836D2E-CF55-454D-9439-584019E98C71}" name="Column8361" dataDxfId="8023"/>
    <tableColumn id="8362" xr3:uid="{7991BD97-3015-6B42-A6B3-88E3F4B09491}" name="Column8362" dataDxfId="8022"/>
    <tableColumn id="8363" xr3:uid="{6421FF0D-3981-AD44-BE5A-8245E993209D}" name="Column8363" dataDxfId="8021"/>
    <tableColumn id="8364" xr3:uid="{1E7B49EF-1306-204E-8434-E6EA829021CF}" name="Column8364" dataDxfId="8020"/>
    <tableColumn id="8365" xr3:uid="{ABE8065B-A7E3-2E42-AAF8-E33467F9C3DC}" name="Column8365" dataDxfId="8019"/>
    <tableColumn id="8366" xr3:uid="{ECCA9576-5FDB-0F48-9962-187837ED04C5}" name="Column8366" dataDxfId="8018"/>
    <tableColumn id="8367" xr3:uid="{561DE432-248E-5141-BE10-00B982355032}" name="Column8367" dataDxfId="8017"/>
    <tableColumn id="8368" xr3:uid="{79A9B0CC-605D-014A-8989-6F267DBAD9ED}" name="Column8368" dataDxfId="8016"/>
    <tableColumn id="8369" xr3:uid="{E01FB8D9-B722-D54C-8D98-C8B640F524FA}" name="Column8369" dataDxfId="8015"/>
    <tableColumn id="8370" xr3:uid="{4F5D0684-4088-084B-94C8-558E7A225918}" name="Column8370" dataDxfId="8014"/>
    <tableColumn id="8371" xr3:uid="{7B24A892-0BA1-694A-8575-767D340A5F02}" name="Column8371" dataDxfId="8013"/>
    <tableColumn id="8372" xr3:uid="{ED7E2D2E-0039-9540-8A62-2DB2AF2ACDFA}" name="Column8372" dataDxfId="8012"/>
    <tableColumn id="8373" xr3:uid="{07C503AC-BEBB-F245-97A6-D8EDA00B46AF}" name="Column8373" dataDxfId="8011"/>
    <tableColumn id="8374" xr3:uid="{83656532-4D69-554E-A6D4-2D0F54D2F3ED}" name="Column8374" dataDxfId="8010"/>
    <tableColumn id="8375" xr3:uid="{0FD0AC86-C270-4745-A636-0848F7D6828D}" name="Column8375" dataDxfId="8009"/>
    <tableColumn id="8376" xr3:uid="{9CA501C1-6985-B240-88BB-D3BF98617007}" name="Column8376" dataDxfId="8008"/>
    <tableColumn id="8377" xr3:uid="{392EF54C-AEF9-BC41-A21A-29F33FDB261A}" name="Column8377" dataDxfId="8007"/>
    <tableColumn id="8378" xr3:uid="{E76A7C5A-4995-8D42-9158-A029246C6D26}" name="Column8378" dataDxfId="8006"/>
    <tableColumn id="8379" xr3:uid="{B32DAA7F-9C38-EF45-B7FB-62A32791DB21}" name="Column8379" dataDxfId="8005"/>
    <tableColumn id="8380" xr3:uid="{73D00B40-49A7-DB45-B030-7AAFB4951610}" name="Column8380" dataDxfId="8004"/>
    <tableColumn id="8381" xr3:uid="{8A879AC1-1C73-3E41-84D2-1A15FC83B2B4}" name="Column8381" dataDxfId="8003"/>
    <tableColumn id="8382" xr3:uid="{865A08F8-9387-534D-BF37-376BBFA52C94}" name="Column8382" dataDxfId="8002"/>
    <tableColumn id="8383" xr3:uid="{508AE93F-9978-5446-BBCF-41718DF7F049}" name="Column8383" dataDxfId="8001"/>
    <tableColumn id="8384" xr3:uid="{2ED3026D-1C1C-4749-A212-A962893E4B7F}" name="Column8384" dataDxfId="8000"/>
    <tableColumn id="8385" xr3:uid="{772297A3-5B5B-5D4F-9958-AEADE3FBB02E}" name="Column8385" dataDxfId="7999"/>
    <tableColumn id="8386" xr3:uid="{EBEAA1F1-ACBD-3742-A66F-DDD188CB410A}" name="Column8386" dataDxfId="7998"/>
    <tableColumn id="8387" xr3:uid="{0A75B1E0-A8A2-1849-B30C-0875C6AAEC81}" name="Column8387" dataDxfId="7997"/>
    <tableColumn id="8388" xr3:uid="{FB9875D0-E98C-CA46-8436-F5CD2C8D7344}" name="Column8388" dataDxfId="7996"/>
    <tableColumn id="8389" xr3:uid="{B2423832-D868-204A-8225-46C66F58DBED}" name="Column8389" dataDxfId="7995"/>
    <tableColumn id="8390" xr3:uid="{F856F873-8604-794C-9C5B-CA58522642E6}" name="Column8390" dataDxfId="7994"/>
    <tableColumn id="8391" xr3:uid="{DD4317D3-726F-7446-99BF-0BC033171600}" name="Column8391" dataDxfId="7993"/>
    <tableColumn id="8392" xr3:uid="{CDF61387-8642-D842-8A44-0907C9ED95F6}" name="Column8392" dataDxfId="7992"/>
    <tableColumn id="8393" xr3:uid="{5DAF2490-D8F6-BC41-9069-B85B359DCDB8}" name="Column8393" dataDxfId="7991"/>
    <tableColumn id="8394" xr3:uid="{C9E1395C-36B5-5E42-BB24-012D30269218}" name="Column8394" dataDxfId="7990"/>
    <tableColumn id="8395" xr3:uid="{90304ADD-0B03-084D-BB4C-91FA7BFF30DB}" name="Column8395" dataDxfId="7989"/>
    <tableColumn id="8396" xr3:uid="{CA0AF1BC-5E82-A946-BED6-9E1E0E05E4F9}" name="Column8396" dataDxfId="7988"/>
    <tableColumn id="8397" xr3:uid="{9A7A5360-A670-EA4A-B827-C7F0E7E81F9A}" name="Column8397" dataDxfId="7987"/>
    <tableColumn id="8398" xr3:uid="{DB41FEF5-566F-0B43-B62C-3BB39F2D2001}" name="Column8398" dataDxfId="7986"/>
    <tableColumn id="8399" xr3:uid="{22EB20D2-8416-F743-A4E3-CDC026AA61C1}" name="Column8399" dataDxfId="7985"/>
    <tableColumn id="8400" xr3:uid="{4A56F7D1-0D8E-8943-98EC-87207C04F319}" name="Column8400" dataDxfId="7984"/>
    <tableColumn id="8401" xr3:uid="{735A7CB7-7B1C-5F46-A769-34E3A3EB0F14}" name="Column8401" dataDxfId="7983"/>
    <tableColumn id="8402" xr3:uid="{C622D069-9625-E749-B993-8A5DEBCF8DD4}" name="Column8402" dataDxfId="7982"/>
    <tableColumn id="8403" xr3:uid="{E82673C8-D302-3D46-993C-9B209CF8BA8F}" name="Column8403" dataDxfId="7981"/>
    <tableColumn id="8404" xr3:uid="{5CE9DD2B-8C44-1F4C-B63B-D21FA968F295}" name="Column8404" dataDxfId="7980"/>
    <tableColumn id="8405" xr3:uid="{ACADE922-5B23-D544-AE2B-8DB7BFD9BF03}" name="Column8405" dataDxfId="7979"/>
    <tableColumn id="8406" xr3:uid="{98A5A2C7-FD51-C241-9365-FB4E731EDA01}" name="Column8406" dataDxfId="7978"/>
    <tableColumn id="8407" xr3:uid="{200B3426-91EF-F340-80EA-1B550068DC3B}" name="Column8407" dataDxfId="7977"/>
    <tableColumn id="8408" xr3:uid="{C6A577C7-E0F5-4A45-9F34-13A30F6818E4}" name="Column8408" dataDxfId="7976"/>
    <tableColumn id="8409" xr3:uid="{9D54E5A6-7730-4843-8C81-E57FA9C4E27D}" name="Column8409" dataDxfId="7975"/>
    <tableColumn id="8410" xr3:uid="{FCB8A8F7-1D1A-064A-948D-FDC932D5BC4C}" name="Column8410" dataDxfId="7974"/>
    <tableColumn id="8411" xr3:uid="{2AF6BC0F-7FF2-D54D-9578-F1B1A2F8407A}" name="Column8411" dataDxfId="7973"/>
    <tableColumn id="8412" xr3:uid="{5B985879-A0C4-F244-BCD2-ABE5949FA63E}" name="Column8412" dataDxfId="7972"/>
    <tableColumn id="8413" xr3:uid="{3CFA9F26-CA55-E34F-828E-BAAE5A0E5321}" name="Column8413" dataDxfId="7971"/>
    <tableColumn id="8414" xr3:uid="{3D487DF7-4B5B-1B45-B7D3-9915206E48FF}" name="Column8414" dataDxfId="7970"/>
    <tableColumn id="8415" xr3:uid="{0DB346EF-D29B-7B43-84A2-49AF4CF0E60D}" name="Column8415" dataDxfId="7969"/>
    <tableColumn id="8416" xr3:uid="{22D67589-3FDF-AC4C-89C4-0F8AA7B4FC42}" name="Column8416" dataDxfId="7968"/>
    <tableColumn id="8417" xr3:uid="{A5CB1360-108B-2849-886D-4A729833FCD9}" name="Column8417" dataDxfId="7967"/>
    <tableColumn id="8418" xr3:uid="{6753107C-8E98-104B-82F5-A29140863E01}" name="Column8418" dataDxfId="7966"/>
    <tableColumn id="8419" xr3:uid="{FC3C9BB7-81CB-1945-88EB-587E666E1548}" name="Column8419" dataDxfId="7965"/>
    <tableColumn id="8420" xr3:uid="{2B4A494A-D5F1-394D-B676-14A7676B3297}" name="Column8420" dataDxfId="7964"/>
    <tableColumn id="8421" xr3:uid="{679694AC-2327-1143-BCAA-B36B9161E1F4}" name="Column8421" dataDxfId="7963"/>
    <tableColumn id="8422" xr3:uid="{1364BA2B-2812-144D-B8DC-65EA247BFCDC}" name="Column8422" dataDxfId="7962"/>
    <tableColumn id="8423" xr3:uid="{4BA9AEAE-86F9-3A47-818B-16DBD3899239}" name="Column8423" dataDxfId="7961"/>
    <tableColumn id="8424" xr3:uid="{DAD895A4-23DB-584D-9BB2-7344D69255DB}" name="Column8424" dataDxfId="7960"/>
    <tableColumn id="8425" xr3:uid="{0C8A449C-EDE4-8D45-82FE-4B87C8B00C70}" name="Column8425" dataDxfId="7959"/>
    <tableColumn id="8426" xr3:uid="{3DD429B0-D85E-4043-B019-E2791D48CEC9}" name="Column8426" dataDxfId="7958"/>
    <tableColumn id="8427" xr3:uid="{16DA8F8D-48A4-394C-97B2-7CDFE0ACEE11}" name="Column8427" dataDxfId="7957"/>
    <tableColumn id="8428" xr3:uid="{C2971A0C-13BC-0745-A3D6-0E5AE3CC3651}" name="Column8428" dataDxfId="7956"/>
    <tableColumn id="8429" xr3:uid="{FD82E7A9-26A5-1342-94E0-7BDED86CBF12}" name="Column8429" dataDxfId="7955"/>
    <tableColumn id="8430" xr3:uid="{9580EFD2-F045-EA45-AF19-C2433065EC96}" name="Column8430" dataDxfId="7954"/>
    <tableColumn id="8431" xr3:uid="{7B21B862-ACD4-AC45-9930-1D5AB870A727}" name="Column8431" dataDxfId="7953"/>
    <tableColumn id="8432" xr3:uid="{721BA28D-AA79-B348-ABE9-C986AE2A4236}" name="Column8432" dataDxfId="7952"/>
    <tableColumn id="8433" xr3:uid="{93415861-28D8-9742-A4FA-2152AB02625B}" name="Column8433" dataDxfId="7951"/>
    <tableColumn id="8434" xr3:uid="{F539681D-7916-844C-AD5B-6F94C97A83D1}" name="Column8434" dataDxfId="7950"/>
    <tableColumn id="8435" xr3:uid="{00EE927A-C763-BC48-AC4F-80124870F857}" name="Column8435" dataDxfId="7949"/>
    <tableColumn id="8436" xr3:uid="{D8D36E10-852A-E149-91BC-23D9E0423780}" name="Column8436" dataDxfId="7948"/>
    <tableColumn id="8437" xr3:uid="{1CCF7B18-86FE-C749-B090-412944FE3D56}" name="Column8437" dataDxfId="7947"/>
    <tableColumn id="8438" xr3:uid="{07CBB88C-D412-3745-93FD-9D1A95E99C09}" name="Column8438" dataDxfId="7946"/>
    <tableColumn id="8439" xr3:uid="{D88CDF66-BE96-744C-9F50-A9CC9BDD2109}" name="Column8439" dataDxfId="7945"/>
    <tableColumn id="8440" xr3:uid="{91F990CE-7EC0-F245-8E88-C21B1D02610B}" name="Column8440" dataDxfId="7944"/>
    <tableColumn id="8441" xr3:uid="{A37F22F5-3BDD-1147-97DE-F71759EF763A}" name="Column8441" dataDxfId="7943"/>
    <tableColumn id="8442" xr3:uid="{174BFC2D-2897-C648-9D43-3CE14F50DBF2}" name="Column8442" dataDxfId="7942"/>
    <tableColumn id="8443" xr3:uid="{ECE24145-7583-CE42-8876-F24484210173}" name="Column8443" dataDxfId="7941"/>
    <tableColumn id="8444" xr3:uid="{2D54B7A7-42D0-BD45-9035-EB83557C2F53}" name="Column8444" dataDxfId="7940"/>
    <tableColumn id="8445" xr3:uid="{73D6D60D-4055-0F4F-98DC-9EF6B4DDCB6D}" name="Column8445" dataDxfId="7939"/>
    <tableColumn id="8446" xr3:uid="{142D1ED9-ACDB-844C-B7DA-34FD99A2F0B6}" name="Column8446" dataDxfId="7938"/>
    <tableColumn id="8447" xr3:uid="{38D0355F-1D4D-0C47-B0B5-7DA24D8486B0}" name="Column8447" dataDxfId="7937"/>
    <tableColumn id="8448" xr3:uid="{082C1D3F-C613-3744-8AA9-DC30043B9F2E}" name="Column8448" dataDxfId="7936"/>
    <tableColumn id="8449" xr3:uid="{C35D4A8C-8541-E345-AA1B-5D1F5DD0758F}" name="Column8449" dataDxfId="7935"/>
    <tableColumn id="8450" xr3:uid="{F640B9F6-FB17-1C4A-A20F-C879FB49EE31}" name="Column8450" dataDxfId="7934"/>
    <tableColumn id="8451" xr3:uid="{0A4C5B93-1E47-DA4B-8763-34AFFF987876}" name="Column8451" dataDxfId="7933"/>
    <tableColumn id="8452" xr3:uid="{B242FA28-B764-6049-9C68-7F1EB4306F76}" name="Column8452" dataDxfId="7932"/>
    <tableColumn id="8453" xr3:uid="{321E99DB-DB2C-6446-8DC1-CD19E5929338}" name="Column8453" dataDxfId="7931"/>
    <tableColumn id="8454" xr3:uid="{EB806BA9-F5DB-6F4E-87F6-0700A31584F5}" name="Column8454" dataDxfId="7930"/>
    <tableColumn id="8455" xr3:uid="{92F9C1D0-3037-7947-B907-DC0AAC76FEB2}" name="Column8455" dataDxfId="7929"/>
    <tableColumn id="8456" xr3:uid="{2E3011D1-C9C0-6747-81C1-3F188BA5E94F}" name="Column8456" dataDxfId="7928"/>
    <tableColumn id="8457" xr3:uid="{CEF340CD-5994-B345-AAEF-41BB50510670}" name="Column8457" dataDxfId="7927"/>
    <tableColumn id="8458" xr3:uid="{4FC59645-E633-E843-BEEE-249B08F545F2}" name="Column8458" dataDxfId="7926"/>
    <tableColumn id="8459" xr3:uid="{9E3206BB-741B-EA41-A7C2-E1918FD56B13}" name="Column8459" dataDxfId="7925"/>
    <tableColumn id="8460" xr3:uid="{08D35FF9-E79E-A842-831B-30E2F7D8B424}" name="Column8460" dataDxfId="7924"/>
    <tableColumn id="8461" xr3:uid="{B75E4E0E-AB4D-4045-83A7-DE898D7B2BE1}" name="Column8461" dataDxfId="7923"/>
    <tableColumn id="8462" xr3:uid="{F92A78A1-E9D6-1E4A-A6F1-BDF064D4D602}" name="Column8462" dataDxfId="7922"/>
    <tableColumn id="8463" xr3:uid="{B1BFC487-EE45-E046-B9B8-2204949AE370}" name="Column8463" dataDxfId="7921"/>
    <tableColumn id="8464" xr3:uid="{33A88846-73C8-BC4D-80AE-999E127E3746}" name="Column8464" dataDxfId="7920"/>
    <tableColumn id="8465" xr3:uid="{7E870A84-817D-E544-A17E-6DD1B5FCA2B5}" name="Column8465" dataDxfId="7919"/>
    <tableColumn id="8466" xr3:uid="{EA673334-317D-3846-8040-189AC5A586DB}" name="Column8466" dataDxfId="7918"/>
    <tableColumn id="8467" xr3:uid="{83F604CA-77CD-614F-873C-68EE6725C171}" name="Column8467" dataDxfId="7917"/>
    <tableColumn id="8468" xr3:uid="{2BD0BDEB-DD57-9B4D-9268-5215CD29D2CD}" name="Column8468" dataDxfId="7916"/>
    <tableColumn id="8469" xr3:uid="{C59B9AFB-5512-DD43-8073-C43D7F143492}" name="Column8469" dataDxfId="7915"/>
    <tableColumn id="8470" xr3:uid="{CB553C6D-267D-7E46-8C66-76CB35C90DA1}" name="Column8470" dataDxfId="7914"/>
    <tableColumn id="8471" xr3:uid="{871DE2A6-246C-BB47-8588-10E94C5BC8A7}" name="Column8471" dataDxfId="7913"/>
    <tableColumn id="8472" xr3:uid="{8257179D-45D8-E547-B509-CFD5E7867BBB}" name="Column8472" dataDxfId="7912"/>
    <tableColumn id="8473" xr3:uid="{36EF187C-9539-F24D-BE74-0706D3C7F437}" name="Column8473" dataDxfId="7911"/>
    <tableColumn id="8474" xr3:uid="{98F99092-AD14-E14D-8B7E-B375784BC0DA}" name="Column8474" dataDxfId="7910"/>
    <tableColumn id="8475" xr3:uid="{226CDC58-9C5B-5F43-85F2-C9C1D3B97295}" name="Column8475" dataDxfId="7909"/>
    <tableColumn id="8476" xr3:uid="{01E699D5-6539-D943-8D6E-89B52FA75DA0}" name="Column8476" dataDxfId="7908"/>
    <tableColumn id="8477" xr3:uid="{B9E3F9AE-E973-9246-AC53-4B20A1CD1EF7}" name="Column8477" dataDxfId="7907"/>
    <tableColumn id="8478" xr3:uid="{B55BA4E2-940A-AB46-8BE1-2A3B0F7CF8B3}" name="Column8478" dataDxfId="7906"/>
    <tableColumn id="8479" xr3:uid="{58788054-9FB9-8A40-9135-00CF9E0611B3}" name="Column8479" dataDxfId="7905"/>
    <tableColumn id="8480" xr3:uid="{762C76F2-7A81-6C40-A672-73D5A029C64B}" name="Column8480" dataDxfId="7904"/>
    <tableColumn id="8481" xr3:uid="{349C0BA9-D2B0-FC46-92A1-7DABB0FA9543}" name="Column8481" dataDxfId="7903"/>
    <tableColumn id="8482" xr3:uid="{5D451F91-322A-A946-BE58-F0EF846A60F8}" name="Column8482" dataDxfId="7902"/>
    <tableColumn id="8483" xr3:uid="{902B4DF9-5C66-BE48-A945-434948A14607}" name="Column8483" dataDxfId="7901"/>
    <tableColumn id="8484" xr3:uid="{D353F397-5515-FC44-90A5-753253DFD941}" name="Column8484" dataDxfId="7900"/>
    <tableColumn id="8485" xr3:uid="{2AB57193-E589-5E4A-B321-7EBBE20D6896}" name="Column8485" dataDxfId="7899"/>
    <tableColumn id="8486" xr3:uid="{7A276E5A-732F-B448-8231-C3AD677F2AAE}" name="Column8486" dataDxfId="7898"/>
    <tableColumn id="8487" xr3:uid="{48234DC4-3231-B447-A0D1-AFB410083D72}" name="Column8487" dataDxfId="7897"/>
    <tableColumn id="8488" xr3:uid="{1F0965EC-5564-9941-941F-E303F4088528}" name="Column8488" dataDxfId="7896"/>
    <tableColumn id="8489" xr3:uid="{1220A328-7C4D-8C4B-A3DF-EB56865E3559}" name="Column8489" dataDxfId="7895"/>
    <tableColumn id="8490" xr3:uid="{EA6E1588-87E3-2D49-A4D2-A60087976B1E}" name="Column8490" dataDxfId="7894"/>
    <tableColumn id="8491" xr3:uid="{6A660920-D2D3-074C-9D17-1AF9E1F2CCB9}" name="Column8491" dataDxfId="7893"/>
    <tableColumn id="8492" xr3:uid="{C146511C-77BE-D24F-8D80-4931CFBC16CB}" name="Column8492" dataDxfId="7892"/>
    <tableColumn id="8493" xr3:uid="{ED1C90D5-6F47-7F4B-9C42-415C9FE3AA32}" name="Column8493" dataDxfId="7891"/>
    <tableColumn id="8494" xr3:uid="{3F477C82-9052-3240-A1C5-63055E648E71}" name="Column8494" dataDxfId="7890"/>
    <tableColumn id="8495" xr3:uid="{8AA4B807-17CE-F046-A4C3-037B07B223A6}" name="Column8495" dataDxfId="7889"/>
    <tableColumn id="8496" xr3:uid="{3EF1037C-62C2-D144-99E2-819CFC202D7C}" name="Column8496" dataDxfId="7888"/>
    <tableColumn id="8497" xr3:uid="{8EBEF08D-95E4-594E-AC5E-3261ED4AF05C}" name="Column8497" dataDxfId="7887"/>
    <tableColumn id="8498" xr3:uid="{41BD133E-8F40-974D-BA1B-7F308AE6E1BE}" name="Column8498" dataDxfId="7886"/>
    <tableColumn id="8499" xr3:uid="{1BAD4CD8-1DA4-CA4D-927C-2CB44AD92A7F}" name="Column8499" dataDxfId="7885"/>
    <tableColumn id="8500" xr3:uid="{171D53B2-5E73-9E4B-8D09-F288A85D80E5}" name="Column8500" dataDxfId="7884"/>
    <tableColumn id="8501" xr3:uid="{B73EC0AF-A354-6D40-AE19-6DDA5AEDAA85}" name="Column8501" dataDxfId="7883"/>
    <tableColumn id="8502" xr3:uid="{0573E343-E24B-DB41-86BB-C00F9F51C1E2}" name="Column8502" dataDxfId="7882"/>
    <tableColumn id="8503" xr3:uid="{92ECC61C-ABA0-F547-A5BC-6E8C7DA686F2}" name="Column8503" dataDxfId="7881"/>
    <tableColumn id="8504" xr3:uid="{2B8B6297-36F1-474A-9065-3BC43BF6E170}" name="Column8504" dataDxfId="7880"/>
    <tableColumn id="8505" xr3:uid="{7327518C-28D0-E64E-8497-FA00DCFAADAC}" name="Column8505" dataDxfId="7879"/>
    <tableColumn id="8506" xr3:uid="{7BD8C48C-D50B-7544-BFCC-244B1689B18B}" name="Column8506" dataDxfId="7878"/>
    <tableColumn id="8507" xr3:uid="{BE383C1E-6E0C-9A46-B2F4-49FEBAF1E71B}" name="Column8507" dataDxfId="7877"/>
    <tableColumn id="8508" xr3:uid="{97B7104F-C3C9-3741-9C9F-E598328EDBC3}" name="Column8508" dataDxfId="7876"/>
    <tableColumn id="8509" xr3:uid="{5384AB50-65AF-D448-969C-E9472833FCDE}" name="Column8509" dataDxfId="7875"/>
    <tableColumn id="8510" xr3:uid="{5C010BE3-EAA2-CA44-BDF8-1ECF0B3F59AE}" name="Column8510" dataDxfId="7874"/>
    <tableColumn id="8511" xr3:uid="{7AF42B9D-23E9-584F-AF4D-10C72FCA95D4}" name="Column8511" dataDxfId="7873"/>
    <tableColumn id="8512" xr3:uid="{2F9A4492-8B8D-B048-8B33-81D3610EAD8A}" name="Column8512" dataDxfId="7872"/>
    <tableColumn id="8513" xr3:uid="{8CFBDD42-7E28-074E-B07C-853C6594B7D0}" name="Column8513" dataDxfId="7871"/>
    <tableColumn id="8514" xr3:uid="{92C7EE8D-E514-C447-A665-A1AA71E6ECE8}" name="Column8514" dataDxfId="7870"/>
    <tableColumn id="8515" xr3:uid="{18ADE077-10AA-1E49-B39C-1092D74E1AA4}" name="Column8515" dataDxfId="7869"/>
    <tableColumn id="8516" xr3:uid="{AC0E5462-FED1-084C-874C-5EC4DBE20268}" name="Column8516" dataDxfId="7868"/>
    <tableColumn id="8517" xr3:uid="{893C284D-3984-DF42-A784-67A0F7647845}" name="Column8517" dataDxfId="7867"/>
    <tableColumn id="8518" xr3:uid="{286A7EE8-67EF-6B43-BFAE-6F5D960500DD}" name="Column8518" dataDxfId="7866"/>
    <tableColumn id="8519" xr3:uid="{95E5F7C2-9B8F-F747-8B20-381D69AC6CDD}" name="Column8519" dataDxfId="7865"/>
    <tableColumn id="8520" xr3:uid="{6BBF6497-C1DE-6346-A75D-2046D9B75AB9}" name="Column8520" dataDxfId="7864"/>
    <tableColumn id="8521" xr3:uid="{DCBE8987-5EA7-FB47-A5F4-67C1A0D2BE4A}" name="Column8521" dataDxfId="7863"/>
    <tableColumn id="8522" xr3:uid="{63C31B61-9C22-3E43-866D-161EFA335CD4}" name="Column8522" dataDxfId="7862"/>
    <tableColumn id="8523" xr3:uid="{15F31ED5-97DF-EF46-A0EA-B6E767D9FC86}" name="Column8523" dataDxfId="7861"/>
    <tableColumn id="8524" xr3:uid="{F42E1640-0A8D-204E-AA61-4021A541C3D3}" name="Column8524" dataDxfId="7860"/>
    <tableColumn id="8525" xr3:uid="{DB9E6BC6-6E54-B448-B7FE-98452FE8CCE6}" name="Column8525" dataDxfId="7859"/>
    <tableColumn id="8526" xr3:uid="{F375CA93-DB5F-3248-B8DF-60411BF6ABB9}" name="Column8526" dataDxfId="7858"/>
    <tableColumn id="8527" xr3:uid="{DDB1E989-0C45-5C44-BA7B-12B19D13F4C9}" name="Column8527" dataDxfId="7857"/>
    <tableColumn id="8528" xr3:uid="{AC4A6CD1-AD92-3F4F-8997-4F0BA5E4A6C5}" name="Column8528" dataDxfId="7856"/>
    <tableColumn id="8529" xr3:uid="{FDED488D-5341-914E-B5BF-3F644D8BDD3A}" name="Column8529" dataDxfId="7855"/>
    <tableColumn id="8530" xr3:uid="{3494206B-3761-5B4C-945A-77008DC04534}" name="Column8530" dataDxfId="7854"/>
    <tableColumn id="8531" xr3:uid="{64F81C47-5C9E-9046-801B-7572DFAA9AEC}" name="Column8531" dataDxfId="7853"/>
    <tableColumn id="8532" xr3:uid="{A8470394-0746-F943-87ED-DAE686BAB6AF}" name="Column8532" dataDxfId="7852"/>
    <tableColumn id="8533" xr3:uid="{5CE83DDF-77A8-2D41-BF0B-7E7EE91C262B}" name="Column8533" dataDxfId="7851"/>
    <tableColumn id="8534" xr3:uid="{DE06A405-682E-904C-9B9E-EB0ED8FB539C}" name="Column8534" dataDxfId="7850"/>
    <tableColumn id="8535" xr3:uid="{E7385A88-346A-9F4A-BBEB-4354511B1BD9}" name="Column8535" dataDxfId="7849"/>
    <tableColumn id="8536" xr3:uid="{35F92631-CBAF-0649-B0E2-6E4FA4645E7E}" name="Column8536" dataDxfId="7848"/>
    <tableColumn id="8537" xr3:uid="{C14C221F-B112-8745-A7C3-BFC2162751A9}" name="Column8537" dataDxfId="7847"/>
    <tableColumn id="8538" xr3:uid="{E4B64E55-DB6A-704A-885D-344382C1A6F2}" name="Column8538" dataDxfId="7846"/>
    <tableColumn id="8539" xr3:uid="{A8C711D7-1AFA-9849-BAC1-AA09B2B8852B}" name="Column8539" dataDxfId="7845"/>
    <tableColumn id="8540" xr3:uid="{10AB4646-A091-0342-B53A-6FFC191468D8}" name="Column8540" dataDxfId="7844"/>
    <tableColumn id="8541" xr3:uid="{BFD17372-A54E-4A4D-A3BF-0924A93EDDCC}" name="Column8541" dataDxfId="7843"/>
    <tableColumn id="8542" xr3:uid="{53B18119-4B33-8343-AA3C-01E0474274F0}" name="Column8542" dataDxfId="7842"/>
    <tableColumn id="8543" xr3:uid="{B0F5B9C0-8878-9444-9DAF-7C54E6FEDA54}" name="Column8543" dataDxfId="7841"/>
    <tableColumn id="8544" xr3:uid="{39C10562-A4B7-9B46-973F-EDFCBCC08A00}" name="Column8544" dataDxfId="7840"/>
    <tableColumn id="8545" xr3:uid="{DEFD8BF4-4603-B149-A644-C63F229F4981}" name="Column8545" dataDxfId="7839"/>
    <tableColumn id="8546" xr3:uid="{3E9482CD-F6D5-1448-BD08-DAA87B9FBF69}" name="Column8546" dataDxfId="7838"/>
    <tableColumn id="8547" xr3:uid="{3D1FB7BE-B19F-A545-90F1-03F9B8CD52C3}" name="Column8547" dataDxfId="7837"/>
    <tableColumn id="8548" xr3:uid="{A5530411-9529-7A40-9B0C-D5185228E76D}" name="Column8548" dataDxfId="7836"/>
    <tableColumn id="8549" xr3:uid="{5952AFD6-18EB-884C-8CEB-95301864E5A2}" name="Column8549" dataDxfId="7835"/>
    <tableColumn id="8550" xr3:uid="{3481D741-CE0B-5746-9C4A-A1D4DC03F2B2}" name="Column8550" dataDxfId="7834"/>
    <tableColumn id="8551" xr3:uid="{78462B24-57DD-9A4E-B8D8-DD747D41B8F9}" name="Column8551" dataDxfId="7833"/>
    <tableColumn id="8552" xr3:uid="{765FBAA6-D020-7A49-9979-98EBBE24191E}" name="Column8552" dataDxfId="7832"/>
    <tableColumn id="8553" xr3:uid="{A1418B97-05CB-CE4B-99DF-831C23B58556}" name="Column8553" dataDxfId="7831"/>
    <tableColumn id="8554" xr3:uid="{898AC026-099B-1F4D-A952-4A1174A3D4D0}" name="Column8554" dataDxfId="7830"/>
    <tableColumn id="8555" xr3:uid="{FDEE06A7-7C93-6541-97CD-8111DCA8ABE0}" name="Column8555" dataDxfId="7829"/>
    <tableColumn id="8556" xr3:uid="{A16E5A62-A8ED-FD47-8D0B-6BB78DB0B326}" name="Column8556" dataDxfId="7828"/>
    <tableColumn id="8557" xr3:uid="{CB84130F-42DE-5E44-985D-CFF41E7E6FCC}" name="Column8557" dataDxfId="7827"/>
    <tableColumn id="8558" xr3:uid="{400B6A51-AE93-1C45-849E-535A3667EE66}" name="Column8558" dataDxfId="7826"/>
    <tableColumn id="8559" xr3:uid="{66B96023-F849-EA44-8826-C17674E8C368}" name="Column8559" dataDxfId="7825"/>
    <tableColumn id="8560" xr3:uid="{DF0FE410-C4A2-6345-A3CC-EBCFD136FFFA}" name="Column8560" dataDxfId="7824"/>
    <tableColumn id="8561" xr3:uid="{29F8AB81-33D1-9E4D-BD02-EE84863D238C}" name="Column8561" dataDxfId="7823"/>
    <tableColumn id="8562" xr3:uid="{95121075-288F-B44B-AB9B-87A6A3EA4DB3}" name="Column8562" dataDxfId="7822"/>
    <tableColumn id="8563" xr3:uid="{DA1C2E82-C148-0647-974F-5E001C6D70B6}" name="Column8563" dataDxfId="7821"/>
    <tableColumn id="8564" xr3:uid="{06157029-4142-6348-B681-F14F933A8375}" name="Column8564" dataDxfId="7820"/>
    <tableColumn id="8565" xr3:uid="{1EE6F144-2A5D-5444-AC6F-73F378E80B5F}" name="Column8565" dataDxfId="7819"/>
    <tableColumn id="8566" xr3:uid="{5C7C24CB-9005-D241-AFE5-234B274E5F89}" name="Column8566" dataDxfId="7818"/>
    <tableColumn id="8567" xr3:uid="{6960C04C-B0EF-9C4D-9F3E-AFE7CA276429}" name="Column8567" dataDxfId="7817"/>
    <tableColumn id="8568" xr3:uid="{77C57A47-C99C-1749-BD25-F729529318DA}" name="Column8568" dataDxfId="7816"/>
    <tableColumn id="8569" xr3:uid="{F53B16E5-8E39-6A49-8493-FFFE894AD858}" name="Column8569" dataDxfId="7815"/>
    <tableColumn id="8570" xr3:uid="{E69A9032-EA2C-A244-9C28-4FD79A88CD23}" name="Column8570" dataDxfId="7814"/>
    <tableColumn id="8571" xr3:uid="{F002572E-4587-E243-A65F-724482DBC275}" name="Column8571" dataDxfId="7813"/>
    <tableColumn id="8572" xr3:uid="{4DEF6B77-FD0E-2046-A780-BDE3DED849C8}" name="Column8572" dataDxfId="7812"/>
    <tableColumn id="8573" xr3:uid="{15B89F57-7B9E-F644-B332-6E1E0F76A4CA}" name="Column8573" dataDxfId="7811"/>
    <tableColumn id="8574" xr3:uid="{FE3B2696-6C47-1F49-A8F0-89D724F51D2C}" name="Column8574" dataDxfId="7810"/>
    <tableColumn id="8575" xr3:uid="{AB6265FB-8D3E-4447-B13D-206217546A46}" name="Column8575" dataDxfId="7809"/>
    <tableColumn id="8576" xr3:uid="{22D9DCC5-E12E-B646-8B1A-5D008D13EEDA}" name="Column8576" dataDxfId="7808"/>
    <tableColumn id="8577" xr3:uid="{170D57D1-27CB-1740-BC2C-1674BD072328}" name="Column8577" dataDxfId="7807"/>
    <tableColumn id="8578" xr3:uid="{AA5A1A19-5737-2549-8C72-78252CE4E277}" name="Column8578" dataDxfId="7806"/>
    <tableColumn id="8579" xr3:uid="{3D5A4CC7-6C2C-7F47-817F-40C00F024969}" name="Column8579" dataDxfId="7805"/>
    <tableColumn id="8580" xr3:uid="{5055899E-EFC3-DC46-9133-FB2E098CEB37}" name="Column8580" dataDxfId="7804"/>
    <tableColumn id="8581" xr3:uid="{4E7D009D-B968-5047-99E1-DA5EC98144AF}" name="Column8581" dataDxfId="7803"/>
    <tableColumn id="8582" xr3:uid="{215BFCDF-965A-EF4A-92E7-A80AF0DEAAE9}" name="Column8582" dataDxfId="7802"/>
    <tableColumn id="8583" xr3:uid="{43AFA783-9F3A-1F45-848A-3229F405906F}" name="Column8583" dataDxfId="7801"/>
    <tableColumn id="8584" xr3:uid="{1BA1F788-B4A4-094D-A00D-8087D31D4264}" name="Column8584" dataDxfId="7800"/>
    <tableColumn id="8585" xr3:uid="{40481C5D-FCCA-374B-AD1C-D3E93556F531}" name="Column8585" dataDxfId="7799"/>
    <tableColumn id="8586" xr3:uid="{F0F7479E-83A2-4049-A3C1-B3D59A00B99D}" name="Column8586" dataDxfId="7798"/>
    <tableColumn id="8587" xr3:uid="{4BC3BAD5-89DE-E241-969A-61315D61D0D4}" name="Column8587" dataDxfId="7797"/>
    <tableColumn id="8588" xr3:uid="{A7A76D4F-E0CE-2047-B55A-EB2E14486778}" name="Column8588" dataDxfId="7796"/>
    <tableColumn id="8589" xr3:uid="{0206DC8F-ECC9-984B-A572-FBA066720155}" name="Column8589" dataDxfId="7795"/>
    <tableColumn id="8590" xr3:uid="{A323C5F4-D0A6-474A-8DE4-0B8228A8B07F}" name="Column8590" dataDxfId="7794"/>
    <tableColumn id="8591" xr3:uid="{144D0BC1-40EF-C341-B849-B7ABFA42F388}" name="Column8591" dataDxfId="7793"/>
    <tableColumn id="8592" xr3:uid="{BB2A7E47-D73B-C349-A4BC-780827B50342}" name="Column8592" dataDxfId="7792"/>
    <tableColumn id="8593" xr3:uid="{F511D70A-0DF3-B14B-A87A-98A119524FF4}" name="Column8593" dataDxfId="7791"/>
    <tableColumn id="8594" xr3:uid="{41B5E291-406B-F44A-A7EC-1DB59C06D79F}" name="Column8594" dataDxfId="7790"/>
    <tableColumn id="8595" xr3:uid="{89BD65E9-7F8B-064C-A996-FD9948C3244A}" name="Column8595" dataDxfId="7789"/>
    <tableColumn id="8596" xr3:uid="{38D03F45-C874-AD4F-863A-087D600513C0}" name="Column8596" dataDxfId="7788"/>
    <tableColumn id="8597" xr3:uid="{94E0B676-692F-7342-AD5E-1771C367448B}" name="Column8597" dataDxfId="7787"/>
    <tableColumn id="8598" xr3:uid="{F7E7D27C-2AB4-6242-A2A1-0432AC2148FB}" name="Column8598" dataDxfId="7786"/>
    <tableColumn id="8599" xr3:uid="{349EB12C-6D1D-BA46-A90D-36D0E8C2F460}" name="Column8599" dataDxfId="7785"/>
    <tableColumn id="8600" xr3:uid="{80E4AE14-527A-C645-922C-DF346ED2CCC8}" name="Column8600" dataDxfId="7784"/>
    <tableColumn id="8601" xr3:uid="{30FD7E7A-BEB8-6D41-A6D3-A67DDD1C6E77}" name="Column8601" dataDxfId="7783"/>
    <tableColumn id="8602" xr3:uid="{2F7D711D-AD44-B844-8515-7D17658699F9}" name="Column8602" dataDxfId="7782"/>
    <tableColumn id="8603" xr3:uid="{90A4CAFD-FE23-2F4C-82C1-E006F3EA3521}" name="Column8603" dataDxfId="7781"/>
    <tableColumn id="8604" xr3:uid="{6234EEE6-6F97-7643-93D7-EACD6A6F492F}" name="Column8604" dataDxfId="7780"/>
    <tableColumn id="8605" xr3:uid="{60D70D36-4049-ED4D-80D6-BFF5BFDB912C}" name="Column8605" dataDxfId="7779"/>
    <tableColumn id="8606" xr3:uid="{AE6F1D53-A0E6-2844-96D7-0E6BF361038F}" name="Column8606" dataDxfId="7778"/>
    <tableColumn id="8607" xr3:uid="{DAB09686-D5FF-2F47-958F-9157C745A1E0}" name="Column8607" dataDxfId="7777"/>
    <tableColumn id="8608" xr3:uid="{0B22EC92-79C9-B047-A2E9-65A2D3EE9952}" name="Column8608" dataDxfId="7776"/>
    <tableColumn id="8609" xr3:uid="{E71CD1AF-5382-EB44-AEE8-581DFD704504}" name="Column8609" dataDxfId="7775"/>
    <tableColumn id="8610" xr3:uid="{52380623-85E6-6845-A639-41473EBE079A}" name="Column8610" dataDxfId="7774"/>
    <tableColumn id="8611" xr3:uid="{035F72C1-FC22-F945-9129-39F0C078A118}" name="Column8611" dataDxfId="7773"/>
    <tableColumn id="8612" xr3:uid="{C615A030-C2CC-8443-BBD3-20850827D775}" name="Column8612" dataDxfId="7772"/>
    <tableColumn id="8613" xr3:uid="{FEDC3B01-C21D-FB49-87B1-F02169B34A58}" name="Column8613" dataDxfId="7771"/>
    <tableColumn id="8614" xr3:uid="{C9516B5B-C424-FA4C-AFC3-B17B2F545676}" name="Column8614" dataDxfId="7770"/>
    <tableColumn id="8615" xr3:uid="{DED736A0-F450-FA41-A004-1F6C63BDD74A}" name="Column8615" dataDxfId="7769"/>
    <tableColumn id="8616" xr3:uid="{6E6A195D-1863-994C-86BF-FA496EC84D3B}" name="Column8616" dataDxfId="7768"/>
    <tableColumn id="8617" xr3:uid="{CDD93740-DC7D-0541-B42B-360C86DCBE86}" name="Column8617" dataDxfId="7767"/>
    <tableColumn id="8618" xr3:uid="{50FFF795-F903-534B-8F5D-362E9AE4DCC7}" name="Column8618" dataDxfId="7766"/>
    <tableColumn id="8619" xr3:uid="{03C673DD-9027-464F-BDD7-0559126FADAC}" name="Column8619" dataDxfId="7765"/>
    <tableColumn id="8620" xr3:uid="{DBF9849F-CF41-514C-AC5B-5E08B957BFC0}" name="Column8620" dataDxfId="7764"/>
    <tableColumn id="8621" xr3:uid="{D6E17E2B-D84B-C945-8341-6176DDA02616}" name="Column8621" dataDxfId="7763"/>
    <tableColumn id="8622" xr3:uid="{B016D1E5-9E62-464D-8841-34AC39BEABE3}" name="Column8622" dataDxfId="7762"/>
    <tableColumn id="8623" xr3:uid="{9E9D6F21-3A43-504D-8B78-8EDD6DFF3303}" name="Column8623" dataDxfId="7761"/>
    <tableColumn id="8624" xr3:uid="{42711720-1741-D647-AD37-DA0441DF9D6E}" name="Column8624" dataDxfId="7760"/>
    <tableColumn id="8625" xr3:uid="{285CE80D-41DF-414D-A5A5-2E6DF8999032}" name="Column8625" dataDxfId="7759"/>
    <tableColumn id="8626" xr3:uid="{1AB33DCC-BF1A-0D49-8773-CAA5F9C2584F}" name="Column8626" dataDxfId="7758"/>
    <tableColumn id="8627" xr3:uid="{394C5E43-E090-6142-A733-C9D01624847B}" name="Column8627" dataDxfId="7757"/>
    <tableColumn id="8628" xr3:uid="{A7F0B207-C553-B04F-A169-4DDA9F6E62F7}" name="Column8628" dataDxfId="7756"/>
    <tableColumn id="8629" xr3:uid="{CF866848-14C2-6F4B-A1EB-DBACA35AAA93}" name="Column8629" dataDxfId="7755"/>
    <tableColumn id="8630" xr3:uid="{B00E542F-70FF-F041-941A-3623C4C2082F}" name="Column8630" dataDxfId="7754"/>
    <tableColumn id="8631" xr3:uid="{32357B44-EB3B-1E4F-B5B1-45B55ED41C74}" name="Column8631" dataDxfId="7753"/>
    <tableColumn id="8632" xr3:uid="{F7ADAF3F-1B59-5546-9D29-9B0E5FFABEB2}" name="Column8632" dataDxfId="7752"/>
    <tableColumn id="8633" xr3:uid="{7BD24C2C-209D-A44F-BBDD-1D837794BABC}" name="Column8633" dataDxfId="7751"/>
    <tableColumn id="8634" xr3:uid="{10AF1D6F-0EDA-1C47-A61C-8400B1C4D15E}" name="Column8634" dataDxfId="7750"/>
    <tableColumn id="8635" xr3:uid="{D6F134CF-1B2E-3E46-9525-CE941F195A44}" name="Column8635" dataDxfId="7749"/>
    <tableColumn id="8636" xr3:uid="{7DABB30F-C512-1D4F-9432-660595138BCC}" name="Column8636" dataDxfId="7748"/>
    <tableColumn id="8637" xr3:uid="{B74B2689-D188-2242-929F-9F56D1E2EE19}" name="Column8637" dataDxfId="7747"/>
    <tableColumn id="8638" xr3:uid="{3AFB47A2-EE4A-704E-A5ED-B03D56A09479}" name="Column8638" dataDxfId="7746"/>
    <tableColumn id="8639" xr3:uid="{997EE39C-F64E-F540-8BCA-F42E00147B50}" name="Column8639" dataDxfId="7745"/>
    <tableColumn id="8640" xr3:uid="{05A19E85-EE03-4D44-B5FB-408B551B5988}" name="Column8640" dataDxfId="7744"/>
    <tableColumn id="8641" xr3:uid="{2E979BDF-9F15-374F-989D-9314A423DD5E}" name="Column8641" dataDxfId="7743"/>
    <tableColumn id="8642" xr3:uid="{0187240E-AAC6-5041-B770-AC80BAD391BE}" name="Column8642" dataDxfId="7742"/>
    <tableColumn id="8643" xr3:uid="{D518FFDC-F7E7-2B4B-9B0D-D662F23362D9}" name="Column8643" dataDxfId="7741"/>
    <tableColumn id="8644" xr3:uid="{20549264-AFB7-594B-863A-ED92F5673D8F}" name="Column8644" dataDxfId="7740"/>
    <tableColumn id="8645" xr3:uid="{192AA26D-84FA-C845-8A7C-8F9F18AC9B7B}" name="Column8645" dataDxfId="7739"/>
    <tableColumn id="8646" xr3:uid="{F82DCC2D-D9C9-0E41-84CF-343184461ECC}" name="Column8646" dataDxfId="7738"/>
    <tableColumn id="8647" xr3:uid="{EEC67CBC-9D27-864D-928A-7E7C13257D17}" name="Column8647" dataDxfId="7737"/>
    <tableColumn id="8648" xr3:uid="{46E38D38-6424-8147-97FC-AD704A0FA247}" name="Column8648" dataDxfId="7736"/>
    <tableColumn id="8649" xr3:uid="{CCA9D9AB-6765-0E4B-9A0A-A08491996F3B}" name="Column8649" dataDxfId="7735"/>
    <tableColumn id="8650" xr3:uid="{424187A0-78EF-7C4B-9222-A7C98B08799C}" name="Column8650" dataDxfId="7734"/>
    <tableColumn id="8651" xr3:uid="{74161EC2-2432-8442-9905-C15D9D83E7AF}" name="Column8651" dataDxfId="7733"/>
    <tableColumn id="8652" xr3:uid="{38C67521-9971-CC48-A7DA-1115BDB0984B}" name="Column8652" dataDxfId="7732"/>
    <tableColumn id="8653" xr3:uid="{A69F5D15-B4F7-1C42-8C48-E56C684746F2}" name="Column8653" dataDxfId="7731"/>
    <tableColumn id="8654" xr3:uid="{1096A7E4-E6DB-3142-9CB0-6CF157BE282C}" name="Column8654" dataDxfId="7730"/>
    <tableColumn id="8655" xr3:uid="{704B1EF5-A472-3243-AD05-A011C5FDE7CF}" name="Column8655" dataDxfId="7729"/>
    <tableColumn id="8656" xr3:uid="{97D3C935-4D50-3A49-9DCE-0E173765DE2A}" name="Column8656" dataDxfId="7728"/>
    <tableColumn id="8657" xr3:uid="{7A889209-8B34-2247-AA8D-06A1B6D06800}" name="Column8657" dataDxfId="7727"/>
    <tableColumn id="8658" xr3:uid="{F0488C37-EA05-F641-A62F-6C3745D2B8CD}" name="Column8658" dataDxfId="7726"/>
    <tableColumn id="8659" xr3:uid="{5FACB91A-5DBA-B14A-A120-66209A7E1CD9}" name="Column8659" dataDxfId="7725"/>
    <tableColumn id="8660" xr3:uid="{1BE89B7C-379A-0D4C-9BCA-249A54D440FC}" name="Column8660" dataDxfId="7724"/>
    <tableColumn id="8661" xr3:uid="{0EF1F5C8-221E-B049-B576-788F81BC7BCF}" name="Column8661" dataDxfId="7723"/>
    <tableColumn id="8662" xr3:uid="{D4C5864B-C268-B342-B4A7-8217CC2910EF}" name="Column8662" dataDxfId="7722"/>
    <tableColumn id="8663" xr3:uid="{06C08C4F-62D9-E44B-B15F-D886A94F76DB}" name="Column8663" dataDxfId="7721"/>
    <tableColumn id="8664" xr3:uid="{7CF839C8-FFEA-F44F-BA99-609065917FEC}" name="Column8664" dataDxfId="7720"/>
    <tableColumn id="8665" xr3:uid="{7861BC69-7347-D640-AA24-191A9DB710E4}" name="Column8665" dataDxfId="7719"/>
    <tableColumn id="8666" xr3:uid="{E57F3C77-9C29-2E48-A6E3-9C3BF3690B46}" name="Column8666" dataDxfId="7718"/>
    <tableColumn id="8667" xr3:uid="{F7DE5AA6-3552-994A-91AB-240492858351}" name="Column8667" dataDxfId="7717"/>
    <tableColumn id="8668" xr3:uid="{4769CD47-D261-EB40-A783-FCDBF4AC2DA2}" name="Column8668" dataDxfId="7716"/>
    <tableColumn id="8669" xr3:uid="{6FA315AF-2222-774B-BE74-1EE0C7EC9AB5}" name="Column8669" dataDxfId="7715"/>
    <tableColumn id="8670" xr3:uid="{D08D907E-2015-0041-A787-854024038572}" name="Column8670" dataDxfId="7714"/>
    <tableColumn id="8671" xr3:uid="{82293FFB-6367-0048-AAA1-CE6B49DEEEEB}" name="Column8671" dataDxfId="7713"/>
    <tableColumn id="8672" xr3:uid="{96F6B2AA-3A2E-DE41-899C-2D5713BC1881}" name="Column8672" dataDxfId="7712"/>
    <tableColumn id="8673" xr3:uid="{92EB56DA-F921-0D42-B7BE-E09FDE40D6E8}" name="Column8673" dataDxfId="7711"/>
    <tableColumn id="8674" xr3:uid="{488B0A9D-7FAF-1745-B35C-07B49A744525}" name="Column8674" dataDxfId="7710"/>
    <tableColumn id="8675" xr3:uid="{BD3268CA-5694-0445-B170-C32A3A4A3E78}" name="Column8675" dataDxfId="7709"/>
    <tableColumn id="8676" xr3:uid="{A735124E-5C6E-6D4D-9452-2CCF0A93EC4C}" name="Column8676" dataDxfId="7708"/>
    <tableColumn id="8677" xr3:uid="{A329E8F2-CA36-8743-8E23-E8F9EAEB94D1}" name="Column8677" dataDxfId="7707"/>
    <tableColumn id="8678" xr3:uid="{1AF4D1B3-EF75-B24D-A5FA-3D367D3E35B9}" name="Column8678" dataDxfId="7706"/>
    <tableColumn id="8679" xr3:uid="{113D7A5D-BE4C-9244-B792-29480A62C433}" name="Column8679" dataDxfId="7705"/>
    <tableColumn id="8680" xr3:uid="{3B5ED36A-4C62-B04A-8EA7-107AED2E0C6E}" name="Column8680" dataDxfId="7704"/>
    <tableColumn id="8681" xr3:uid="{504B3207-ED8D-A54C-A026-E2AC4AC58031}" name="Column8681" dataDxfId="7703"/>
    <tableColumn id="8682" xr3:uid="{9485D26A-C7D5-004C-AEA0-5ECA10E75878}" name="Column8682" dataDxfId="7702"/>
    <tableColumn id="8683" xr3:uid="{CE0A139C-C85C-6649-9775-661E13505F85}" name="Column8683" dataDxfId="7701"/>
    <tableColumn id="8684" xr3:uid="{CFCED17B-A5DB-0848-9CAF-06C3E1C2EC95}" name="Column8684" dataDxfId="7700"/>
    <tableColumn id="8685" xr3:uid="{13718037-3FE5-6142-8049-A80F84C21EF0}" name="Column8685" dataDxfId="7699"/>
    <tableColumn id="8686" xr3:uid="{AFCB2552-D2D4-5F4E-BFEC-A1753F50FB70}" name="Column8686" dataDxfId="7698"/>
    <tableColumn id="8687" xr3:uid="{B4EC2E97-DB85-0F43-ACE2-16B9E7767BAA}" name="Column8687" dataDxfId="7697"/>
    <tableColumn id="8688" xr3:uid="{8CCD60F2-E7B2-6E4C-A6E8-1D426C78C91A}" name="Column8688" dataDxfId="7696"/>
    <tableColumn id="8689" xr3:uid="{1650F32B-D343-9741-8FC3-35FE19542F4C}" name="Column8689" dataDxfId="7695"/>
    <tableColumn id="8690" xr3:uid="{FB0BCD30-E302-C344-98D5-4742DEEF3F14}" name="Column8690" dataDxfId="7694"/>
    <tableColumn id="8691" xr3:uid="{B5EC077C-EECE-294D-B51C-798D0DEBDBB1}" name="Column8691" dataDxfId="7693"/>
    <tableColumn id="8692" xr3:uid="{9A04E0B8-E587-9E4B-B8D3-16ED5588C333}" name="Column8692" dataDxfId="7692"/>
    <tableColumn id="8693" xr3:uid="{16EDAC0B-F350-6B41-9DB9-D819ACFF43A9}" name="Column8693" dataDxfId="7691"/>
    <tableColumn id="8694" xr3:uid="{FC5FF324-B2FF-D743-96E2-957B46CA95BE}" name="Column8694" dataDxfId="7690"/>
    <tableColumn id="8695" xr3:uid="{09B91E96-4C0D-F243-8B6B-5A1DD7162BFC}" name="Column8695" dataDxfId="7689"/>
    <tableColumn id="8696" xr3:uid="{AB110F31-B8F8-A049-A765-D20012E7B927}" name="Column8696" dataDxfId="7688"/>
    <tableColumn id="8697" xr3:uid="{880F3ED4-6295-1648-A155-49DC85BD398F}" name="Column8697" dataDxfId="7687"/>
    <tableColumn id="8698" xr3:uid="{E702D2FE-DABF-9644-B999-B83B745D4DBB}" name="Column8698" dataDxfId="7686"/>
    <tableColumn id="8699" xr3:uid="{775A1E9C-0BDD-E442-BDF1-97B9B16842F4}" name="Column8699" dataDxfId="7685"/>
    <tableColumn id="8700" xr3:uid="{A877ACC0-2192-2142-8197-506158EC4B8C}" name="Column8700" dataDxfId="7684"/>
    <tableColumn id="8701" xr3:uid="{6014C7B5-BADA-D64D-85CC-547ECF2F4A71}" name="Column8701" dataDxfId="7683"/>
    <tableColumn id="8702" xr3:uid="{0845454D-0CD3-6948-A64D-36B46E615093}" name="Column8702" dataDxfId="7682"/>
    <tableColumn id="8703" xr3:uid="{33535900-7E63-3D4D-A426-A42C3B7475C9}" name="Column8703" dataDxfId="7681"/>
    <tableColumn id="8704" xr3:uid="{9A08C83A-18FF-9C45-9539-C000F44F737E}" name="Column8704" dataDxfId="7680"/>
    <tableColumn id="8705" xr3:uid="{F12A4EBA-7DDE-4B4E-9BA5-91450F7A82DB}" name="Column8705" dataDxfId="7679"/>
    <tableColumn id="8706" xr3:uid="{8C42F1D3-FE49-4545-A117-4F357D360F85}" name="Column8706" dataDxfId="7678"/>
    <tableColumn id="8707" xr3:uid="{B5BB14EC-2B5F-C346-A7F9-AD2256A8DE8A}" name="Column8707" dataDxfId="7677"/>
    <tableColumn id="8708" xr3:uid="{16F81BB1-A4D7-F24C-BF84-6BBA5EF46F75}" name="Column8708" dataDxfId="7676"/>
    <tableColumn id="8709" xr3:uid="{32CEE6D2-90B5-6C45-BA86-5968B725D88C}" name="Column8709" dataDxfId="7675"/>
    <tableColumn id="8710" xr3:uid="{CC060C12-333B-764B-AC4E-87D3252022C9}" name="Column8710" dataDxfId="7674"/>
    <tableColumn id="8711" xr3:uid="{77DB734D-437C-E340-B14E-393160BDDF7E}" name="Column8711" dataDxfId="7673"/>
    <tableColumn id="8712" xr3:uid="{F854949B-8641-A448-AFFB-08C3302200A3}" name="Column8712" dataDxfId="7672"/>
    <tableColumn id="8713" xr3:uid="{A84C9800-0D19-3247-BB06-7EB7FD0D3DEE}" name="Column8713" dataDxfId="7671"/>
    <tableColumn id="8714" xr3:uid="{53EC5875-EDFB-E341-89ED-4D1720817D29}" name="Column8714" dataDxfId="7670"/>
    <tableColumn id="8715" xr3:uid="{44D19BF4-69EF-934B-8F52-CC3CF8B1E1FD}" name="Column8715" dataDxfId="7669"/>
    <tableColumn id="8716" xr3:uid="{C9ECBE31-3597-DC4B-8759-E1BA4315691E}" name="Column8716" dataDxfId="7668"/>
    <tableColumn id="8717" xr3:uid="{0D731951-5A28-5D45-A5B4-3C834B212CEC}" name="Column8717" dataDxfId="7667"/>
    <tableColumn id="8718" xr3:uid="{62C426C3-A44C-2642-B06A-5F683059B087}" name="Column8718" dataDxfId="7666"/>
    <tableColumn id="8719" xr3:uid="{0FEF086C-7F48-FD4C-B165-1F04AD8FCE44}" name="Column8719" dataDxfId="7665"/>
    <tableColumn id="8720" xr3:uid="{412FF95D-76C3-874D-BE72-14C91F2B6745}" name="Column8720" dataDxfId="7664"/>
    <tableColumn id="8721" xr3:uid="{931F1E7D-CDFE-8245-BEE4-EDD94DD175D0}" name="Column8721" dataDxfId="7663"/>
    <tableColumn id="8722" xr3:uid="{686B4DE3-3041-BF4C-9CDC-B34550C95993}" name="Column8722" dataDxfId="7662"/>
    <tableColumn id="8723" xr3:uid="{4602442A-791B-3D48-8325-1DD92B5F241D}" name="Column8723" dataDxfId="7661"/>
    <tableColumn id="8724" xr3:uid="{AA13720C-D84C-F747-A3D4-4E95E88A99E5}" name="Column8724" dataDxfId="7660"/>
    <tableColumn id="8725" xr3:uid="{DF5A9887-96C3-4141-90B0-4C7A4BD5094E}" name="Column8725" dataDxfId="7659"/>
    <tableColumn id="8726" xr3:uid="{3D704D0A-D351-8849-A1B7-C0A70C9F258A}" name="Column8726" dataDxfId="7658"/>
    <tableColumn id="8727" xr3:uid="{9FC95161-B181-924E-943E-3FE4AF257701}" name="Column8727" dataDxfId="7657"/>
    <tableColumn id="8728" xr3:uid="{401615E4-346F-9246-A08E-84D6E52541CA}" name="Column8728" dataDxfId="7656"/>
    <tableColumn id="8729" xr3:uid="{2A254D5F-01BA-DF40-A2A9-A6F798E51E34}" name="Column8729" dataDxfId="7655"/>
    <tableColumn id="8730" xr3:uid="{58C3931F-F7C5-E748-9C21-1B929EEA2501}" name="Column8730" dataDxfId="7654"/>
    <tableColumn id="8731" xr3:uid="{00D034D8-6A3F-9941-B8B6-E9FFFE7475B6}" name="Column8731" dataDxfId="7653"/>
    <tableColumn id="8732" xr3:uid="{05656773-7CBC-0142-B8E2-0792B01F20CF}" name="Column8732" dataDxfId="7652"/>
    <tableColumn id="8733" xr3:uid="{EC933202-FC1E-2142-9FD2-6A766F7110F6}" name="Column8733" dataDxfId="7651"/>
    <tableColumn id="8734" xr3:uid="{783A638C-DD0B-5F4D-B0C1-57B72760BFDC}" name="Column8734" dataDxfId="7650"/>
    <tableColumn id="8735" xr3:uid="{70DF46C6-2783-804E-9758-A92EBE028C93}" name="Column8735" dataDxfId="7649"/>
    <tableColumn id="8736" xr3:uid="{49B363E8-CBAE-2D49-AF9F-B9AF200CDF61}" name="Column8736" dataDxfId="7648"/>
    <tableColumn id="8737" xr3:uid="{487C841D-C99B-E344-89D0-61737FE72B4B}" name="Column8737" dataDxfId="7647"/>
    <tableColumn id="8738" xr3:uid="{EDE57E88-98A1-6C4C-9515-7955047F257F}" name="Column8738" dataDxfId="7646"/>
    <tableColumn id="8739" xr3:uid="{AF137645-5535-FF4E-A158-3FB8E9B29E52}" name="Column8739" dataDxfId="7645"/>
    <tableColumn id="8740" xr3:uid="{A9D3D2CD-1E0F-9641-A4EA-0467E5EECC72}" name="Column8740" dataDxfId="7644"/>
    <tableColumn id="8741" xr3:uid="{E5C8DDF0-8C9D-C545-B6A5-51942D50A640}" name="Column8741" dataDxfId="7643"/>
    <tableColumn id="8742" xr3:uid="{9F2E9216-6D86-7F46-8880-941567465E7A}" name="Column8742" dataDxfId="7642"/>
    <tableColumn id="8743" xr3:uid="{3B62BBBC-7322-CF42-B5E2-5F3605108003}" name="Column8743" dataDxfId="7641"/>
    <tableColumn id="8744" xr3:uid="{D72979C4-E6BF-354B-9034-27124F226AAB}" name="Column8744" dataDxfId="7640"/>
    <tableColumn id="8745" xr3:uid="{9A1A9C43-AA70-974E-9D1D-79CF2A431E2E}" name="Column8745" dataDxfId="7639"/>
    <tableColumn id="8746" xr3:uid="{D0A6679F-E668-ED4F-87EE-07065C010ED5}" name="Column8746" dataDxfId="7638"/>
    <tableColumn id="8747" xr3:uid="{07BBC156-0641-C24B-919A-BE5CFEFA051E}" name="Column8747" dataDxfId="7637"/>
    <tableColumn id="8748" xr3:uid="{2D7BCE35-312B-BD4D-9DA4-6B8E44955C41}" name="Column8748" dataDxfId="7636"/>
    <tableColumn id="8749" xr3:uid="{D4CB164B-D495-2240-B1C2-E497BFF910E6}" name="Column8749" dataDxfId="7635"/>
    <tableColumn id="8750" xr3:uid="{FA230B70-4841-9947-AD50-BF9D92ED1226}" name="Column8750" dataDxfId="7634"/>
    <tableColumn id="8751" xr3:uid="{DFE4E1A8-9C2A-8A4E-9DC6-8AE95618B5A1}" name="Column8751" dataDxfId="7633"/>
    <tableColumn id="8752" xr3:uid="{F36F0E37-2473-1B4A-A4E7-63EEE51D3BB0}" name="Column8752" dataDxfId="7632"/>
    <tableColumn id="8753" xr3:uid="{3AAF2296-2287-9644-B0B9-0CD7703436FF}" name="Column8753" dataDxfId="7631"/>
    <tableColumn id="8754" xr3:uid="{EA34B471-57A4-714F-8C18-10A0F1E8D8C1}" name="Column8754" dataDxfId="7630"/>
    <tableColumn id="8755" xr3:uid="{69F6AA84-EEC4-4D45-9DAE-5E3F056500D6}" name="Column8755" dataDxfId="7629"/>
    <tableColumn id="8756" xr3:uid="{4FAF8CFF-D545-FD4C-8F95-2C2991F6CEFC}" name="Column8756" dataDxfId="7628"/>
    <tableColumn id="8757" xr3:uid="{782327AD-9E89-EA47-8FD5-B313C4E68BB1}" name="Column8757" dataDxfId="7627"/>
    <tableColumn id="8758" xr3:uid="{3149FDC4-CF74-9C4C-B30A-C509EC3CA75F}" name="Column8758" dataDxfId="7626"/>
    <tableColumn id="8759" xr3:uid="{046315A9-74A4-8A4A-8A87-8CAC33779DAC}" name="Column8759" dataDxfId="7625"/>
    <tableColumn id="8760" xr3:uid="{59F8C08A-12FA-C547-9185-0BDD8704EAAD}" name="Column8760" dataDxfId="7624"/>
    <tableColumn id="8761" xr3:uid="{3F961ED2-E103-574E-9B7D-12C94262D1CF}" name="Column8761" dataDxfId="7623"/>
    <tableColumn id="8762" xr3:uid="{C8F2CE58-0C57-C24B-B006-E2150F6ED238}" name="Column8762" dataDxfId="7622"/>
    <tableColumn id="8763" xr3:uid="{88DF8901-D762-6146-961E-F3CB627AA320}" name="Column8763" dataDxfId="7621"/>
    <tableColumn id="8764" xr3:uid="{474D2392-1025-DD41-A2DD-44EAE139D0A5}" name="Column8764" dataDxfId="7620"/>
    <tableColumn id="8765" xr3:uid="{CBCC0F42-C682-254A-AC88-75DE56100FF9}" name="Column8765" dataDxfId="7619"/>
    <tableColumn id="8766" xr3:uid="{07A779CE-6C3C-3246-B060-CC1708B5642A}" name="Column8766" dataDxfId="7618"/>
    <tableColumn id="8767" xr3:uid="{6BA67634-3396-1A4B-8F8C-DFF729B36514}" name="Column8767" dataDxfId="7617"/>
    <tableColumn id="8768" xr3:uid="{8FC70386-DC85-C74E-A621-8D608142BD8C}" name="Column8768" dataDxfId="7616"/>
    <tableColumn id="8769" xr3:uid="{DBB87571-F79C-DA4C-8326-F7E0242791E6}" name="Column8769" dataDxfId="7615"/>
    <tableColumn id="8770" xr3:uid="{A5A70FE9-81E7-BD43-B5CA-AC0A86C5D373}" name="Column8770" dataDxfId="7614"/>
    <tableColumn id="8771" xr3:uid="{3BFDA0D7-5001-CD43-8D1A-6A59EFF67E74}" name="Column8771" dataDxfId="7613"/>
    <tableColumn id="8772" xr3:uid="{4A39FE88-A586-F84C-A356-B51B55520CC8}" name="Column8772" dataDxfId="7612"/>
    <tableColumn id="8773" xr3:uid="{758F840B-D283-5648-B435-541494EDEDDC}" name="Column8773" dataDxfId="7611"/>
    <tableColumn id="8774" xr3:uid="{319BE284-5385-D44A-BF33-7B7C69C11B8B}" name="Column8774" dataDxfId="7610"/>
    <tableColumn id="8775" xr3:uid="{60885E34-DD63-564A-9960-FB8EC53D3E29}" name="Column8775" dataDxfId="7609"/>
    <tableColumn id="8776" xr3:uid="{8EDBB123-8261-204E-A412-9FE89F619053}" name="Column8776" dataDxfId="7608"/>
    <tableColumn id="8777" xr3:uid="{B97A1F32-ECC3-F344-B9B9-92B41D3679C4}" name="Column8777" dataDxfId="7607"/>
    <tableColumn id="8778" xr3:uid="{D0D23A04-5D9E-DA4C-9857-94FAA3FB3B53}" name="Column8778" dataDxfId="7606"/>
    <tableColumn id="8779" xr3:uid="{67C5851F-1CCA-4044-B620-103543033A43}" name="Column8779" dataDxfId="7605"/>
    <tableColumn id="8780" xr3:uid="{48EE68FC-F9D2-7B42-A083-40A54BEB6565}" name="Column8780" dataDxfId="7604"/>
    <tableColumn id="8781" xr3:uid="{38D96E21-6B11-4241-BF71-FFD9FBAF11F6}" name="Column8781" dataDxfId="7603"/>
    <tableColumn id="8782" xr3:uid="{355F6D38-232C-8E4F-B649-98C2575CA6BD}" name="Column8782" dataDxfId="7602"/>
    <tableColumn id="8783" xr3:uid="{BC336847-E6E1-3342-A5AC-2FFE1FEA9CDF}" name="Column8783" dataDxfId="7601"/>
    <tableColumn id="8784" xr3:uid="{CBFF8AA3-56FE-D54F-9EDF-E1266ADB1223}" name="Column8784" dataDxfId="7600"/>
    <tableColumn id="8785" xr3:uid="{00881F8D-0BB0-C54A-A647-6DAF3A8FA37F}" name="Column8785" dataDxfId="7599"/>
    <tableColumn id="8786" xr3:uid="{0B27557E-78BE-2248-811F-EBD044B7202C}" name="Column8786" dataDxfId="7598"/>
    <tableColumn id="8787" xr3:uid="{7763332D-7810-B24F-9399-04D8603568AB}" name="Column8787" dataDxfId="7597"/>
    <tableColumn id="8788" xr3:uid="{C3938C9D-E845-724C-A72F-AAD93945650B}" name="Column8788" dataDxfId="7596"/>
    <tableColumn id="8789" xr3:uid="{9F9A8CA9-F755-5F4B-A3A2-6050301A9641}" name="Column8789" dataDxfId="7595"/>
    <tableColumn id="8790" xr3:uid="{15D7FC09-EA3A-F240-873A-09DF8514D3A5}" name="Column8790" dataDxfId="7594"/>
    <tableColumn id="8791" xr3:uid="{42B3E312-4BE8-7441-B259-40B261D36CFA}" name="Column8791" dataDxfId="7593"/>
    <tableColumn id="8792" xr3:uid="{A14CD58E-D51F-1647-A39D-334AA6BCB670}" name="Column8792" dataDxfId="7592"/>
    <tableColumn id="8793" xr3:uid="{71364408-056F-6746-8F8A-60865D166828}" name="Column8793" dataDxfId="7591"/>
    <tableColumn id="8794" xr3:uid="{0E414C9D-86DE-824E-80C4-15C2E359F28C}" name="Column8794" dataDxfId="7590"/>
    <tableColumn id="8795" xr3:uid="{387CF594-47D0-C844-BA35-95776D967882}" name="Column8795" dataDxfId="7589"/>
    <tableColumn id="8796" xr3:uid="{3D2EA199-2A24-A646-9CC9-250187DBE96C}" name="Column8796" dataDxfId="7588"/>
    <tableColumn id="8797" xr3:uid="{42E98568-69F2-9C4A-B458-9741677E2807}" name="Column8797" dataDxfId="7587"/>
    <tableColumn id="8798" xr3:uid="{E9299D4D-8270-784B-9D8C-A5D09F2D080D}" name="Column8798" dataDxfId="7586"/>
    <tableColumn id="8799" xr3:uid="{C070E22B-0364-5242-8C23-04BC86CBB21A}" name="Column8799" dataDxfId="7585"/>
    <tableColumn id="8800" xr3:uid="{518EAA68-C794-B34E-B76B-CFA2E707C923}" name="Column8800" dataDxfId="7584"/>
    <tableColumn id="8801" xr3:uid="{AA2B41C8-88FB-C641-81BD-3E0661A6B97A}" name="Column8801" dataDxfId="7583"/>
    <tableColumn id="8802" xr3:uid="{71157223-473D-3640-AD4D-DC88AAFE4AEB}" name="Column8802" dataDxfId="7582"/>
    <tableColumn id="8803" xr3:uid="{79169E62-9C28-7D4B-91EC-E78183F062F7}" name="Column8803" dataDxfId="7581"/>
    <tableColumn id="8804" xr3:uid="{9F2C7B16-CA21-1148-9A02-8BE17227C43C}" name="Column8804" dataDxfId="7580"/>
    <tableColumn id="8805" xr3:uid="{3ECC80A5-37B8-7347-917D-1C4AB2D92D3A}" name="Column8805" dataDxfId="7579"/>
    <tableColumn id="8806" xr3:uid="{7E049CEC-2559-D643-92C2-07AC33D013A9}" name="Column8806" dataDxfId="7578"/>
    <tableColumn id="8807" xr3:uid="{AE4997B5-641D-C84B-880B-87629D123763}" name="Column8807" dataDxfId="7577"/>
    <tableColumn id="8808" xr3:uid="{F12EBFE3-A3F6-9242-975F-7DBF072758C9}" name="Column8808" dataDxfId="7576"/>
    <tableColumn id="8809" xr3:uid="{0F986570-8AC6-9D4D-ADAA-FF87ACC2D56B}" name="Column8809" dataDxfId="7575"/>
    <tableColumn id="8810" xr3:uid="{D1CBD226-F989-D24B-A034-BB5F4162A74A}" name="Column8810" dataDxfId="7574"/>
    <tableColumn id="8811" xr3:uid="{94182C98-58AD-E347-845E-6A22F445EB24}" name="Column8811" dataDxfId="7573"/>
    <tableColumn id="8812" xr3:uid="{1E533AC9-F2D1-814D-B729-01797CE60B69}" name="Column8812" dataDxfId="7572"/>
    <tableColumn id="8813" xr3:uid="{8AE4E54D-59C5-6744-AF24-09FE4DB18849}" name="Column8813" dataDxfId="7571"/>
    <tableColumn id="8814" xr3:uid="{B836401F-A5FD-1C42-9C61-2C63ADE00DC5}" name="Column8814" dataDxfId="7570"/>
    <tableColumn id="8815" xr3:uid="{0E709A01-9CA2-C44A-811F-D570BE6ABF8F}" name="Column8815" dataDxfId="7569"/>
    <tableColumn id="8816" xr3:uid="{C14A1256-74B0-2245-88DB-53234EF2B476}" name="Column8816" dataDxfId="7568"/>
    <tableColumn id="8817" xr3:uid="{DB7E0A1F-B56B-1A47-9FDB-7C3EE70BF4BC}" name="Column8817" dataDxfId="7567"/>
    <tableColumn id="8818" xr3:uid="{D46581B3-CCED-DD4D-84E5-656DC7ABDE48}" name="Column8818" dataDxfId="7566"/>
    <tableColumn id="8819" xr3:uid="{8305C20D-036E-A148-9342-1356DE22AB4E}" name="Column8819" dataDxfId="7565"/>
    <tableColumn id="8820" xr3:uid="{1439A901-2B5F-7943-878A-8A5E6E11C899}" name="Column8820" dataDxfId="7564"/>
    <tableColumn id="8821" xr3:uid="{FF64C3F3-CC2F-2649-BE7D-36C29E824278}" name="Column8821" dataDxfId="7563"/>
    <tableColumn id="8822" xr3:uid="{2D292EAD-B991-0746-9613-6DAC931399EB}" name="Column8822" dataDxfId="7562"/>
    <tableColumn id="8823" xr3:uid="{EA55E3F2-B171-154A-B0AA-E5B8DB1DF712}" name="Column8823" dataDxfId="7561"/>
    <tableColumn id="8824" xr3:uid="{11AB0A03-270A-4741-B263-5672BC46BF27}" name="Column8824" dataDxfId="7560"/>
    <tableColumn id="8825" xr3:uid="{917CFE51-3BF8-1946-A876-98E963446C70}" name="Column8825" dataDxfId="7559"/>
    <tableColumn id="8826" xr3:uid="{CE08D4CA-8144-974A-8688-926FE3A9A6CB}" name="Column8826" dataDxfId="7558"/>
    <tableColumn id="8827" xr3:uid="{BFC86BEB-1447-BF47-B12A-C1218AA552B7}" name="Column8827" dataDxfId="7557"/>
    <tableColumn id="8828" xr3:uid="{1A4F7CB1-7C88-CB4A-8F83-8105119A06A3}" name="Column8828" dataDxfId="7556"/>
    <tableColumn id="8829" xr3:uid="{19CBFF4F-94F5-C34C-BFAB-3037C0B25AD2}" name="Column8829" dataDxfId="7555"/>
    <tableColumn id="8830" xr3:uid="{EA58E903-1C74-B54D-B4D8-0858A614230E}" name="Column8830" dataDxfId="7554"/>
    <tableColumn id="8831" xr3:uid="{E831C1B7-BA86-1546-99BD-C275E9747099}" name="Column8831" dataDxfId="7553"/>
    <tableColumn id="8832" xr3:uid="{13B1A2D8-9354-F349-95AE-34926C77BA52}" name="Column8832" dataDxfId="7552"/>
    <tableColumn id="8833" xr3:uid="{7A94BCAE-E345-B04A-BFE5-F4C06BBCE5D8}" name="Column8833" dataDxfId="7551"/>
    <tableColumn id="8834" xr3:uid="{493D017C-63F6-B54F-96CC-98242C25D487}" name="Column8834" dataDxfId="7550"/>
    <tableColumn id="8835" xr3:uid="{272D24AD-31CB-AE4C-8E5C-D7010EA36D8C}" name="Column8835" dataDxfId="7549"/>
    <tableColumn id="8836" xr3:uid="{91FCA6D1-B7DD-C547-9C2C-8F8E90E65A76}" name="Column8836" dataDxfId="7548"/>
    <tableColumn id="8837" xr3:uid="{96232C55-ECA3-EB49-8656-F40E56C5866C}" name="Column8837" dataDxfId="7547"/>
    <tableColumn id="8838" xr3:uid="{8A7F1377-26C8-3E42-9D0B-385DD0581827}" name="Column8838" dataDxfId="7546"/>
    <tableColumn id="8839" xr3:uid="{1843E45E-A211-9647-BD69-3E51519C6318}" name="Column8839" dataDxfId="7545"/>
    <tableColumn id="8840" xr3:uid="{82C78EB5-E670-C740-81DB-3A516757B331}" name="Column8840" dataDxfId="7544"/>
    <tableColumn id="8841" xr3:uid="{28771B0B-E8E5-E643-9E02-E5251C4037A9}" name="Column8841" dataDxfId="7543"/>
    <tableColumn id="8842" xr3:uid="{9C968F3E-0882-D448-9095-BCDDFEEB4781}" name="Column8842" dataDxfId="7542"/>
    <tableColumn id="8843" xr3:uid="{C801AEAE-D64A-4F4F-B4BD-8B82AC915C71}" name="Column8843" dataDxfId="7541"/>
    <tableColumn id="8844" xr3:uid="{EAB26A40-7925-2545-8467-6C584F449C10}" name="Column8844" dataDxfId="7540"/>
    <tableColumn id="8845" xr3:uid="{32C30290-A26B-7046-AFB8-BA56FB55177D}" name="Column8845" dataDxfId="7539"/>
    <tableColumn id="8846" xr3:uid="{691C14E6-39C1-A247-9D6F-32BD1BAA6274}" name="Column8846" dataDxfId="7538"/>
    <tableColumn id="8847" xr3:uid="{2D44AA86-D90A-D940-B7BD-93981D37F0CB}" name="Column8847" dataDxfId="7537"/>
    <tableColumn id="8848" xr3:uid="{D7B8C072-BCA0-1A4C-BA80-F55D019403C1}" name="Column8848" dataDxfId="7536"/>
    <tableColumn id="8849" xr3:uid="{B625A57D-5E4E-5349-9539-B9B611D3D35E}" name="Column8849" dataDxfId="7535"/>
    <tableColumn id="8850" xr3:uid="{0341F4A9-6B37-2549-93EE-3096B8A73749}" name="Column8850" dataDxfId="7534"/>
    <tableColumn id="8851" xr3:uid="{6B1361C3-D06C-EC41-A45A-FE1D09FAF881}" name="Column8851" dataDxfId="7533"/>
    <tableColumn id="8852" xr3:uid="{AC4D5310-490D-394D-82FA-BFC2E170F30A}" name="Column8852" dataDxfId="7532"/>
    <tableColumn id="8853" xr3:uid="{657ABBD7-2AE7-F54A-8697-DB5090CBC022}" name="Column8853" dataDxfId="7531"/>
    <tableColumn id="8854" xr3:uid="{F15F4340-459E-8747-81BF-01FBD222B710}" name="Column8854" dataDxfId="7530"/>
    <tableColumn id="8855" xr3:uid="{6134AA78-1615-2947-AECF-D922DD667A77}" name="Column8855" dataDxfId="7529"/>
    <tableColumn id="8856" xr3:uid="{E69B646D-788B-7F41-A2DC-16DC6602D789}" name="Column8856" dataDxfId="7528"/>
    <tableColumn id="8857" xr3:uid="{325ECF6C-9D28-0E44-B24B-DE60C8206F13}" name="Column8857" dataDxfId="7527"/>
    <tableColumn id="8858" xr3:uid="{F0341FB9-69D7-1F47-AEAA-FB36BD13AD28}" name="Column8858" dataDxfId="7526"/>
    <tableColumn id="8859" xr3:uid="{E575D7E7-2ECB-1746-9F56-DBA5D69EB533}" name="Column8859" dataDxfId="7525"/>
    <tableColumn id="8860" xr3:uid="{2BE21549-9C11-804D-BF34-15D916A9DFE7}" name="Column8860" dataDxfId="7524"/>
    <tableColumn id="8861" xr3:uid="{B9B8E451-2788-304E-8970-29011F0E910D}" name="Column8861" dataDxfId="7523"/>
    <tableColumn id="8862" xr3:uid="{4809BFE0-17FD-DC47-B771-D080005CF307}" name="Column8862" dataDxfId="7522"/>
    <tableColumn id="8863" xr3:uid="{851B1B52-215A-FF47-B3F4-04A175B69243}" name="Column8863" dataDxfId="7521"/>
    <tableColumn id="8864" xr3:uid="{652CE02C-F4E3-F845-8BE0-B9D5296EAA37}" name="Column8864" dataDxfId="7520"/>
    <tableColumn id="8865" xr3:uid="{3E9193EA-6CB9-CB4C-B03A-0787300A8DD3}" name="Column8865" dataDxfId="7519"/>
    <tableColumn id="8866" xr3:uid="{5CE96EC4-6571-5144-B90D-ECFF0AC367D3}" name="Column8866" dataDxfId="7518"/>
    <tableColumn id="8867" xr3:uid="{99A76B7F-E9BB-DA4C-A50A-9EFC1D6090F7}" name="Column8867" dataDxfId="7517"/>
    <tableColumn id="8868" xr3:uid="{BBCBD751-D17E-5B43-BFC9-4F642910CF2B}" name="Column8868" dataDxfId="7516"/>
    <tableColumn id="8869" xr3:uid="{CB7788FF-F973-6342-9EA4-E7190FB27936}" name="Column8869" dataDxfId="7515"/>
    <tableColumn id="8870" xr3:uid="{4107D16C-2923-4B43-945C-275EFFC26F61}" name="Column8870" dataDxfId="7514"/>
    <tableColumn id="8871" xr3:uid="{00CF3FB7-B0F7-3A45-944C-0AA4846CC269}" name="Column8871" dataDxfId="7513"/>
    <tableColumn id="8872" xr3:uid="{54A2E62C-654F-5E4E-B779-731B01ED00B7}" name="Column8872" dataDxfId="7512"/>
    <tableColumn id="8873" xr3:uid="{00C990E4-DBC4-0D46-BB7E-E8298C4FCC27}" name="Column8873" dataDxfId="7511"/>
    <tableColumn id="8874" xr3:uid="{600F6B08-A821-9140-8DB2-773149900C18}" name="Column8874" dataDxfId="7510"/>
    <tableColumn id="8875" xr3:uid="{70197EB2-493B-624E-B45F-AE1136CAC275}" name="Column8875" dataDxfId="7509"/>
    <tableColumn id="8876" xr3:uid="{55FD3FAF-627F-8E4F-8A46-5900B7BD0E52}" name="Column8876" dataDxfId="7508"/>
    <tableColumn id="8877" xr3:uid="{BC40427C-E256-674A-8202-E561B29D10C2}" name="Column8877" dataDxfId="7507"/>
    <tableColumn id="8878" xr3:uid="{C3EEE8BD-2F6B-6D41-92F4-5CB237A5D876}" name="Column8878" dataDxfId="7506"/>
    <tableColumn id="8879" xr3:uid="{805BCB2F-6F94-0D44-AE2D-6F183E55475A}" name="Column8879" dataDxfId="7505"/>
    <tableColumn id="8880" xr3:uid="{4C04AD70-37C2-AE49-91EB-6FBA14C86722}" name="Column8880" dataDxfId="7504"/>
    <tableColumn id="8881" xr3:uid="{44E571C9-6B0D-1D45-93A2-7B9EF0C7E5FD}" name="Column8881" dataDxfId="7503"/>
    <tableColumn id="8882" xr3:uid="{1F486346-82FC-B645-9B9F-5798321D1604}" name="Column8882" dataDxfId="7502"/>
    <tableColumn id="8883" xr3:uid="{D6E93F11-429E-AB45-948C-C6AA638224A7}" name="Column8883" dataDxfId="7501"/>
    <tableColumn id="8884" xr3:uid="{76DAFB10-D705-FF42-B7FD-1DC36C3A280A}" name="Column8884" dataDxfId="7500"/>
    <tableColumn id="8885" xr3:uid="{9A0EB75E-4980-1F4F-9B88-83B2093FD324}" name="Column8885" dataDxfId="7499"/>
    <tableColumn id="8886" xr3:uid="{03F9DD3B-0B4B-FC4F-B792-F719CBC25D99}" name="Column8886" dataDxfId="7498"/>
    <tableColumn id="8887" xr3:uid="{C0AC3B35-E133-F744-A6CC-ACC3A72D6220}" name="Column8887" dataDxfId="7497"/>
    <tableColumn id="8888" xr3:uid="{C43A05C4-FFDE-1341-A73F-3F82B72C1C3C}" name="Column8888" dataDxfId="7496"/>
    <tableColumn id="8889" xr3:uid="{FAA50110-7455-594E-8843-33F44D38EDE7}" name="Column8889" dataDxfId="7495"/>
    <tableColumn id="8890" xr3:uid="{F29045D6-D269-2E47-82C0-3A22B9C3A14C}" name="Column8890" dataDxfId="7494"/>
    <tableColumn id="8891" xr3:uid="{A98B9EDF-A93E-B84C-9B20-5FA5CEC65A93}" name="Column8891" dataDxfId="7493"/>
    <tableColumn id="8892" xr3:uid="{6C3A2904-0DB1-8549-ADB7-EEA584F58012}" name="Column8892" dataDxfId="7492"/>
    <tableColumn id="8893" xr3:uid="{1DEA3B80-A9B9-1C4A-A8B3-EC8C7E4929CE}" name="Column8893" dataDxfId="7491"/>
    <tableColumn id="8894" xr3:uid="{5AF3C44B-6912-6243-8DD9-56811F19E677}" name="Column8894" dataDxfId="7490"/>
    <tableColumn id="8895" xr3:uid="{449E624A-835D-8247-947C-985403FF9EBE}" name="Column8895" dataDxfId="7489"/>
    <tableColumn id="8896" xr3:uid="{05042E24-95F6-CC4F-AD63-D08A5D65DE19}" name="Column8896" dataDxfId="7488"/>
    <tableColumn id="8897" xr3:uid="{64FE248B-D36E-6447-8F73-C80103D0D28C}" name="Column8897" dataDxfId="7487"/>
    <tableColumn id="8898" xr3:uid="{67DE18E4-47C4-AB4C-B7B2-BE040E10F9AE}" name="Column8898" dataDxfId="7486"/>
    <tableColumn id="8899" xr3:uid="{6495138F-F5DF-4C40-A5BB-DD4889690720}" name="Column8899" dataDxfId="7485"/>
    <tableColumn id="8900" xr3:uid="{D5A87C1A-1A33-AC41-8DD7-A5BC8E3DC15D}" name="Column8900" dataDxfId="7484"/>
    <tableColumn id="8901" xr3:uid="{F7A78338-AF98-B148-AFEC-E974A502B91C}" name="Column8901" dataDxfId="7483"/>
    <tableColumn id="8902" xr3:uid="{2ADBA7D0-10C9-4442-9721-2B99C70C86F5}" name="Column8902" dataDxfId="7482"/>
    <tableColumn id="8903" xr3:uid="{4CEDDDEC-86B6-164F-BF68-54AAAED36358}" name="Column8903" dataDxfId="7481"/>
    <tableColumn id="8904" xr3:uid="{E3AA25A2-E545-1940-9325-4E095FD9FF94}" name="Column8904" dataDxfId="7480"/>
    <tableColumn id="8905" xr3:uid="{BEDA41A5-8D0B-5D49-BE35-B07BBF7036FC}" name="Column8905" dataDxfId="7479"/>
    <tableColumn id="8906" xr3:uid="{02032EC8-E2BE-874D-ACAD-E51D94F9DF2D}" name="Column8906" dataDxfId="7478"/>
    <tableColumn id="8907" xr3:uid="{5FE0C0A4-A4D3-914A-97CE-BA96B46457CB}" name="Column8907" dataDxfId="7477"/>
    <tableColumn id="8908" xr3:uid="{9170FACF-0950-AB41-9238-BA9F2D2C12DE}" name="Column8908" dataDxfId="7476"/>
    <tableColumn id="8909" xr3:uid="{2FF909A2-A859-D141-9899-F7E6A98B53AC}" name="Column8909" dataDxfId="7475"/>
    <tableColumn id="8910" xr3:uid="{FD9886D1-7C08-9E4F-A358-5DA007B78A4F}" name="Column8910" dataDxfId="7474"/>
    <tableColumn id="8911" xr3:uid="{DFA61382-882A-9E43-9B1C-17AF6DF8AFE3}" name="Column8911" dataDxfId="7473"/>
    <tableColumn id="8912" xr3:uid="{63CB3DBC-6F80-9543-A82C-90312F21250B}" name="Column8912" dataDxfId="7472"/>
    <tableColumn id="8913" xr3:uid="{9072F2A8-F92A-574C-B266-85D06FEFFF4F}" name="Column8913" dataDxfId="7471"/>
    <tableColumn id="8914" xr3:uid="{4FBBFE83-0D00-2A4E-89AD-9E1851915C8E}" name="Column8914" dataDxfId="7470"/>
    <tableColumn id="8915" xr3:uid="{6E34404B-7171-1F46-8FCE-6028A16623DE}" name="Column8915" dataDxfId="7469"/>
    <tableColumn id="8916" xr3:uid="{C498AEC9-5739-984C-A2F0-8FFAB0EF71A1}" name="Column8916" dataDxfId="7468"/>
    <tableColumn id="8917" xr3:uid="{A41CBE2B-4147-D64D-B9EB-4246F64252DF}" name="Column8917" dataDxfId="7467"/>
    <tableColumn id="8918" xr3:uid="{909AFF42-7FFD-6746-9DC6-07D8D4AB7F6D}" name="Column8918" dataDxfId="7466"/>
    <tableColumn id="8919" xr3:uid="{E0DC1173-2DDF-4642-971F-B70657442AED}" name="Column8919" dataDxfId="7465"/>
    <tableColumn id="8920" xr3:uid="{F897F59D-D561-0044-842F-6862B866C0AA}" name="Column8920" dataDxfId="7464"/>
    <tableColumn id="8921" xr3:uid="{6D6BAB52-56F4-C340-BB89-E832BBF58697}" name="Column8921" dataDxfId="7463"/>
    <tableColumn id="8922" xr3:uid="{993BEE47-0F61-834E-AF5B-24D47C9FBB85}" name="Column8922" dataDxfId="7462"/>
    <tableColumn id="8923" xr3:uid="{36BBD36A-0709-AB4A-981A-17A4C6EA4A91}" name="Column8923" dataDxfId="7461"/>
    <tableColumn id="8924" xr3:uid="{24BA724F-E06C-D440-9C60-68AC562DBA80}" name="Column8924" dataDxfId="7460"/>
    <tableColumn id="8925" xr3:uid="{F06914B6-0A2C-F245-9356-880D02BF5439}" name="Column8925" dataDxfId="7459"/>
    <tableColumn id="8926" xr3:uid="{E934B413-21DC-4042-8979-A8D5DEB68B3E}" name="Column8926" dataDxfId="7458"/>
    <tableColumn id="8927" xr3:uid="{84186240-28B6-4D47-A751-260374B68C87}" name="Column8927" dataDxfId="7457"/>
    <tableColumn id="8928" xr3:uid="{F985E91C-CC5D-7044-87C0-89EFBC731AA2}" name="Column8928" dataDxfId="7456"/>
    <tableColumn id="8929" xr3:uid="{D8C99DED-4E2C-204E-A708-F2296F742E9D}" name="Column8929" dataDxfId="7455"/>
    <tableColumn id="8930" xr3:uid="{1B8EE862-D751-AA4D-9F7A-1B389C06918C}" name="Column8930" dataDxfId="7454"/>
    <tableColumn id="8931" xr3:uid="{B679DA08-826F-2A41-8C2B-D977D16C80D8}" name="Column8931" dataDxfId="7453"/>
    <tableColumn id="8932" xr3:uid="{F64153D1-78B3-4243-862F-BFF9712096F8}" name="Column8932" dataDxfId="7452"/>
    <tableColumn id="8933" xr3:uid="{F1F8AC55-F4BA-BD41-B434-6FA8CCE12F4D}" name="Column8933" dataDxfId="7451"/>
    <tableColumn id="8934" xr3:uid="{E1ED5AFF-9DF6-5E43-B576-7FD67466563B}" name="Column8934" dataDxfId="7450"/>
    <tableColumn id="8935" xr3:uid="{00D013E8-5C2D-0F4D-AD00-EC85E9D4B80C}" name="Column8935" dataDxfId="7449"/>
    <tableColumn id="8936" xr3:uid="{DE017024-D7BF-284E-AF67-8CC331D7CACF}" name="Column8936" dataDxfId="7448"/>
    <tableColumn id="8937" xr3:uid="{CE11BB41-8256-6E4D-8C18-BCFD76E51F63}" name="Column8937" dataDxfId="7447"/>
    <tableColumn id="8938" xr3:uid="{4E2A0E9E-514E-F941-8739-F8868A0F483A}" name="Column8938" dataDxfId="7446"/>
    <tableColumn id="8939" xr3:uid="{10CB8FAF-6678-F546-B2DE-48C3F36AB417}" name="Column8939" dataDxfId="7445"/>
    <tableColumn id="8940" xr3:uid="{BD936E09-3210-3C4F-ACAF-5620DF17DE03}" name="Column8940" dataDxfId="7444"/>
    <tableColumn id="8941" xr3:uid="{A4AAFE61-DED2-F048-B168-55F6C629504F}" name="Column8941" dataDxfId="7443"/>
    <tableColumn id="8942" xr3:uid="{F84FAFF2-053D-0F47-862E-DD58A7B0FFFE}" name="Column8942" dataDxfId="7442"/>
    <tableColumn id="8943" xr3:uid="{B8893CD6-A4D1-3C46-8346-71E4222942BA}" name="Column8943" dataDxfId="7441"/>
    <tableColumn id="8944" xr3:uid="{088237B1-1958-494D-99B6-3D492E688FC6}" name="Column8944" dataDxfId="7440"/>
    <tableColumn id="8945" xr3:uid="{A15A1EEF-6646-AE47-9A80-4BF7D074E24A}" name="Column8945" dataDxfId="7439"/>
    <tableColumn id="8946" xr3:uid="{D9899EFE-EA38-1043-9DE2-16D042081D3E}" name="Column8946" dataDxfId="7438"/>
    <tableColumn id="8947" xr3:uid="{16BF2A02-2F0D-CF44-85D9-AE3F9D3446F0}" name="Column8947" dataDxfId="7437"/>
    <tableColumn id="8948" xr3:uid="{7EAE082A-2138-0243-B036-5E4D24DBC648}" name="Column8948" dataDxfId="7436"/>
    <tableColumn id="8949" xr3:uid="{39620962-1234-1D4E-9E2E-B5AB8BBD70A9}" name="Column8949" dataDxfId="7435"/>
    <tableColumn id="8950" xr3:uid="{BE380BE3-5C31-F244-9C5F-201EE7A00C5F}" name="Column8950" dataDxfId="7434"/>
    <tableColumn id="8951" xr3:uid="{0BFB3B38-B922-DE45-B6AC-C29D4F1F5C79}" name="Column8951" dataDxfId="7433"/>
    <tableColumn id="8952" xr3:uid="{EBF6C733-0533-0842-B3EA-9F5188754477}" name="Column8952" dataDxfId="7432"/>
    <tableColumn id="8953" xr3:uid="{6650AD2C-142A-FD46-9709-8FE28CBD773D}" name="Column8953" dataDxfId="7431"/>
    <tableColumn id="8954" xr3:uid="{1A960063-DCBA-D64C-9783-D00EF9FCE56F}" name="Column8954" dataDxfId="7430"/>
    <tableColumn id="8955" xr3:uid="{E233EE72-3C11-C54B-87D8-A5FA17478476}" name="Column8955" dataDxfId="7429"/>
    <tableColumn id="8956" xr3:uid="{6BDB05E6-8843-9C41-B5FB-2846A0F61F45}" name="Column8956" dataDxfId="7428"/>
    <tableColumn id="8957" xr3:uid="{77469AFA-0009-1E44-80B1-5C042F007FAD}" name="Column8957" dataDxfId="7427"/>
    <tableColumn id="8958" xr3:uid="{2BBBBA73-37AC-514E-9797-7493F1F2D8BB}" name="Column8958" dataDxfId="7426"/>
    <tableColumn id="8959" xr3:uid="{38FE6EED-B58D-DA4D-A6E6-13264BE54EC3}" name="Column8959" dataDxfId="7425"/>
    <tableColumn id="8960" xr3:uid="{75534FE9-3156-C74E-A389-19524236C148}" name="Column8960" dataDxfId="7424"/>
    <tableColumn id="8961" xr3:uid="{D9DE2FAA-A86B-7A43-AEF2-F88B8CF26E7F}" name="Column8961" dataDxfId="7423"/>
    <tableColumn id="8962" xr3:uid="{60BC20D5-0490-0147-B27D-89694A3F676E}" name="Column8962" dataDxfId="7422"/>
    <tableColumn id="8963" xr3:uid="{BE54B229-C932-1341-AA46-3CA40F17CB7D}" name="Column8963" dataDxfId="7421"/>
    <tableColumn id="8964" xr3:uid="{4511BF96-762C-4542-8871-108AB4335A11}" name="Column8964" dataDxfId="7420"/>
    <tableColumn id="8965" xr3:uid="{E4ABFAAB-E15F-BD4E-89A3-3758DB0C7185}" name="Column8965" dataDxfId="7419"/>
    <tableColumn id="8966" xr3:uid="{056E9208-077F-EF48-8C98-578C6F5DFB59}" name="Column8966" dataDxfId="7418"/>
    <tableColumn id="8967" xr3:uid="{47678175-3C47-BB40-B09B-97CBA53F2B8F}" name="Column8967" dataDxfId="7417"/>
    <tableColumn id="8968" xr3:uid="{8D098FAE-39C1-B14F-B946-B5635EE53987}" name="Column8968" dataDxfId="7416"/>
    <tableColumn id="8969" xr3:uid="{B1CAECFE-1311-E948-87C7-7D5A7884015C}" name="Column8969" dataDxfId="7415"/>
    <tableColumn id="8970" xr3:uid="{91C0F366-AB65-F24E-826D-63EA8BCEE4D8}" name="Column8970" dataDxfId="7414"/>
    <tableColumn id="8971" xr3:uid="{8332801F-284F-E546-9D36-EEA4796326B8}" name="Column8971" dataDxfId="7413"/>
    <tableColumn id="8972" xr3:uid="{86DECF6C-D945-1E48-AE01-2AEFFBE0BC4C}" name="Column8972" dataDxfId="7412"/>
    <tableColumn id="8973" xr3:uid="{5980F9CA-5147-CE45-B07F-3D1C22D4C0E9}" name="Column8973" dataDxfId="7411"/>
    <tableColumn id="8974" xr3:uid="{6E9B6C93-AF7C-9B4C-8965-B04F3554A60B}" name="Column8974" dataDxfId="7410"/>
    <tableColumn id="8975" xr3:uid="{7E177615-37F4-0D47-9A32-DCA9F1B53FBF}" name="Column8975" dataDxfId="7409"/>
    <tableColumn id="8976" xr3:uid="{22321179-4AB5-D44D-A287-1D08F4B8A2D9}" name="Column8976" dataDxfId="7408"/>
    <tableColumn id="8977" xr3:uid="{1916369B-9958-BF42-98FC-F979CBFCAF78}" name="Column8977" dataDxfId="7407"/>
    <tableColumn id="8978" xr3:uid="{2405C66A-A310-9547-A930-CCD5227DBB8F}" name="Column8978" dataDxfId="7406"/>
    <tableColumn id="8979" xr3:uid="{9A0DF1A3-E384-C944-8321-DB32F37054A2}" name="Column8979" dataDxfId="7405"/>
    <tableColumn id="8980" xr3:uid="{310DAF33-D68D-904C-A700-0648B0DC58F8}" name="Column8980" dataDxfId="7404"/>
    <tableColumn id="8981" xr3:uid="{0E706E99-8D46-5F4F-BD3B-DCCFF8CF5678}" name="Column8981" dataDxfId="7403"/>
    <tableColumn id="8982" xr3:uid="{836ED928-EEFF-4341-AFA2-2E57CED73749}" name="Column8982" dataDxfId="7402"/>
    <tableColumn id="8983" xr3:uid="{F8178420-6163-574C-8EC9-8941F330B75B}" name="Column8983" dataDxfId="7401"/>
    <tableColumn id="8984" xr3:uid="{CDB0F785-853F-0245-992A-25E3414657E8}" name="Column8984" dataDxfId="7400"/>
    <tableColumn id="8985" xr3:uid="{625EE76C-6832-124B-82EC-81A0245B6CC0}" name="Column8985" dataDxfId="7399"/>
    <tableColumn id="8986" xr3:uid="{D5458B55-470F-4C4D-9F4F-4A6F19C75E1E}" name="Column8986" dataDxfId="7398"/>
    <tableColumn id="8987" xr3:uid="{32C33DAF-D71D-C84F-BDD6-3E904B6D333E}" name="Column8987" dataDxfId="7397"/>
    <tableColumn id="8988" xr3:uid="{732F0610-E155-854C-99B1-716EFD3A8FAA}" name="Column8988" dataDxfId="7396"/>
    <tableColumn id="8989" xr3:uid="{0B62E6F5-DE59-CD45-94E5-32E20C257241}" name="Column8989" dataDxfId="7395"/>
    <tableColumn id="8990" xr3:uid="{6125DFF4-D7EA-354E-AE35-AE7AD2D0544E}" name="Column8990" dataDxfId="7394"/>
    <tableColumn id="8991" xr3:uid="{C3B6CA82-CA20-8849-A0CC-34D85A816862}" name="Column8991" dataDxfId="7393"/>
    <tableColumn id="8992" xr3:uid="{80FEEE27-C8FE-A54D-AAF9-C859F1E6416C}" name="Column8992" dataDxfId="7392"/>
    <tableColumn id="8993" xr3:uid="{06F97B01-0149-1649-B3E4-3237DCC8E9FA}" name="Column8993" dataDxfId="7391"/>
    <tableColumn id="8994" xr3:uid="{EEF0037F-3476-1A4B-90BD-2B4D5A643F9D}" name="Column8994" dataDxfId="7390"/>
    <tableColumn id="8995" xr3:uid="{7FE8EF03-9B67-9846-A01F-1EF9ECA5B4A2}" name="Column8995" dataDxfId="7389"/>
    <tableColumn id="8996" xr3:uid="{C4953F4C-E4B5-1240-B87E-AE9CD31FECC8}" name="Column8996" dataDxfId="7388"/>
    <tableColumn id="8997" xr3:uid="{B863AAA2-F196-AA4F-8F8F-8CEA2F3D5A1C}" name="Column8997" dataDxfId="7387"/>
    <tableColumn id="8998" xr3:uid="{CE996F07-9205-B14B-BCDA-44492D45513F}" name="Column8998" dataDxfId="7386"/>
    <tableColumn id="8999" xr3:uid="{CB099BF4-1C87-5146-A881-72BCE0B01677}" name="Column8999" dataDxfId="7385"/>
    <tableColumn id="9000" xr3:uid="{12B8D7EB-3A83-3046-8DD8-F82D391CBF7F}" name="Column9000" dataDxfId="7384"/>
    <tableColumn id="9001" xr3:uid="{F7F4C1A4-D981-5747-B126-6B302C05755E}" name="Column9001" dataDxfId="7383"/>
    <tableColumn id="9002" xr3:uid="{ADB8AE5E-7587-D149-B381-C0EC2275C308}" name="Column9002" dataDxfId="7382"/>
    <tableColumn id="9003" xr3:uid="{A3046251-8EFF-6F41-AA9E-90B6FACA5DDB}" name="Column9003" dataDxfId="7381"/>
    <tableColumn id="9004" xr3:uid="{A1B14516-88AC-534C-98D3-608D9507D138}" name="Column9004" dataDxfId="7380"/>
    <tableColumn id="9005" xr3:uid="{E1578FFD-044B-F14A-B65F-2D62DE71DEB3}" name="Column9005" dataDxfId="7379"/>
    <tableColumn id="9006" xr3:uid="{84BB37A0-4C0E-D841-8BC0-4D1E34FEA541}" name="Column9006" dataDxfId="7378"/>
    <tableColumn id="9007" xr3:uid="{B63C3F40-BA00-5F46-AE30-ED549784D470}" name="Column9007" dataDxfId="7377"/>
    <tableColumn id="9008" xr3:uid="{3C0F874D-18C5-6A44-889B-7EF26B920426}" name="Column9008" dataDxfId="7376"/>
    <tableColumn id="9009" xr3:uid="{1EBB7834-D92F-FB45-A8EB-418D550D506C}" name="Column9009" dataDxfId="7375"/>
    <tableColumn id="9010" xr3:uid="{E9995141-4CCD-2F4B-83FF-4F89FB664D2B}" name="Column9010" dataDxfId="7374"/>
    <tableColumn id="9011" xr3:uid="{570B17B9-FB8F-F348-9F81-597ED1D75C27}" name="Column9011" dataDxfId="7373"/>
    <tableColumn id="9012" xr3:uid="{B766E816-64C5-8649-A321-BB5446EFEDF3}" name="Column9012" dataDxfId="7372"/>
    <tableColumn id="9013" xr3:uid="{60681C08-1092-F04D-8D64-B2AA82D78347}" name="Column9013" dataDxfId="7371"/>
    <tableColumn id="9014" xr3:uid="{0D88F472-A4CB-464F-9FB1-047FBE4D9EC3}" name="Column9014" dataDxfId="7370"/>
    <tableColumn id="9015" xr3:uid="{2D8B4D44-22B1-EE49-A178-F3CB11AA8F14}" name="Column9015" dataDxfId="7369"/>
    <tableColumn id="9016" xr3:uid="{BB639CB7-19F5-4A4E-A6CB-C96F2CCCCC7F}" name="Column9016" dataDxfId="7368"/>
    <tableColumn id="9017" xr3:uid="{92E455A4-EE2C-3F42-8D51-89B3AE02F545}" name="Column9017" dataDxfId="7367"/>
    <tableColumn id="9018" xr3:uid="{BF1F77FC-BECE-BE46-9525-EFB6CC059763}" name="Column9018" dataDxfId="7366"/>
    <tableColumn id="9019" xr3:uid="{36258BC4-71A6-8F46-9574-2C848A72673F}" name="Column9019" dataDxfId="7365"/>
    <tableColumn id="9020" xr3:uid="{FF37B95D-2907-1041-901B-583D08BAD2C6}" name="Column9020" dataDxfId="7364"/>
    <tableColumn id="9021" xr3:uid="{6926DAD2-697D-354A-A6B1-FDAA3BC4BA3E}" name="Column9021" dataDxfId="7363"/>
    <tableColumn id="9022" xr3:uid="{5BE33FA2-1119-7A41-860A-EF6DE3C8E223}" name="Column9022" dataDxfId="7362"/>
    <tableColumn id="9023" xr3:uid="{9F0395D5-22D6-FA48-B556-70DED463025F}" name="Column9023" dataDxfId="7361"/>
    <tableColumn id="9024" xr3:uid="{619926DC-F445-2D4D-8251-B8EE0C74B7DD}" name="Column9024" dataDxfId="7360"/>
    <tableColumn id="9025" xr3:uid="{084C4F91-B8AE-4B47-B482-BAB780537BF6}" name="Column9025" dataDxfId="7359"/>
    <tableColumn id="9026" xr3:uid="{44DB6A50-3A53-A74C-AD61-782139ADE27F}" name="Column9026" dataDxfId="7358"/>
    <tableColumn id="9027" xr3:uid="{785BFF29-67D6-6245-B506-6B328A1D3F35}" name="Column9027" dataDxfId="7357"/>
    <tableColumn id="9028" xr3:uid="{42606538-F824-204C-B0D2-6C457F5C6E0B}" name="Column9028" dataDxfId="7356"/>
    <tableColumn id="9029" xr3:uid="{5A24A257-391D-ED46-A819-5E1BF14BD1A1}" name="Column9029" dataDxfId="7355"/>
    <tableColumn id="9030" xr3:uid="{1113194E-B924-3446-B6DD-E37CCA60B76F}" name="Column9030" dataDxfId="7354"/>
    <tableColumn id="9031" xr3:uid="{DBC7547E-A755-D548-94F4-7F0556D9E282}" name="Column9031" dataDxfId="7353"/>
    <tableColumn id="9032" xr3:uid="{13096662-772E-8D45-9465-A571F26B808D}" name="Column9032" dataDxfId="7352"/>
    <tableColumn id="9033" xr3:uid="{D12158E8-0626-8F4C-8A7B-3240830A8FB9}" name="Column9033" dataDxfId="7351"/>
    <tableColumn id="9034" xr3:uid="{88377175-FB09-1442-919E-F06138C7C8DA}" name="Column9034" dataDxfId="7350"/>
    <tableColumn id="9035" xr3:uid="{688CFFE1-18E8-0944-9DD9-7FD32D354517}" name="Column9035" dataDxfId="7349"/>
    <tableColumn id="9036" xr3:uid="{598E9627-80A7-5B44-A3E3-632B8835F17F}" name="Column9036" dataDxfId="7348"/>
    <tableColumn id="9037" xr3:uid="{42DD7502-FC0A-164B-8661-56295483816D}" name="Column9037" dataDxfId="7347"/>
    <tableColumn id="9038" xr3:uid="{A420A5C5-13E1-2248-8173-448D818C45F5}" name="Column9038" dataDxfId="7346"/>
    <tableColumn id="9039" xr3:uid="{3E25902A-9448-C941-AB3E-8624A7C7F1B7}" name="Column9039" dataDxfId="7345"/>
    <tableColumn id="9040" xr3:uid="{2C601329-63EE-1E48-86BE-A24984E17AE0}" name="Column9040" dataDxfId="7344"/>
    <tableColumn id="9041" xr3:uid="{B507168D-E585-6045-B1C9-7FD83A119D7A}" name="Column9041" dataDxfId="7343"/>
    <tableColumn id="9042" xr3:uid="{941EC3E9-7BB7-FA47-9B77-85D4F18B0EA7}" name="Column9042" dataDxfId="7342"/>
    <tableColumn id="9043" xr3:uid="{B7DD2954-7875-2441-B8EF-7593E182D8D9}" name="Column9043" dataDxfId="7341"/>
    <tableColumn id="9044" xr3:uid="{0B6D578D-323A-0A43-94F5-D820EB0BF021}" name="Column9044" dataDxfId="7340"/>
    <tableColumn id="9045" xr3:uid="{4EB836BD-0E08-9644-92A0-5248DF47D269}" name="Column9045" dataDxfId="7339"/>
    <tableColumn id="9046" xr3:uid="{9BE573E9-4ECF-9048-A92C-98CC23412A52}" name="Column9046" dataDxfId="7338"/>
    <tableColumn id="9047" xr3:uid="{F2C7222B-3906-8A44-AC1F-23719D758808}" name="Column9047" dataDxfId="7337"/>
    <tableColumn id="9048" xr3:uid="{6C124909-C9E7-694E-86F9-676DFA0B7F04}" name="Column9048" dataDxfId="7336"/>
    <tableColumn id="9049" xr3:uid="{D56FA022-E872-C441-B7F1-B9F39C5D4357}" name="Column9049" dataDxfId="7335"/>
    <tableColumn id="9050" xr3:uid="{5328C8DD-0613-374E-910F-6D7CAFF5D7D9}" name="Column9050" dataDxfId="7334"/>
    <tableColumn id="9051" xr3:uid="{E53753A4-DF91-B14E-B349-DBAF34D1BA10}" name="Column9051" dataDxfId="7333"/>
    <tableColumn id="9052" xr3:uid="{C20482BE-5FC3-2445-8346-38325B8C162C}" name="Column9052" dataDxfId="7332"/>
    <tableColumn id="9053" xr3:uid="{830A2309-7F5A-9845-9D4B-3E253A53A02C}" name="Column9053" dataDxfId="7331"/>
    <tableColumn id="9054" xr3:uid="{98EB1352-8176-D747-9188-A4B5737A6F18}" name="Column9054" dataDxfId="7330"/>
    <tableColumn id="9055" xr3:uid="{E4352A12-35E2-DE49-A20C-8F33C4CABBBA}" name="Column9055" dataDxfId="7329"/>
    <tableColumn id="9056" xr3:uid="{B7568823-11F1-794D-A41A-D2C1D8410694}" name="Column9056" dataDxfId="7328"/>
    <tableColumn id="9057" xr3:uid="{5DDB6C64-B0E3-7D4F-86EF-F7E8C03390DD}" name="Column9057" dataDxfId="7327"/>
    <tableColumn id="9058" xr3:uid="{5955BAEC-DA13-8A4A-B560-3B8303FCE145}" name="Column9058" dataDxfId="7326"/>
    <tableColumn id="9059" xr3:uid="{F3935ACE-1202-0847-B722-15732441ADF2}" name="Column9059" dataDxfId="7325"/>
    <tableColumn id="9060" xr3:uid="{C2BB48A8-5475-AB47-98DF-A846BFF53C22}" name="Column9060" dataDxfId="7324"/>
    <tableColumn id="9061" xr3:uid="{8EA533DC-E341-0E44-90D4-CC3941CC9A96}" name="Column9061" dataDxfId="7323"/>
    <tableColumn id="9062" xr3:uid="{B76E81FA-4FFC-BF4E-AD7C-6743B4CB78DD}" name="Column9062" dataDxfId="7322"/>
    <tableColumn id="9063" xr3:uid="{FDB496AD-BA39-4241-A122-CE907854F0F4}" name="Column9063" dataDxfId="7321"/>
    <tableColumn id="9064" xr3:uid="{EE377165-B930-FB4B-AF7A-63FC824AEFAF}" name="Column9064" dataDxfId="7320"/>
    <tableColumn id="9065" xr3:uid="{E4A9E1C1-D35E-BF41-945B-C0AECD63A22E}" name="Column9065" dataDxfId="7319"/>
    <tableColumn id="9066" xr3:uid="{FD00F5C2-79B8-C04A-8996-CA674D64EA58}" name="Column9066" dataDxfId="7318"/>
    <tableColumn id="9067" xr3:uid="{4F22F03A-8ABC-DB46-BCF6-383D504C161B}" name="Column9067" dataDxfId="7317"/>
    <tableColumn id="9068" xr3:uid="{8F5EF13C-1DC7-2F46-8B80-385BD6A55400}" name="Column9068" dataDxfId="7316"/>
    <tableColumn id="9069" xr3:uid="{0E452FC3-A568-164C-99DC-139AB16FD38D}" name="Column9069" dataDxfId="7315"/>
    <tableColumn id="9070" xr3:uid="{31063441-7810-D248-8D16-312736C8C6A9}" name="Column9070" dataDxfId="7314"/>
    <tableColumn id="9071" xr3:uid="{774D3CF1-3E06-034A-AD73-2ED20344C451}" name="Column9071" dataDxfId="7313"/>
    <tableColumn id="9072" xr3:uid="{4FEA51AD-009F-C146-813B-D5C3A9E0FC10}" name="Column9072" dataDxfId="7312"/>
    <tableColumn id="9073" xr3:uid="{174F07BE-794C-4D48-B3B9-C4D3D6DAA341}" name="Column9073" dataDxfId="7311"/>
    <tableColumn id="9074" xr3:uid="{D30BC75A-0365-2746-85C5-FB834937F7C1}" name="Column9074" dataDxfId="7310"/>
    <tableColumn id="9075" xr3:uid="{9CCAE1F9-4F8F-FE4E-B854-D54AE1D8A810}" name="Column9075" dataDxfId="7309"/>
    <tableColumn id="9076" xr3:uid="{784A74E5-CD04-6848-825F-E6DEDFF805E8}" name="Column9076" dataDxfId="7308"/>
    <tableColumn id="9077" xr3:uid="{9F12415F-F196-2B4F-9AA2-655536B429FE}" name="Column9077" dataDxfId="7307"/>
    <tableColumn id="9078" xr3:uid="{B6DC777A-F607-1A48-8506-3B096DB9A165}" name="Column9078" dataDxfId="7306"/>
    <tableColumn id="9079" xr3:uid="{7177FF12-90D2-754A-90C6-11308EBE218D}" name="Column9079" dataDxfId="7305"/>
    <tableColumn id="9080" xr3:uid="{603AE042-12DE-5D42-94EA-63739C2BC6B2}" name="Column9080" dataDxfId="7304"/>
    <tableColumn id="9081" xr3:uid="{0CEC40D2-4721-5742-B333-8AFC82ED91A1}" name="Column9081" dataDxfId="7303"/>
    <tableColumn id="9082" xr3:uid="{BC8242C4-4323-DF4A-9DB4-74AB9A34765D}" name="Column9082" dataDxfId="7302"/>
    <tableColumn id="9083" xr3:uid="{EA6A9B82-B9A0-EF42-9788-A673CCE01633}" name="Column9083" dataDxfId="7301"/>
    <tableColumn id="9084" xr3:uid="{533B4338-66D9-0B40-A882-E4E9BD3CBE21}" name="Column9084" dataDxfId="7300"/>
    <tableColumn id="9085" xr3:uid="{73F6300A-90D6-7C41-ABA4-23DA8BFDDE1F}" name="Column9085" dataDxfId="7299"/>
    <tableColumn id="9086" xr3:uid="{080ECAC7-C932-764E-BB19-239DBDB94524}" name="Column9086" dataDxfId="7298"/>
    <tableColumn id="9087" xr3:uid="{3F4D276B-BBA6-654F-A1EC-F6F8DDAD0A04}" name="Column9087" dataDxfId="7297"/>
    <tableColumn id="9088" xr3:uid="{D07EE501-854C-2744-A53E-F699EAC8488B}" name="Column9088" dataDxfId="7296"/>
    <tableColumn id="9089" xr3:uid="{F09FE975-0F82-6C46-9E35-1D3B5AA357A9}" name="Column9089" dataDxfId="7295"/>
    <tableColumn id="9090" xr3:uid="{E605B82A-9927-1C4E-AE9C-CFC4D93475EB}" name="Column9090" dataDxfId="7294"/>
    <tableColumn id="9091" xr3:uid="{24ACD000-DD26-C24B-9DA3-6BE5B95FAA84}" name="Column9091" dataDxfId="7293"/>
    <tableColumn id="9092" xr3:uid="{D01081FA-5753-1442-96CA-72B67F0683CB}" name="Column9092" dataDxfId="7292"/>
    <tableColumn id="9093" xr3:uid="{E885E038-724C-734C-B18E-3228EA4A522B}" name="Column9093" dataDxfId="7291"/>
    <tableColumn id="9094" xr3:uid="{2AC03596-E9E3-6F4B-A4CA-3ECC8D1BA79D}" name="Column9094" dataDxfId="7290"/>
    <tableColumn id="9095" xr3:uid="{453F076A-30CA-4348-86F1-5C0BE80FAE68}" name="Column9095" dataDxfId="7289"/>
    <tableColumn id="9096" xr3:uid="{0358035E-7158-D24B-836F-058A5ED8CDF5}" name="Column9096" dataDxfId="7288"/>
    <tableColumn id="9097" xr3:uid="{28F41C06-7714-3745-B3CA-C98867D74775}" name="Column9097" dataDxfId="7287"/>
    <tableColumn id="9098" xr3:uid="{63B63AD6-F181-F34C-9645-FAE1912F32BE}" name="Column9098" dataDxfId="7286"/>
    <tableColumn id="9099" xr3:uid="{32C001BE-FCB0-1042-8551-DE37A5C65D20}" name="Column9099" dataDxfId="7285"/>
    <tableColumn id="9100" xr3:uid="{A933AAD7-B5EC-CF49-AFE4-1D17AB50C879}" name="Column9100" dataDxfId="7284"/>
    <tableColumn id="9101" xr3:uid="{A5CB12B8-4E7F-9345-B110-C7188702C375}" name="Column9101" dataDxfId="7283"/>
    <tableColumn id="9102" xr3:uid="{5EA80D6F-29FA-0C49-9E07-0EC4C4A69284}" name="Column9102" dataDxfId="7282"/>
    <tableColumn id="9103" xr3:uid="{49CD0046-5D6D-5848-A42A-D271F9CA90C0}" name="Column9103" dataDxfId="7281"/>
    <tableColumn id="9104" xr3:uid="{76C8CDAB-5827-1645-9BE1-6CD91F6DBDD2}" name="Column9104" dataDxfId="7280"/>
    <tableColumn id="9105" xr3:uid="{90F668B8-E1C0-BC4E-9215-85BD2DDC6DB6}" name="Column9105" dataDxfId="7279"/>
    <tableColumn id="9106" xr3:uid="{A1F32DF1-38A4-4149-BA83-245EC3320186}" name="Column9106" dataDxfId="7278"/>
    <tableColumn id="9107" xr3:uid="{4F0D6E86-7A3B-8A4B-A041-CA9C0934124A}" name="Column9107" dataDxfId="7277"/>
    <tableColumn id="9108" xr3:uid="{FEF8753E-EE94-2E47-B787-FA698E03A9F3}" name="Column9108" dataDxfId="7276"/>
    <tableColumn id="9109" xr3:uid="{B814D7FB-572A-A046-AAC2-0EE6CB119EF2}" name="Column9109" dataDxfId="7275"/>
    <tableColumn id="9110" xr3:uid="{49430973-092A-8749-9E6E-C6FC279D9B4C}" name="Column9110" dataDxfId="7274"/>
    <tableColumn id="9111" xr3:uid="{9C9AE8D3-C78A-2E4A-A5E4-B802177757E7}" name="Column9111" dataDxfId="7273"/>
    <tableColumn id="9112" xr3:uid="{682384DE-94F1-6A41-8827-95A841CDF15F}" name="Column9112" dataDxfId="7272"/>
    <tableColumn id="9113" xr3:uid="{A024C3C8-12F2-1C42-AF02-3C0977E6381B}" name="Column9113" dataDxfId="7271"/>
    <tableColumn id="9114" xr3:uid="{B6721EDB-311D-554F-A339-0F1D74D1CADA}" name="Column9114" dataDxfId="7270"/>
    <tableColumn id="9115" xr3:uid="{0CC69B24-1681-ED45-A65A-1E3634719AE6}" name="Column9115" dataDxfId="7269"/>
    <tableColumn id="9116" xr3:uid="{687F8918-E79D-EB49-BE92-5BFDE391E6AF}" name="Column9116" dataDxfId="7268"/>
    <tableColumn id="9117" xr3:uid="{FB6BC518-3A94-B241-8F33-5B7040F30F48}" name="Column9117" dataDxfId="7267"/>
    <tableColumn id="9118" xr3:uid="{C1F081F9-EBE7-734F-A62C-6990D966F9A5}" name="Column9118" dataDxfId="7266"/>
    <tableColumn id="9119" xr3:uid="{1E8B27EA-8779-B649-B5A6-CD0BB731E82A}" name="Column9119" dataDxfId="7265"/>
    <tableColumn id="9120" xr3:uid="{1D9E1698-638B-7145-907D-BD843719C82D}" name="Column9120" dataDxfId="7264"/>
    <tableColumn id="9121" xr3:uid="{D4435F7D-FB9C-E645-BDE7-60A2C6BC1FDD}" name="Column9121" dataDxfId="7263"/>
    <tableColumn id="9122" xr3:uid="{C68AF59C-AD3A-0E48-B64C-81E5430B4E32}" name="Column9122" dataDxfId="7262"/>
    <tableColumn id="9123" xr3:uid="{0F2AE292-9855-DC48-8987-88476C1E67DD}" name="Column9123" dataDxfId="7261"/>
    <tableColumn id="9124" xr3:uid="{7367492A-4BE7-0A44-861F-09AC3E794FEA}" name="Column9124" dataDxfId="7260"/>
    <tableColumn id="9125" xr3:uid="{DF5A164E-F41C-CE4D-817E-5C65457A50B1}" name="Column9125" dataDxfId="7259"/>
    <tableColumn id="9126" xr3:uid="{15BCD195-8DB3-2B41-B81E-A910ECD80C29}" name="Column9126" dataDxfId="7258"/>
    <tableColumn id="9127" xr3:uid="{FF30196C-375B-C647-B7A5-73C6BF0BAECC}" name="Column9127" dataDxfId="7257"/>
    <tableColumn id="9128" xr3:uid="{15F54D0F-298B-C74D-AC19-F3B8EFE378C6}" name="Column9128" dataDxfId="7256"/>
    <tableColumn id="9129" xr3:uid="{D432AF3C-24BE-C341-8C3E-CCB8F299696A}" name="Column9129" dataDxfId="7255"/>
    <tableColumn id="9130" xr3:uid="{D3BC7B10-38C5-A94E-8C53-1E2808AA21DD}" name="Column9130" dataDxfId="7254"/>
    <tableColumn id="9131" xr3:uid="{73C3BD7E-8CBF-174C-B9F8-C14B62384FFD}" name="Column9131" dataDxfId="7253"/>
    <tableColumn id="9132" xr3:uid="{C8891B1A-6F81-0E47-AE99-F3FD8750FA3A}" name="Column9132" dataDxfId="7252"/>
    <tableColumn id="9133" xr3:uid="{B3AFD449-9F70-594D-8177-43A2A601B7F8}" name="Column9133" dataDxfId="7251"/>
    <tableColumn id="9134" xr3:uid="{36ACBDB4-93F9-6F4D-BACA-9146A99FC0AE}" name="Column9134" dataDxfId="7250"/>
    <tableColumn id="9135" xr3:uid="{D669303D-FE4C-E44E-A296-471329A049DA}" name="Column9135" dataDxfId="7249"/>
    <tableColumn id="9136" xr3:uid="{117271F9-72B4-B047-9850-9F4933AF6490}" name="Column9136" dataDxfId="7248"/>
    <tableColumn id="9137" xr3:uid="{635FD871-B50C-A746-8717-C5EF2801B64C}" name="Column9137" dataDxfId="7247"/>
    <tableColumn id="9138" xr3:uid="{252749A9-33CF-9B41-8572-3E9DAE5D741B}" name="Column9138" dataDxfId="7246"/>
    <tableColumn id="9139" xr3:uid="{F78866D7-F0D5-F740-A769-94032A85D5FD}" name="Column9139" dataDxfId="7245"/>
    <tableColumn id="9140" xr3:uid="{290E00AB-9D46-6E46-A236-FAAAC1A905B8}" name="Column9140" dataDxfId="7244"/>
    <tableColumn id="9141" xr3:uid="{F248F502-B16A-784D-B047-B4AE17B10FA9}" name="Column9141" dataDxfId="7243"/>
    <tableColumn id="9142" xr3:uid="{26C29707-B7A1-3F41-94C6-FE35C5B91E96}" name="Column9142" dataDxfId="7242"/>
    <tableColumn id="9143" xr3:uid="{9327E411-F77B-5E45-BB67-EE5F9E362974}" name="Column9143" dataDxfId="7241"/>
    <tableColumn id="9144" xr3:uid="{2B65DD00-49FE-0E43-8AF6-162E4F27A52A}" name="Column9144" dataDxfId="7240"/>
    <tableColumn id="9145" xr3:uid="{FE7A75DE-B94C-7D46-9FE6-81794436B9D5}" name="Column9145" dataDxfId="7239"/>
    <tableColumn id="9146" xr3:uid="{7B28CF90-6407-EC41-BFBA-FB1654DACB56}" name="Column9146" dataDxfId="7238"/>
    <tableColumn id="9147" xr3:uid="{6130E813-1B9C-AB45-A0D5-F885568B9A7B}" name="Column9147" dataDxfId="7237"/>
    <tableColumn id="9148" xr3:uid="{2CE65471-EB34-8E4D-B2E9-A056562E2953}" name="Column9148" dataDxfId="7236"/>
    <tableColumn id="9149" xr3:uid="{4E99261B-7123-B34A-BFE4-4511383CA79A}" name="Column9149" dataDxfId="7235"/>
    <tableColumn id="9150" xr3:uid="{30E05021-97CC-6641-8962-B18B357B96EC}" name="Column9150" dataDxfId="7234"/>
    <tableColumn id="9151" xr3:uid="{EBFD0E07-97C1-B84D-8F02-FF70F60844B8}" name="Column9151" dataDxfId="7233"/>
    <tableColumn id="9152" xr3:uid="{4E6DA35E-E460-584C-9AB9-937CE7C50235}" name="Column9152" dataDxfId="7232"/>
    <tableColumn id="9153" xr3:uid="{3F029709-4D1D-CB4F-9048-51AE314545B2}" name="Column9153" dataDxfId="7231"/>
    <tableColumn id="9154" xr3:uid="{B5D0E3D8-A0D1-1345-A9A5-84FB1509A9F4}" name="Column9154" dataDxfId="7230"/>
    <tableColumn id="9155" xr3:uid="{1998D192-1612-9A40-A1B2-3537C8AA3D37}" name="Column9155" dataDxfId="7229"/>
    <tableColumn id="9156" xr3:uid="{852D51A2-C377-9B45-9EE5-CD1BEDB83255}" name="Column9156" dataDxfId="7228"/>
    <tableColumn id="9157" xr3:uid="{D769A5BB-906F-5B4D-BD2C-761D3CA849EB}" name="Column9157" dataDxfId="7227"/>
    <tableColumn id="9158" xr3:uid="{9945B036-0394-A546-A146-587DEADA170F}" name="Column9158" dataDxfId="7226"/>
    <tableColumn id="9159" xr3:uid="{A60568EC-F4FD-3B4B-8A13-8F7DC24436EA}" name="Column9159" dataDxfId="7225"/>
    <tableColumn id="9160" xr3:uid="{856DE3DB-AD87-D448-916F-DFF935F7EA0A}" name="Column9160" dataDxfId="7224"/>
    <tableColumn id="9161" xr3:uid="{ED835CD3-E130-C442-92C7-604EE3CA11C6}" name="Column9161" dataDxfId="7223"/>
    <tableColumn id="9162" xr3:uid="{DA404F21-DEEF-E54E-9041-FA351C8B4A6D}" name="Column9162" dataDxfId="7222"/>
    <tableColumn id="9163" xr3:uid="{B582CD30-3981-004A-BC29-0BCAF08F2610}" name="Column9163" dataDxfId="7221"/>
    <tableColumn id="9164" xr3:uid="{57AF0590-E84E-DC4B-892C-8D5F1F65B171}" name="Column9164" dataDxfId="7220"/>
    <tableColumn id="9165" xr3:uid="{CF6B9898-F1F7-1A44-B609-FC066D6379B2}" name="Column9165" dataDxfId="7219"/>
    <tableColumn id="9166" xr3:uid="{67946634-396A-944F-9585-C8B9F977A82D}" name="Column9166" dataDxfId="7218"/>
    <tableColumn id="9167" xr3:uid="{355C9022-FFC7-2D4F-A971-719BF591E4AC}" name="Column9167" dataDxfId="7217"/>
    <tableColumn id="9168" xr3:uid="{CEFD5D50-8A3B-D64E-848D-7A724BC601DD}" name="Column9168" dataDxfId="7216"/>
    <tableColumn id="9169" xr3:uid="{06EAAB22-B547-4B42-9765-52AD83FC67AE}" name="Column9169" dataDxfId="7215"/>
    <tableColumn id="9170" xr3:uid="{B2F2D307-901B-3A47-B5CA-80052244F671}" name="Column9170" dataDxfId="7214"/>
    <tableColumn id="9171" xr3:uid="{AAA115B6-7819-3740-B952-4B5A8F1FED75}" name="Column9171" dataDxfId="7213"/>
    <tableColumn id="9172" xr3:uid="{B3E31E74-EA4F-4F44-B7F9-5396F371E02C}" name="Column9172" dataDxfId="7212"/>
    <tableColumn id="9173" xr3:uid="{721CB66D-7A46-BC40-BFAF-0389E0EF3965}" name="Column9173" dataDxfId="7211"/>
    <tableColumn id="9174" xr3:uid="{1CE4B4E0-CDFC-B74B-95F2-E7BFE175AEFC}" name="Column9174" dataDxfId="7210"/>
    <tableColumn id="9175" xr3:uid="{499A543A-444F-6E4A-BC03-C98121F69135}" name="Column9175" dataDxfId="7209"/>
    <tableColumn id="9176" xr3:uid="{48DDD090-04D0-FC40-A851-9D536F714C58}" name="Column9176" dataDxfId="7208"/>
    <tableColumn id="9177" xr3:uid="{49041EA4-1E39-F74D-A7E9-055B82436E63}" name="Column9177" dataDxfId="7207"/>
    <tableColumn id="9178" xr3:uid="{2AE85721-C04D-F042-B1E6-A1FEC73585A0}" name="Column9178" dataDxfId="7206"/>
    <tableColumn id="9179" xr3:uid="{7396B9A0-9819-7747-B39B-B9EFA0309322}" name="Column9179" dataDxfId="7205"/>
    <tableColumn id="9180" xr3:uid="{B6569F50-20D4-494B-8CF6-B026FF29388D}" name="Column9180" dataDxfId="7204"/>
    <tableColumn id="9181" xr3:uid="{F8F506FF-A82C-E541-9FF5-A8D72A75B14B}" name="Column9181" dataDxfId="7203"/>
    <tableColumn id="9182" xr3:uid="{BFD435F6-982A-E84B-9C84-44B888752BF9}" name="Column9182" dataDxfId="7202"/>
    <tableColumn id="9183" xr3:uid="{1390035B-B09C-F549-9E3B-367C153523B4}" name="Column9183" dataDxfId="7201"/>
    <tableColumn id="9184" xr3:uid="{443AAF1F-32E7-634E-8687-5E8408AB2744}" name="Column9184" dataDxfId="7200"/>
    <tableColumn id="9185" xr3:uid="{E6248EEA-E68D-4949-82B3-1F5D88EB86D8}" name="Column9185" dataDxfId="7199"/>
    <tableColumn id="9186" xr3:uid="{DA367514-CF46-784F-B304-B248A322557A}" name="Column9186" dataDxfId="7198"/>
    <tableColumn id="9187" xr3:uid="{47021BFE-94AC-8840-AD10-332513994C3F}" name="Column9187" dataDxfId="7197"/>
    <tableColumn id="9188" xr3:uid="{509D16FB-88BE-624F-BC03-83ADCD2E04C3}" name="Column9188" dataDxfId="7196"/>
    <tableColumn id="9189" xr3:uid="{D26781B3-098F-B64D-B7DC-7A2B07A13803}" name="Column9189" dataDxfId="7195"/>
    <tableColumn id="9190" xr3:uid="{81C29F8C-8BF8-9841-B115-8EAFB8FFEBE1}" name="Column9190" dataDxfId="7194"/>
    <tableColumn id="9191" xr3:uid="{8CFF4B4E-E693-E64A-9F85-C5CE07B34233}" name="Column9191" dataDxfId="7193"/>
    <tableColumn id="9192" xr3:uid="{8C5EE556-F53B-3542-8615-F9339D5E9A60}" name="Column9192" dataDxfId="7192"/>
    <tableColumn id="9193" xr3:uid="{7B4B0A5D-16F1-C947-8F93-E8636159496D}" name="Column9193" dataDxfId="7191"/>
    <tableColumn id="9194" xr3:uid="{6239CBD9-B3DD-E44E-925D-70A57D5BF392}" name="Column9194" dataDxfId="7190"/>
    <tableColumn id="9195" xr3:uid="{42E978DB-74D9-9A44-BF72-B583854E579E}" name="Column9195" dataDxfId="7189"/>
    <tableColumn id="9196" xr3:uid="{1F912C90-FC87-C64F-8194-5BCC0AA1ED7E}" name="Column9196" dataDxfId="7188"/>
    <tableColumn id="9197" xr3:uid="{13442AF7-24C0-4C4B-99B2-22F2CF8F19CE}" name="Column9197" dataDxfId="7187"/>
    <tableColumn id="9198" xr3:uid="{D631A6EA-5766-AD46-AD6F-2966D7C6B30C}" name="Column9198" dataDxfId="7186"/>
    <tableColumn id="9199" xr3:uid="{4226A4CF-AFE2-784B-8B15-9B686339B557}" name="Column9199" dataDxfId="7185"/>
    <tableColumn id="9200" xr3:uid="{0F043A8B-D20D-924D-9829-B2D5475299D4}" name="Column9200" dataDxfId="7184"/>
    <tableColumn id="9201" xr3:uid="{9CA1977E-8701-8541-BFEE-88CAE52474F8}" name="Column9201" dataDxfId="7183"/>
    <tableColumn id="9202" xr3:uid="{5F79369E-402F-8144-AA8D-2C212BF0B90B}" name="Column9202" dataDxfId="7182"/>
    <tableColumn id="9203" xr3:uid="{384F3D2E-8209-B04C-A722-D5055BE0174A}" name="Column9203" dataDxfId="7181"/>
    <tableColumn id="9204" xr3:uid="{6BD0C93A-AFB1-DC44-BC3C-DE8F0EC4C744}" name="Column9204" dataDxfId="7180"/>
    <tableColumn id="9205" xr3:uid="{4010670D-42D6-6F4C-9474-43D6FFCA6603}" name="Column9205" dataDxfId="7179"/>
    <tableColumn id="9206" xr3:uid="{068ECB41-D775-A84D-BB54-2D7031A20CB0}" name="Column9206" dataDxfId="7178"/>
    <tableColumn id="9207" xr3:uid="{BBDD8068-2DC6-4F4B-B386-D4A77BA5D458}" name="Column9207" dataDxfId="7177"/>
    <tableColumn id="9208" xr3:uid="{A53F06E5-633E-AB48-B3C1-4B716983327D}" name="Column9208" dataDxfId="7176"/>
    <tableColumn id="9209" xr3:uid="{DDB8BCEC-5EAB-C140-B77E-09F0221F748C}" name="Column9209" dataDxfId="7175"/>
    <tableColumn id="9210" xr3:uid="{92013D6C-C803-2749-8CE0-1C5E1E378531}" name="Column9210" dataDxfId="7174"/>
    <tableColumn id="9211" xr3:uid="{BD73B03B-12F0-C14B-98CC-D3A3A9BEF5F5}" name="Column9211" dataDxfId="7173"/>
    <tableColumn id="9212" xr3:uid="{C0A82EBF-6DC7-5947-8A05-91B9802D017A}" name="Column9212" dataDxfId="7172"/>
    <tableColumn id="9213" xr3:uid="{9B7B24B1-123D-0748-BFF6-B880C57D0507}" name="Column9213" dataDxfId="7171"/>
    <tableColumn id="9214" xr3:uid="{8DFF0E8F-624E-8B4F-A8BC-696BE2037496}" name="Column9214" dataDxfId="7170"/>
    <tableColumn id="9215" xr3:uid="{AC70DDED-199A-E746-B46B-5A7C6B0A410C}" name="Column9215" dataDxfId="7169"/>
    <tableColumn id="9216" xr3:uid="{E67567D4-E859-C34D-8E9B-8EC6CB4E2805}" name="Column9216" dataDxfId="7168"/>
    <tableColumn id="9217" xr3:uid="{9B26FFE6-D413-D045-86FA-0104CE115501}" name="Column9217" dataDxfId="7167"/>
    <tableColumn id="9218" xr3:uid="{E605D194-9256-BD4E-AD11-383616406E99}" name="Column9218" dataDxfId="7166"/>
    <tableColumn id="9219" xr3:uid="{A10C7533-64BC-9E49-BCA0-30221A287356}" name="Column9219" dataDxfId="7165"/>
    <tableColumn id="9220" xr3:uid="{9F21A388-B697-9148-9CDC-5402DBCDEDAA}" name="Column9220" dataDxfId="7164"/>
    <tableColumn id="9221" xr3:uid="{2E8C14B5-67CF-6144-A27F-0DCF651856B3}" name="Column9221" dataDxfId="7163"/>
    <tableColumn id="9222" xr3:uid="{1CDF8D2C-9884-3F42-BA89-9C92E19074B6}" name="Column9222" dataDxfId="7162"/>
    <tableColumn id="9223" xr3:uid="{A6D9B62B-CF78-AA4C-8CB3-74979C5D931A}" name="Column9223" dataDxfId="7161"/>
    <tableColumn id="9224" xr3:uid="{5C119615-CCA8-744F-9669-102C3F3A9EAC}" name="Column9224" dataDxfId="7160"/>
    <tableColumn id="9225" xr3:uid="{1403D895-53AF-574A-97A1-19B62244537C}" name="Column9225" dataDxfId="7159"/>
    <tableColumn id="9226" xr3:uid="{82CF77A2-C322-7F49-BE6B-2B6369A354F0}" name="Column9226" dataDxfId="7158"/>
    <tableColumn id="9227" xr3:uid="{811B5CA0-24F4-8645-A3D3-270678F1450D}" name="Column9227" dataDxfId="7157"/>
    <tableColumn id="9228" xr3:uid="{88A25FB8-8BBE-C042-A5E4-02BC4F2993A2}" name="Column9228" dataDxfId="7156"/>
    <tableColumn id="9229" xr3:uid="{273B26B4-0B33-CD45-B406-D197539B21BA}" name="Column9229" dataDxfId="7155"/>
    <tableColumn id="9230" xr3:uid="{568494E3-8331-434A-829A-E2589295E738}" name="Column9230" dataDxfId="7154"/>
    <tableColumn id="9231" xr3:uid="{78FFDD7D-5B5A-0C40-BB21-E085493B256D}" name="Column9231" dataDxfId="7153"/>
    <tableColumn id="9232" xr3:uid="{744D84BC-E16D-F245-A18A-A78E7EE5F08E}" name="Column9232" dataDxfId="7152"/>
    <tableColumn id="9233" xr3:uid="{9158AECB-0C82-CB47-AA13-EF78B47F7091}" name="Column9233" dataDxfId="7151"/>
    <tableColumn id="9234" xr3:uid="{561D7947-5626-2F45-B731-D66860BD2489}" name="Column9234" dataDxfId="7150"/>
    <tableColumn id="9235" xr3:uid="{5706EA10-6E40-DA4D-9FEA-D3CC8F432D89}" name="Column9235" dataDxfId="7149"/>
    <tableColumn id="9236" xr3:uid="{F964D695-E2B2-6E47-9F04-93665454671F}" name="Column9236" dataDxfId="7148"/>
    <tableColumn id="9237" xr3:uid="{FACFED9E-371F-B749-B5F8-1A357ABCBE98}" name="Column9237" dataDxfId="7147"/>
    <tableColumn id="9238" xr3:uid="{27E87026-676E-844B-A649-98B2E50AF462}" name="Column9238" dataDxfId="7146"/>
    <tableColumn id="9239" xr3:uid="{E2159D0F-EC30-5C41-A2A9-09A789E34BFC}" name="Column9239" dataDxfId="7145"/>
    <tableColumn id="9240" xr3:uid="{4B992CCB-F7C2-B644-A2EF-9A9E1F8AF148}" name="Column9240" dataDxfId="7144"/>
    <tableColumn id="9241" xr3:uid="{AE3F9847-BF7F-AE44-B2CF-79E096545EFA}" name="Column9241" dataDxfId="7143"/>
    <tableColumn id="9242" xr3:uid="{AA074E1B-D013-C646-ACA0-C57AE361E7B6}" name="Column9242" dataDxfId="7142"/>
    <tableColumn id="9243" xr3:uid="{EC02F704-3AA7-3540-A10B-F04F5D2F4255}" name="Column9243" dataDxfId="7141"/>
    <tableColumn id="9244" xr3:uid="{9B551FED-C2CA-CD44-9513-29FACA9F2112}" name="Column9244" dataDxfId="7140"/>
    <tableColumn id="9245" xr3:uid="{00A5872B-C6F5-6E4E-A0CD-5669183733B2}" name="Column9245" dataDxfId="7139"/>
    <tableColumn id="9246" xr3:uid="{174FE497-7B02-8D4B-8F7C-B6120ECE3248}" name="Column9246" dataDxfId="7138"/>
    <tableColumn id="9247" xr3:uid="{31D8108B-7366-CC43-BC97-168023FD2142}" name="Column9247" dataDxfId="7137"/>
    <tableColumn id="9248" xr3:uid="{CEF3CD84-8E03-3046-B64E-FF2E2B40D4DB}" name="Column9248" dataDxfId="7136"/>
    <tableColumn id="9249" xr3:uid="{62D19016-6592-0641-9D9F-6E03098674C5}" name="Column9249" dataDxfId="7135"/>
    <tableColumn id="9250" xr3:uid="{CCFC3ED0-C4D7-E041-BFBC-DE60A5261A5E}" name="Column9250" dataDxfId="7134"/>
    <tableColumn id="9251" xr3:uid="{A4582076-30FA-CF41-A2F9-1144F075F07F}" name="Column9251" dataDxfId="7133"/>
    <tableColumn id="9252" xr3:uid="{C87F25A1-DCA5-B24B-A778-B747BFB51440}" name="Column9252" dataDxfId="7132"/>
    <tableColumn id="9253" xr3:uid="{4173FD9C-22E5-414D-85B0-B534110047C5}" name="Column9253" dataDxfId="7131"/>
    <tableColumn id="9254" xr3:uid="{253A905F-B71A-174A-86D2-4C0E0F27E9F3}" name="Column9254" dataDxfId="7130"/>
    <tableColumn id="9255" xr3:uid="{14256EE4-A181-B948-94AE-8231893BFDD4}" name="Column9255" dataDxfId="7129"/>
    <tableColumn id="9256" xr3:uid="{A3328E68-DC7A-834C-96F6-DBC1F124626A}" name="Column9256" dataDxfId="7128"/>
    <tableColumn id="9257" xr3:uid="{AC23D7E9-8730-3743-9CAD-FBD008B26384}" name="Column9257" dataDxfId="7127"/>
    <tableColumn id="9258" xr3:uid="{F4423B99-9D3F-9841-A07D-611FC2C1408E}" name="Column9258" dataDxfId="7126"/>
    <tableColumn id="9259" xr3:uid="{650C997B-AC0B-7E43-93CB-1CECEFC4FD2C}" name="Column9259" dataDxfId="7125"/>
    <tableColumn id="9260" xr3:uid="{22D59B18-EDFA-7D42-AE21-115B5B18D59B}" name="Column9260" dataDxfId="7124"/>
    <tableColumn id="9261" xr3:uid="{F55FC258-8FDD-7946-A858-45DA04AA4F74}" name="Column9261" dataDxfId="7123"/>
    <tableColumn id="9262" xr3:uid="{9F8FD159-0E19-C747-BAAA-D7FEBBB13CCC}" name="Column9262" dataDxfId="7122"/>
    <tableColumn id="9263" xr3:uid="{5F867349-F402-B74A-96E6-37B933841762}" name="Column9263" dataDxfId="7121"/>
    <tableColumn id="9264" xr3:uid="{3805BDDF-A9B8-1E42-A4C4-410FB9E4F825}" name="Column9264" dataDxfId="7120"/>
    <tableColumn id="9265" xr3:uid="{39F0D89F-05C8-9C4C-90C9-387C86F6ECA6}" name="Column9265" dataDxfId="7119"/>
    <tableColumn id="9266" xr3:uid="{4E3F0133-9D95-0B4B-AE5C-90AA6E8AB67E}" name="Column9266" dataDxfId="7118"/>
    <tableColumn id="9267" xr3:uid="{1792A3BF-3E56-5E45-A719-AEB2FDB82235}" name="Column9267" dataDxfId="7117"/>
    <tableColumn id="9268" xr3:uid="{48081BAB-ACE6-CF44-81F3-97A58038D6A2}" name="Column9268" dataDxfId="7116"/>
    <tableColumn id="9269" xr3:uid="{79C192AF-F0EC-AA4E-898E-4D2ACD21D82C}" name="Column9269" dataDxfId="7115"/>
    <tableColumn id="9270" xr3:uid="{E83EADD4-5D1B-2A43-BFB8-C5C00A961360}" name="Column9270" dataDxfId="7114"/>
    <tableColumn id="9271" xr3:uid="{F680DF24-040E-B447-AA07-CDE2F3F5C684}" name="Column9271" dataDxfId="7113"/>
    <tableColumn id="9272" xr3:uid="{DFA380B7-5115-FA47-BC83-D5FCCAB23EF2}" name="Column9272" dataDxfId="7112"/>
    <tableColumn id="9273" xr3:uid="{5A817BBE-6ED2-7844-BC4F-3CEAAEBC8E96}" name="Column9273" dataDxfId="7111"/>
    <tableColumn id="9274" xr3:uid="{16F8B193-8820-604E-82F8-A95C4DB8BECC}" name="Column9274" dataDxfId="7110"/>
    <tableColumn id="9275" xr3:uid="{69660469-A08C-7244-A395-021083029717}" name="Column9275" dataDxfId="7109"/>
    <tableColumn id="9276" xr3:uid="{06CD558C-2D57-574E-B72A-5DA5A89B2A42}" name="Column9276" dataDxfId="7108"/>
    <tableColumn id="9277" xr3:uid="{5991C7C3-E45B-C149-917C-DD6B96DC4A22}" name="Column9277" dataDxfId="7107"/>
    <tableColumn id="9278" xr3:uid="{37CE4E66-AA2D-F84A-AC2D-A4459282A1E5}" name="Column9278" dataDxfId="7106"/>
    <tableColumn id="9279" xr3:uid="{C71F744A-AC1E-8442-9E2B-5E3776C61AA8}" name="Column9279" dataDxfId="7105"/>
    <tableColumn id="9280" xr3:uid="{38353601-3104-3B4B-A6BE-CA7028A5DA58}" name="Column9280" dataDxfId="7104"/>
    <tableColumn id="9281" xr3:uid="{3438E4AD-AF99-4341-A5ED-9CF6B675136F}" name="Column9281" dataDxfId="7103"/>
    <tableColumn id="9282" xr3:uid="{5E072CCB-DCFE-034D-B78B-B1444847CF6C}" name="Column9282" dataDxfId="7102"/>
    <tableColumn id="9283" xr3:uid="{F2A0E8D5-E287-F54E-AEE5-0A875CB3D863}" name="Column9283" dataDxfId="7101"/>
    <tableColumn id="9284" xr3:uid="{F1E938B0-1F80-CF40-B4A3-E346C2989821}" name="Column9284" dataDxfId="7100"/>
    <tableColumn id="9285" xr3:uid="{3CDC57AD-46C0-7541-8204-24B463399FB8}" name="Column9285" dataDxfId="7099"/>
    <tableColumn id="9286" xr3:uid="{47EFD501-A4D2-E143-8681-3D1543D16F8C}" name="Column9286" dataDxfId="7098"/>
    <tableColumn id="9287" xr3:uid="{FF8460F8-CA2B-004E-A485-AFAE3C2F08E3}" name="Column9287" dataDxfId="7097"/>
    <tableColumn id="9288" xr3:uid="{BB58EE0C-DDC7-FF41-A75E-D389AF9B8C1E}" name="Column9288" dataDxfId="7096"/>
    <tableColumn id="9289" xr3:uid="{9CD40A96-0504-4847-9CB0-5CF2D1E2D9A4}" name="Column9289" dataDxfId="7095"/>
    <tableColumn id="9290" xr3:uid="{C1E6460D-DDC6-F941-82CB-872C5534BC69}" name="Column9290" dataDxfId="7094"/>
    <tableColumn id="9291" xr3:uid="{8F4A9888-899F-9F4C-A24D-0F9A5898B489}" name="Column9291" dataDxfId="7093"/>
    <tableColumn id="9292" xr3:uid="{DDBAA067-5F47-6746-BCAE-47E31F3DC074}" name="Column9292" dataDxfId="7092"/>
    <tableColumn id="9293" xr3:uid="{11B67175-F43E-D14E-85B7-AE9AE25BADA1}" name="Column9293" dataDxfId="7091"/>
    <tableColumn id="9294" xr3:uid="{DED6B114-58C6-DB44-ADD0-FCACC2FE06CB}" name="Column9294" dataDxfId="7090"/>
    <tableColumn id="9295" xr3:uid="{A0ED9D45-7557-ED46-82FD-8FAA898E4680}" name="Column9295" dataDxfId="7089"/>
    <tableColumn id="9296" xr3:uid="{F4C69FB4-1C4C-E549-BD01-FA6478058055}" name="Column9296" dataDxfId="7088"/>
    <tableColumn id="9297" xr3:uid="{3689F2E9-1BBB-624E-8576-370D1FD387B7}" name="Column9297" dataDxfId="7087"/>
    <tableColumn id="9298" xr3:uid="{ED34AF0E-29B8-344A-BC14-4B99BA5C226E}" name="Column9298" dataDxfId="7086"/>
    <tableColumn id="9299" xr3:uid="{C2724BAA-2F54-8044-8D60-1173FA2EE2AE}" name="Column9299" dataDxfId="7085"/>
    <tableColumn id="9300" xr3:uid="{8A7AB670-43F5-0942-8DEF-F6138EC872A8}" name="Column9300" dataDxfId="7084"/>
    <tableColumn id="9301" xr3:uid="{AD2A3467-937A-ED4B-BFD3-C4DAA519F3A4}" name="Column9301" dataDxfId="7083"/>
    <tableColumn id="9302" xr3:uid="{3DC80F92-9ADA-9642-AB92-9A0CFEEFEF8D}" name="Column9302" dataDxfId="7082"/>
    <tableColumn id="9303" xr3:uid="{D9A14383-AC83-054A-A912-11558B9F7381}" name="Column9303" dataDxfId="7081"/>
    <tableColumn id="9304" xr3:uid="{D6D3CC63-0736-1D41-8AAB-3070043CFFC8}" name="Column9304" dataDxfId="7080"/>
    <tableColumn id="9305" xr3:uid="{ACCB703E-370B-3F44-AD4E-D520C8B0F113}" name="Column9305" dataDxfId="7079"/>
    <tableColumn id="9306" xr3:uid="{7C457538-5A67-6F48-BB0B-4D8F3040C5C9}" name="Column9306" dataDxfId="7078"/>
    <tableColumn id="9307" xr3:uid="{59A9EED1-046B-DD4E-82FB-85E6F48ADB5C}" name="Column9307" dataDxfId="7077"/>
    <tableColumn id="9308" xr3:uid="{CB06E6AA-2D7B-BE41-9CD8-96AF7A7503CF}" name="Column9308" dataDxfId="7076"/>
    <tableColumn id="9309" xr3:uid="{0486BFF7-CBDD-0842-B140-F3CE183D05BB}" name="Column9309" dataDxfId="7075"/>
    <tableColumn id="9310" xr3:uid="{182FE60F-3B25-8649-84C0-4C49E8CF3969}" name="Column9310" dataDxfId="7074"/>
    <tableColumn id="9311" xr3:uid="{87E0C3FE-9D4E-1449-95A8-0C54D6804C7A}" name="Column9311" dataDxfId="7073"/>
    <tableColumn id="9312" xr3:uid="{38557C13-1750-9440-9BED-027EE8D8A1C2}" name="Column9312" dataDxfId="7072"/>
    <tableColumn id="9313" xr3:uid="{09E0BE21-3573-2E48-8A0D-4419F7657A8F}" name="Column9313" dataDxfId="7071"/>
    <tableColumn id="9314" xr3:uid="{F933F140-723D-E540-AB36-853E35749B0E}" name="Column9314" dataDxfId="7070"/>
    <tableColumn id="9315" xr3:uid="{043B2D04-7187-2847-B0FF-36831F96427A}" name="Column9315" dataDxfId="7069"/>
    <tableColumn id="9316" xr3:uid="{BD12D713-E62F-3A42-AB5D-74EBEE6C23AD}" name="Column9316" dataDxfId="7068"/>
    <tableColumn id="9317" xr3:uid="{AE38819A-FD21-4742-BBA1-D84F22793E85}" name="Column9317" dataDxfId="7067"/>
    <tableColumn id="9318" xr3:uid="{7D7515EF-DC87-A944-ACFE-5CD2A50B5CD2}" name="Column9318" dataDxfId="7066"/>
    <tableColumn id="9319" xr3:uid="{ABCDB0DA-10EA-3841-8421-FD8D7AD09CEE}" name="Column9319" dataDxfId="7065"/>
    <tableColumn id="9320" xr3:uid="{F8D90B1E-4E93-CF49-9A6D-D323F1BEAAB2}" name="Column9320" dataDxfId="7064"/>
    <tableColumn id="9321" xr3:uid="{407ADA7A-E318-B24E-B766-FF9B9747A3EB}" name="Column9321" dataDxfId="7063"/>
    <tableColumn id="9322" xr3:uid="{A7496DFB-0171-5D48-A270-6B3B406DF209}" name="Column9322" dataDxfId="7062"/>
    <tableColumn id="9323" xr3:uid="{C9F3AC51-B939-BE45-A634-669C553C4804}" name="Column9323" dataDxfId="7061"/>
    <tableColumn id="9324" xr3:uid="{E74C1B18-B7C9-CD4F-99E5-3C3089C82C0D}" name="Column9324" dataDxfId="7060"/>
    <tableColumn id="9325" xr3:uid="{A06DB687-DD49-1744-9758-789372BBD223}" name="Column9325" dataDxfId="7059"/>
    <tableColumn id="9326" xr3:uid="{373006DF-4FA9-FE4A-AA29-F7A219AAEE34}" name="Column9326" dataDxfId="7058"/>
    <tableColumn id="9327" xr3:uid="{2B509447-DBBC-4347-A170-5E7C513FE6E7}" name="Column9327" dataDxfId="7057"/>
    <tableColumn id="9328" xr3:uid="{E3CA509F-EE76-9E4B-83CB-7DE1BC70C552}" name="Column9328" dataDxfId="7056"/>
    <tableColumn id="9329" xr3:uid="{33F6B9FB-8792-B14E-A43A-E610B325ADF6}" name="Column9329" dataDxfId="7055"/>
    <tableColumn id="9330" xr3:uid="{278B2E2F-2543-8142-91C4-2A8916737477}" name="Column9330" dataDxfId="7054"/>
    <tableColumn id="9331" xr3:uid="{57487F1E-9992-FE4D-A37C-A133A38243BE}" name="Column9331" dataDxfId="7053"/>
    <tableColumn id="9332" xr3:uid="{F4CE71E9-F459-AD4E-984E-BB415C29C593}" name="Column9332" dataDxfId="7052"/>
    <tableColumn id="9333" xr3:uid="{A03DB009-FCCF-E248-AA3C-2AD9C4C1561C}" name="Column9333" dataDxfId="7051"/>
    <tableColumn id="9334" xr3:uid="{6E9332E8-ADB8-3443-9F15-4245791F71C2}" name="Column9334" dataDxfId="7050"/>
    <tableColumn id="9335" xr3:uid="{9A1F481B-0742-DF47-9394-ACB969C04BDE}" name="Column9335" dataDxfId="7049"/>
    <tableColumn id="9336" xr3:uid="{5506F7E6-0D81-9E48-95D2-D92B7C0FEC54}" name="Column9336" dataDxfId="7048"/>
    <tableColumn id="9337" xr3:uid="{6EE68B4E-898F-BB46-9ECF-44A83AEAEF41}" name="Column9337" dataDxfId="7047"/>
    <tableColumn id="9338" xr3:uid="{213A19BF-0585-D34C-B70B-B8C52F698E54}" name="Column9338" dataDxfId="7046"/>
    <tableColumn id="9339" xr3:uid="{0B38FE4A-505A-384C-8502-B5386518EA4F}" name="Column9339" dataDxfId="7045"/>
    <tableColumn id="9340" xr3:uid="{2D66DD8D-6DD1-C04B-9135-6831EB921F2E}" name="Column9340" dataDxfId="7044"/>
    <tableColumn id="9341" xr3:uid="{2DD7D25B-2C02-D74B-BABD-0BA9C50B024C}" name="Column9341" dataDxfId="7043"/>
    <tableColumn id="9342" xr3:uid="{E6589D6F-2AA5-9A49-9998-569AB87D9020}" name="Column9342" dataDxfId="7042"/>
    <tableColumn id="9343" xr3:uid="{0873B828-9BCB-6541-A9D9-FA1AE726179E}" name="Column9343" dataDxfId="7041"/>
    <tableColumn id="9344" xr3:uid="{0A2C684C-DB51-5E42-A183-3D56314FD335}" name="Column9344" dataDxfId="7040"/>
    <tableColumn id="9345" xr3:uid="{CCDEF92A-445A-8E48-91FD-71792F700972}" name="Column9345" dataDxfId="7039"/>
    <tableColumn id="9346" xr3:uid="{BD580179-EE9C-D449-A594-20F64803017A}" name="Column9346" dataDxfId="7038"/>
    <tableColumn id="9347" xr3:uid="{7F135309-E18E-0240-B28C-455F4F2A170E}" name="Column9347" dataDxfId="7037"/>
    <tableColumn id="9348" xr3:uid="{97913851-5014-F742-9E03-7E1F64EF16DE}" name="Column9348" dataDxfId="7036"/>
    <tableColumn id="9349" xr3:uid="{7E69B4AF-CB8A-5E4C-A433-DF98393005E1}" name="Column9349" dataDxfId="7035"/>
    <tableColumn id="9350" xr3:uid="{8392D23E-176A-7E44-880F-F94D9E1C8F4C}" name="Column9350" dataDxfId="7034"/>
    <tableColumn id="9351" xr3:uid="{68999AAE-EFF8-A442-8414-D72CF6049CBC}" name="Column9351" dataDxfId="7033"/>
    <tableColumn id="9352" xr3:uid="{7D336AA0-A701-F543-8A9D-4AC3EAB4D778}" name="Column9352" dataDxfId="7032"/>
    <tableColumn id="9353" xr3:uid="{1BFA7631-9CC9-CF41-926A-12350CAE0F20}" name="Column9353" dataDxfId="7031"/>
    <tableColumn id="9354" xr3:uid="{0A2A22C8-E355-7E49-848B-11F02187C213}" name="Column9354" dataDxfId="7030"/>
    <tableColumn id="9355" xr3:uid="{F7747B0B-0AE7-2A42-A8B3-52065FD338D3}" name="Column9355" dataDxfId="7029"/>
    <tableColumn id="9356" xr3:uid="{F37BFF4D-3977-4F45-9B86-90989DB60EB3}" name="Column9356" dataDxfId="7028"/>
    <tableColumn id="9357" xr3:uid="{2D1ACB1C-0A81-C048-91BF-5D44D7AB63AD}" name="Column9357" dataDxfId="7027"/>
    <tableColumn id="9358" xr3:uid="{A6930F81-E9EF-7446-AB55-503250ADC0EF}" name="Column9358" dataDxfId="7026"/>
    <tableColumn id="9359" xr3:uid="{73514A01-96BF-ED41-A704-4FFD4023035D}" name="Column9359" dataDxfId="7025"/>
    <tableColumn id="9360" xr3:uid="{4B0A6E6E-0FD9-A14E-86C2-7FEB6CDA0917}" name="Column9360" dataDxfId="7024"/>
    <tableColumn id="9361" xr3:uid="{1C5D693E-6A66-BF45-8496-1874A6916CF3}" name="Column9361" dataDxfId="7023"/>
    <tableColumn id="9362" xr3:uid="{94A79CDB-B213-8049-9115-E57794A30EE4}" name="Column9362" dataDxfId="7022"/>
    <tableColumn id="9363" xr3:uid="{687C45CE-3957-6D4A-BD56-EF8A32F681D4}" name="Column9363" dataDxfId="7021"/>
    <tableColumn id="9364" xr3:uid="{FD75871B-114E-AF44-816E-2455732A852D}" name="Column9364" dataDxfId="7020"/>
    <tableColumn id="9365" xr3:uid="{6BF9E7BD-95EC-3B4E-99CD-AC38162599F5}" name="Column9365" dataDxfId="7019"/>
    <tableColumn id="9366" xr3:uid="{7638BC81-0A39-EC45-8274-A3D9B278BDAA}" name="Column9366" dataDxfId="7018"/>
    <tableColumn id="9367" xr3:uid="{61130BF3-D879-F84A-883B-D7E804E93211}" name="Column9367" dataDxfId="7017"/>
    <tableColumn id="9368" xr3:uid="{336DA168-2E0B-F342-8C0B-B664F6454128}" name="Column9368" dataDxfId="7016"/>
    <tableColumn id="9369" xr3:uid="{EFBE7920-2183-C94B-A8CD-CDE2E6CCB318}" name="Column9369" dataDxfId="7015"/>
    <tableColumn id="9370" xr3:uid="{B82D0D13-6452-7546-BE3E-3CE65CBDA4CB}" name="Column9370" dataDxfId="7014"/>
    <tableColumn id="9371" xr3:uid="{086F520E-9647-3240-954F-7150D5F741EF}" name="Column9371" dataDxfId="7013"/>
    <tableColumn id="9372" xr3:uid="{02FF0D10-6879-A542-B015-3A356F4F3E5D}" name="Column9372" dataDxfId="7012"/>
    <tableColumn id="9373" xr3:uid="{2CD3D593-65CC-2E43-B088-72CD22290867}" name="Column9373" dataDxfId="7011"/>
    <tableColumn id="9374" xr3:uid="{D41DDE2C-C1E8-6F4D-BDBB-567CCF5F4D65}" name="Column9374" dataDxfId="7010"/>
    <tableColumn id="9375" xr3:uid="{BEA708D0-590B-1A45-9D74-788C991AEB61}" name="Column9375" dataDxfId="7009"/>
    <tableColumn id="9376" xr3:uid="{76E92811-3B5C-0B4C-A1B6-5C19969954D7}" name="Column9376" dataDxfId="7008"/>
    <tableColumn id="9377" xr3:uid="{1FCA86C0-9B8B-C048-A14C-F2A8DA619758}" name="Column9377" dataDxfId="7007"/>
    <tableColumn id="9378" xr3:uid="{6EFC3667-8EE8-0F4F-A52D-632F26A7022D}" name="Column9378" dataDxfId="7006"/>
    <tableColumn id="9379" xr3:uid="{4FC18D1B-CBA3-CA4A-BB37-00061BF6EDF0}" name="Column9379" dataDxfId="7005"/>
    <tableColumn id="9380" xr3:uid="{E043B8CC-18C0-D04A-AF0F-49E1F418A248}" name="Column9380" dataDxfId="7004"/>
    <tableColumn id="9381" xr3:uid="{9CB5983F-4A28-084D-B74F-5B06353D6327}" name="Column9381" dataDxfId="7003"/>
    <tableColumn id="9382" xr3:uid="{4B1DC8F8-874D-FF4A-875D-660111BB001B}" name="Column9382" dataDxfId="7002"/>
    <tableColumn id="9383" xr3:uid="{DE204AAD-0ECC-F640-A49C-3F935F304099}" name="Column9383" dataDxfId="7001"/>
    <tableColumn id="9384" xr3:uid="{F32AE24A-C0A6-7043-AF44-547CA11A29B9}" name="Column9384" dataDxfId="7000"/>
    <tableColumn id="9385" xr3:uid="{69435ADA-0385-F64D-AFC9-F7A25306C052}" name="Column9385" dataDxfId="6999"/>
    <tableColumn id="9386" xr3:uid="{E872D75A-FE1E-D748-9BDD-1F6010EA60D8}" name="Column9386" dataDxfId="6998"/>
    <tableColumn id="9387" xr3:uid="{9E94F497-84E9-0745-8598-48107F4BF6EF}" name="Column9387" dataDxfId="6997"/>
    <tableColumn id="9388" xr3:uid="{65EE9486-9F09-6B4B-835A-13DBF4AA41C3}" name="Column9388" dataDxfId="6996"/>
    <tableColumn id="9389" xr3:uid="{8ED77C60-7601-2D48-936F-F348873C9174}" name="Column9389" dataDxfId="6995"/>
    <tableColumn id="9390" xr3:uid="{D9F0AA4B-1786-AF4A-9902-F7EAFF07B75B}" name="Column9390" dataDxfId="6994"/>
    <tableColumn id="9391" xr3:uid="{4E91FEA9-FBE7-9245-A632-F2DB7ABEF45C}" name="Column9391" dataDxfId="6993"/>
    <tableColumn id="9392" xr3:uid="{EA617287-62E6-7E47-8A35-618FD7045063}" name="Column9392" dataDxfId="6992"/>
    <tableColumn id="9393" xr3:uid="{F0004D4E-FAA6-FD47-8571-F9A01B29B8CF}" name="Column9393" dataDxfId="6991"/>
    <tableColumn id="9394" xr3:uid="{AA1F0F59-72A8-8B46-B7AB-530B738B4FCA}" name="Column9394" dataDxfId="6990"/>
    <tableColumn id="9395" xr3:uid="{85C6B4B0-1A41-6741-8CD5-1DFB16753209}" name="Column9395" dataDxfId="6989"/>
    <tableColumn id="9396" xr3:uid="{5D0B73EF-B37D-0B4C-BAFF-144E95AA0AC7}" name="Column9396" dataDxfId="6988"/>
    <tableColumn id="9397" xr3:uid="{211D77A0-D1D8-D04E-999F-FB2936C68194}" name="Column9397" dataDxfId="6987"/>
    <tableColumn id="9398" xr3:uid="{A23785D1-9601-E947-9C5E-DAB9039E1998}" name="Column9398" dataDxfId="6986"/>
    <tableColumn id="9399" xr3:uid="{31A0D51C-04A3-A747-A9DD-4DFAB568EB9C}" name="Column9399" dataDxfId="6985"/>
    <tableColumn id="9400" xr3:uid="{5035B795-02B2-5A4D-9DE0-BAD76F972097}" name="Column9400" dataDxfId="6984"/>
    <tableColumn id="9401" xr3:uid="{B9DECD7F-7C83-9F4E-B58A-7013647590F6}" name="Column9401" dataDxfId="6983"/>
    <tableColumn id="9402" xr3:uid="{08D3E61C-6BDB-4242-A1B4-BC5605FE0E83}" name="Column9402" dataDxfId="6982"/>
    <tableColumn id="9403" xr3:uid="{69EE6E7D-6C08-E348-BC15-38593B601BAE}" name="Column9403" dataDxfId="6981"/>
    <tableColumn id="9404" xr3:uid="{28540CB5-E23A-E349-8529-24082FF448FE}" name="Column9404" dataDxfId="6980"/>
    <tableColumn id="9405" xr3:uid="{DB54000B-987A-4949-B45E-696FDDCF7C79}" name="Column9405" dataDxfId="6979"/>
    <tableColumn id="9406" xr3:uid="{F7CBF163-60B7-C246-8F39-826A04E36846}" name="Column9406" dataDxfId="6978"/>
    <tableColumn id="9407" xr3:uid="{862F8E5E-13C3-A24B-BAB7-F18E69B84796}" name="Column9407" dataDxfId="6977"/>
    <tableColumn id="9408" xr3:uid="{C0278030-128B-A948-9C85-D64D224A795B}" name="Column9408" dataDxfId="6976"/>
    <tableColumn id="9409" xr3:uid="{50A24C7B-2824-D147-BA9E-7037BF133C0C}" name="Column9409" dataDxfId="6975"/>
    <tableColumn id="9410" xr3:uid="{AD773341-4E4C-844F-8153-83770B79FD07}" name="Column9410" dataDxfId="6974"/>
    <tableColumn id="9411" xr3:uid="{09482AAD-7ECA-C845-B0BF-140817181C40}" name="Column9411" dataDxfId="6973"/>
    <tableColumn id="9412" xr3:uid="{FC79C4AD-FD0F-594A-B9CC-72CEBE433281}" name="Column9412" dataDxfId="6972"/>
    <tableColumn id="9413" xr3:uid="{968D0462-F5F6-5F42-8521-278F561C258D}" name="Column9413" dataDxfId="6971"/>
    <tableColumn id="9414" xr3:uid="{73131309-6576-604D-8DCA-7A72123279ED}" name="Column9414" dataDxfId="6970"/>
    <tableColumn id="9415" xr3:uid="{1A3AEA9E-32F4-254A-B91B-6649E4F30523}" name="Column9415" dataDxfId="6969"/>
    <tableColumn id="9416" xr3:uid="{190BA850-370E-D244-BDE8-D25C70F8DCE8}" name="Column9416" dataDxfId="6968"/>
    <tableColumn id="9417" xr3:uid="{1B5343A7-81F2-F043-A4CE-163A3E763F02}" name="Column9417" dataDxfId="6967"/>
    <tableColumn id="9418" xr3:uid="{EDAE8E4F-CA0A-0441-AD57-BB3521AC21C9}" name="Column9418" dataDxfId="6966"/>
    <tableColumn id="9419" xr3:uid="{879767F3-A279-D348-BA8A-9F63FF38F36D}" name="Column9419" dataDxfId="6965"/>
    <tableColumn id="9420" xr3:uid="{2B0BFC58-D11D-9F49-92C0-DC70EBAFD1E7}" name="Column9420" dataDxfId="6964"/>
    <tableColumn id="9421" xr3:uid="{E2DF49AE-6F15-C440-8972-8620BC017682}" name="Column9421" dataDxfId="6963"/>
    <tableColumn id="9422" xr3:uid="{523F68B5-3B7F-CB43-89CA-D0F9853BA906}" name="Column9422" dataDxfId="6962"/>
    <tableColumn id="9423" xr3:uid="{D77FB461-357F-324B-B449-F10751E13EA8}" name="Column9423" dataDxfId="6961"/>
    <tableColumn id="9424" xr3:uid="{D241366B-0569-4548-BA5F-5020373AA143}" name="Column9424" dataDxfId="6960"/>
    <tableColumn id="9425" xr3:uid="{C9D05111-7535-AB4A-A1A6-98DA366920AB}" name="Column9425" dataDxfId="6959"/>
    <tableColumn id="9426" xr3:uid="{BECCB722-FA13-F343-A370-A8205700AEBB}" name="Column9426" dataDxfId="6958"/>
    <tableColumn id="9427" xr3:uid="{D06181AA-B81D-554F-ADEA-8DAD0390D040}" name="Column9427" dataDxfId="6957"/>
    <tableColumn id="9428" xr3:uid="{37C7EE04-D62D-2448-A00C-01272F795052}" name="Column9428" dataDxfId="6956"/>
    <tableColumn id="9429" xr3:uid="{6C0352F7-39FF-6843-B7BB-4162CC49280B}" name="Column9429" dataDxfId="6955"/>
    <tableColumn id="9430" xr3:uid="{1B425545-D0DA-E543-A0F2-F3C5633A8CE4}" name="Column9430" dataDxfId="6954"/>
    <tableColumn id="9431" xr3:uid="{2A723F8E-F57B-834D-BABC-12794B0742F6}" name="Column9431" dataDxfId="6953"/>
    <tableColumn id="9432" xr3:uid="{A8D09A54-E2BD-6C47-A2BE-130212871393}" name="Column9432" dataDxfId="6952"/>
    <tableColumn id="9433" xr3:uid="{827D3D5E-DE34-2640-9D73-1E060DB27C4D}" name="Column9433" dataDxfId="6951"/>
    <tableColumn id="9434" xr3:uid="{33670BF7-C909-314D-A158-3C983CF78DA1}" name="Column9434" dataDxfId="6950"/>
    <tableColumn id="9435" xr3:uid="{AA061C61-3CDF-D544-B9E7-8D7282D6513E}" name="Column9435" dataDxfId="6949"/>
    <tableColumn id="9436" xr3:uid="{9719BB07-3CCF-6743-92DA-3524DEDBF91D}" name="Column9436" dataDxfId="6948"/>
    <tableColumn id="9437" xr3:uid="{4EB89DC4-0A91-E247-B90C-560AB0B5A968}" name="Column9437" dataDxfId="6947"/>
    <tableColumn id="9438" xr3:uid="{1769FF6A-BCE7-354F-ABBC-42C4C72AAE99}" name="Column9438" dataDxfId="6946"/>
    <tableColumn id="9439" xr3:uid="{F5E5C36D-72C4-4249-B259-545311FD0F46}" name="Column9439" dataDxfId="6945"/>
    <tableColumn id="9440" xr3:uid="{DBB3113E-AA29-D14C-A1DE-FA2594EEEDD7}" name="Column9440" dataDxfId="6944"/>
    <tableColumn id="9441" xr3:uid="{1E127A9F-E18C-D94F-B975-2B352BF8B621}" name="Column9441" dataDxfId="6943"/>
    <tableColumn id="9442" xr3:uid="{36F73314-1F2B-004A-938F-7776F9253E2B}" name="Column9442" dataDxfId="6942"/>
    <tableColumn id="9443" xr3:uid="{290436CA-63BE-EA45-92C2-6EBC6564301B}" name="Column9443" dataDxfId="6941"/>
    <tableColumn id="9444" xr3:uid="{DC11C5E5-BF89-C348-9DE9-6BDC870948CD}" name="Column9444" dataDxfId="6940"/>
    <tableColumn id="9445" xr3:uid="{EDA11CBF-BB87-874E-B9B3-2467703F65DA}" name="Column9445" dataDxfId="6939"/>
    <tableColumn id="9446" xr3:uid="{E5983C21-667B-D54B-8555-CF5F41D801C7}" name="Column9446" dataDxfId="6938"/>
    <tableColumn id="9447" xr3:uid="{11CADDEB-E8FA-8F4E-B812-583EEB47C37B}" name="Column9447" dataDxfId="6937"/>
    <tableColumn id="9448" xr3:uid="{C0E80826-EF5E-454A-A8E4-42D4B579720C}" name="Column9448" dataDxfId="6936"/>
    <tableColumn id="9449" xr3:uid="{DBBC196E-28D4-2F4B-94A3-89F15B0F9866}" name="Column9449" dataDxfId="6935"/>
    <tableColumn id="9450" xr3:uid="{5167F6FA-EF85-884D-ACE1-B55783575CAC}" name="Column9450" dataDxfId="6934"/>
    <tableColumn id="9451" xr3:uid="{BEFCACEA-FCB4-7046-8A40-6D66F568959F}" name="Column9451" dataDxfId="6933"/>
    <tableColumn id="9452" xr3:uid="{93793EC0-C573-7444-8B65-66225BD2BD60}" name="Column9452" dataDxfId="6932"/>
    <tableColumn id="9453" xr3:uid="{05423863-E0C5-AF49-86D9-D3FA6DBDC55D}" name="Column9453" dataDxfId="6931"/>
    <tableColumn id="9454" xr3:uid="{3331EFC2-6E9D-CA4A-93AA-673A6AEF4642}" name="Column9454" dataDxfId="6930"/>
    <tableColumn id="9455" xr3:uid="{772FA664-8658-1A4B-8207-9C8658B726BC}" name="Column9455" dataDxfId="6929"/>
    <tableColumn id="9456" xr3:uid="{C2CAFB2E-1C50-6642-8D53-29308D4DF8C8}" name="Column9456" dataDxfId="6928"/>
    <tableColumn id="9457" xr3:uid="{E7272AA7-6103-A74F-AD3C-F358FDFDC833}" name="Column9457" dataDxfId="6927"/>
    <tableColumn id="9458" xr3:uid="{BE049E1A-183F-2D4A-8EF5-B6C3733519AA}" name="Column9458" dataDxfId="6926"/>
    <tableColumn id="9459" xr3:uid="{6F245D14-1D01-1A4D-B908-5BBC943DB9AB}" name="Column9459" dataDxfId="6925"/>
    <tableColumn id="9460" xr3:uid="{66904238-ED4D-8141-84F0-E86C323F9301}" name="Column9460" dataDxfId="6924"/>
    <tableColumn id="9461" xr3:uid="{7F5D84FC-98BC-944A-A800-6570DC8D9527}" name="Column9461" dataDxfId="6923"/>
    <tableColumn id="9462" xr3:uid="{254862BC-F974-F340-925F-8C7DE95C0DFB}" name="Column9462" dataDxfId="6922"/>
    <tableColumn id="9463" xr3:uid="{CD493DDB-96C8-2F4B-9DDA-E458911B7EA9}" name="Column9463" dataDxfId="6921"/>
    <tableColumn id="9464" xr3:uid="{A92F96D3-5E14-BC47-8274-26E4D121148C}" name="Column9464" dataDxfId="6920"/>
    <tableColumn id="9465" xr3:uid="{7F4911FE-2C83-3147-B7D9-4D2936565F04}" name="Column9465" dataDxfId="6919"/>
    <tableColumn id="9466" xr3:uid="{7100659A-9B19-D642-9361-E55C47143B7E}" name="Column9466" dataDxfId="6918"/>
    <tableColumn id="9467" xr3:uid="{1498F77C-03B1-F844-9FF0-4AFEBB1A0DF7}" name="Column9467" dataDxfId="6917"/>
    <tableColumn id="9468" xr3:uid="{4A9C5755-BCF0-7D41-AE01-D8161F0348AB}" name="Column9468" dataDxfId="6916"/>
    <tableColumn id="9469" xr3:uid="{68CF0D69-51AB-1F4D-87F0-A4922744CB2A}" name="Column9469" dataDxfId="6915"/>
    <tableColumn id="9470" xr3:uid="{F98F36CF-EC1B-3046-A74F-CA663E351E1F}" name="Column9470" dataDxfId="6914"/>
    <tableColumn id="9471" xr3:uid="{2BDF3E08-FBBD-4946-B574-E2DD2B23274E}" name="Column9471" dataDxfId="6913"/>
    <tableColumn id="9472" xr3:uid="{D50A8640-4B29-AD40-947E-E1E7B62063C3}" name="Column9472" dataDxfId="6912"/>
    <tableColumn id="9473" xr3:uid="{2514CDC0-0F67-2C45-BDDF-7EEED2FB9023}" name="Column9473" dataDxfId="6911"/>
    <tableColumn id="9474" xr3:uid="{8DCF129B-854A-804F-BB39-1379BC9469AD}" name="Column9474" dataDxfId="6910"/>
    <tableColumn id="9475" xr3:uid="{5C1D0C5A-573F-8249-B553-F1E37540F706}" name="Column9475" dataDxfId="6909"/>
    <tableColumn id="9476" xr3:uid="{4650C49B-85BE-194A-82B1-8D93F2D77CE8}" name="Column9476" dataDxfId="6908"/>
    <tableColumn id="9477" xr3:uid="{E2897448-9163-8344-A2D4-569EBE84DCB4}" name="Column9477" dataDxfId="6907"/>
    <tableColumn id="9478" xr3:uid="{0674EC20-E584-BF4C-ACAA-8086A5AC2A63}" name="Column9478" dataDxfId="6906"/>
    <tableColumn id="9479" xr3:uid="{350363CC-89A2-8542-9F75-84397785D1A8}" name="Column9479" dataDxfId="6905"/>
    <tableColumn id="9480" xr3:uid="{D62B7B56-9A00-2D49-A30B-06DB9375F74F}" name="Column9480" dataDxfId="6904"/>
    <tableColumn id="9481" xr3:uid="{AE113104-0183-F34F-9B58-5EE8DE66391C}" name="Column9481" dataDxfId="6903"/>
    <tableColumn id="9482" xr3:uid="{0B195656-60CE-6F40-B67F-DE4CC4FA78E3}" name="Column9482" dataDxfId="6902"/>
    <tableColumn id="9483" xr3:uid="{4F699345-5123-994A-BAA8-7E0EC233C80B}" name="Column9483" dataDxfId="6901"/>
    <tableColumn id="9484" xr3:uid="{38358E80-B06D-BA43-A3EC-04D9B30BDBBE}" name="Column9484" dataDxfId="6900"/>
    <tableColumn id="9485" xr3:uid="{20ABDB45-8B72-0847-9992-A440C59323EF}" name="Column9485" dataDxfId="6899"/>
    <tableColumn id="9486" xr3:uid="{48ACD4BE-B18E-554A-A25B-511355E4BD79}" name="Column9486" dataDxfId="6898"/>
    <tableColumn id="9487" xr3:uid="{97D3F8F8-CF1D-CD46-A666-CDCA608F95BA}" name="Column9487" dataDxfId="6897"/>
    <tableColumn id="9488" xr3:uid="{AF986073-643B-7E4E-8B52-72340BA82C29}" name="Column9488" dataDxfId="6896"/>
    <tableColumn id="9489" xr3:uid="{7763BA99-60E5-2D42-BD0D-A4767C624ED7}" name="Column9489" dataDxfId="6895"/>
    <tableColumn id="9490" xr3:uid="{23EA7EE3-D423-3D43-A42D-34BEC12B511E}" name="Column9490" dataDxfId="6894"/>
    <tableColumn id="9491" xr3:uid="{C549724E-547D-634A-9A6D-3DE4B07C3965}" name="Column9491" dataDxfId="6893"/>
    <tableColumn id="9492" xr3:uid="{0F9A93DF-89C1-CA41-BC34-B79ADCF1B883}" name="Column9492" dataDxfId="6892"/>
    <tableColumn id="9493" xr3:uid="{1631BD0E-6008-954C-9DC7-2CD79B2B88F3}" name="Column9493" dataDxfId="6891"/>
    <tableColumn id="9494" xr3:uid="{0722819E-F29B-B549-9EED-1A6D83A499DD}" name="Column9494" dataDxfId="6890"/>
    <tableColumn id="9495" xr3:uid="{6C7590EB-24FA-2F42-8260-8D77F98BC5F6}" name="Column9495" dataDxfId="6889"/>
    <tableColumn id="9496" xr3:uid="{BC8B910C-4626-3F41-B059-31B13F6DEE70}" name="Column9496" dataDxfId="6888"/>
    <tableColumn id="9497" xr3:uid="{10251AAC-6EBB-FF49-B184-3EB4ED9F221C}" name="Column9497" dataDxfId="6887"/>
    <tableColumn id="9498" xr3:uid="{F0ABA2DC-286E-4644-BD61-7DA8A40D1BDD}" name="Column9498" dataDxfId="6886"/>
    <tableColumn id="9499" xr3:uid="{CEABF58E-4A72-FB4A-8146-8A473B4F3698}" name="Column9499" dataDxfId="6885"/>
    <tableColumn id="9500" xr3:uid="{8BF02DE1-A0D5-4F4D-98DB-EFE583E62A33}" name="Column9500" dataDxfId="6884"/>
    <tableColumn id="9501" xr3:uid="{5F488643-4AB9-5E46-B5BD-A5DF52E9B77C}" name="Column9501" dataDxfId="6883"/>
    <tableColumn id="9502" xr3:uid="{E6F6E892-5E67-2240-A08C-FD897EAB0FDA}" name="Column9502" dataDxfId="6882"/>
    <tableColumn id="9503" xr3:uid="{5CAD5666-8DA3-D745-9249-4F342D082FDE}" name="Column9503" dataDxfId="6881"/>
    <tableColumn id="9504" xr3:uid="{6B1938F3-EC26-2746-ACFA-5ACBDCFB1040}" name="Column9504" dataDxfId="6880"/>
    <tableColumn id="9505" xr3:uid="{75851B4A-A9C8-D14B-BAAE-CE0DF7EC4207}" name="Column9505" dataDxfId="6879"/>
    <tableColumn id="9506" xr3:uid="{A07D9E96-1555-7E4F-A968-3552BA66DA53}" name="Column9506" dataDxfId="6878"/>
    <tableColumn id="9507" xr3:uid="{72928E8B-C144-A548-8506-2B6F76FCF5E3}" name="Column9507" dataDxfId="6877"/>
    <tableColumn id="9508" xr3:uid="{29F89161-F86B-C14B-B36D-F1908EE0EF2C}" name="Column9508" dataDxfId="6876"/>
    <tableColumn id="9509" xr3:uid="{417A36B6-3260-B249-8760-E06BA9B73C43}" name="Column9509" dataDxfId="6875"/>
    <tableColumn id="9510" xr3:uid="{19CE293A-851D-274B-90BC-F9E4066D1B0D}" name="Column9510" dataDxfId="6874"/>
    <tableColumn id="9511" xr3:uid="{FF17D17A-DC70-014C-BF6B-C8303EF8337D}" name="Column9511" dataDxfId="6873"/>
    <tableColumn id="9512" xr3:uid="{DC7BB1BD-BE7B-3747-AAE6-E800CC159587}" name="Column9512" dataDxfId="6872"/>
    <tableColumn id="9513" xr3:uid="{DE7BC436-99D4-1A4B-B805-EB80861415AB}" name="Column9513" dataDxfId="6871"/>
    <tableColumn id="9514" xr3:uid="{D566F391-D3FF-014F-820A-4FA9FB2DCDA8}" name="Column9514" dataDxfId="6870"/>
    <tableColumn id="9515" xr3:uid="{F736CB8B-2464-8545-A2D8-34A9B66408DC}" name="Column9515" dataDxfId="6869"/>
    <tableColumn id="9516" xr3:uid="{BE5F7950-09D8-B24C-9EEF-5AB74FD11596}" name="Column9516" dataDxfId="6868"/>
    <tableColumn id="9517" xr3:uid="{43EFDDA1-64AC-0649-9044-65CE4B87942E}" name="Column9517" dataDxfId="6867"/>
    <tableColumn id="9518" xr3:uid="{5E0ED478-5B8D-B543-819D-16F7C68CECBF}" name="Column9518" dataDxfId="6866"/>
    <tableColumn id="9519" xr3:uid="{EF68FFDA-5E1B-F543-AFE7-DEE998BC31C4}" name="Column9519" dataDxfId="6865"/>
    <tableColumn id="9520" xr3:uid="{37C6B01B-CDC9-CF4D-8807-2FBF0E8A1FC5}" name="Column9520" dataDxfId="6864"/>
    <tableColumn id="9521" xr3:uid="{5EF2D702-2FD9-DB4B-8695-4EB8C1B6F177}" name="Column9521" dataDxfId="6863"/>
    <tableColumn id="9522" xr3:uid="{D05A7921-9D25-644A-B40A-EE633C82E968}" name="Column9522" dataDxfId="6862"/>
    <tableColumn id="9523" xr3:uid="{75FB114B-6A73-0743-8319-FB3A636A880A}" name="Column9523" dataDxfId="6861"/>
    <tableColumn id="9524" xr3:uid="{DB726FC3-7488-7A45-B18A-9EB8714465BF}" name="Column9524" dataDxfId="6860"/>
    <tableColumn id="9525" xr3:uid="{406E0874-DC72-9F46-A9F1-0D22B1D84B34}" name="Column9525" dataDxfId="6859"/>
    <tableColumn id="9526" xr3:uid="{8531D267-B292-8E40-BB4C-3AF3818584A1}" name="Column9526" dataDxfId="6858"/>
    <tableColumn id="9527" xr3:uid="{5D20D8A5-3965-A24C-ADCC-CC106653E565}" name="Column9527" dataDxfId="6857"/>
    <tableColumn id="9528" xr3:uid="{2C0248FB-97E3-604C-ABD4-A74010B6DBB6}" name="Column9528" dataDxfId="6856"/>
    <tableColumn id="9529" xr3:uid="{A2DF5FD8-FC09-F449-A4FB-F1CE706DB689}" name="Column9529" dataDxfId="6855"/>
    <tableColumn id="9530" xr3:uid="{B8E38A66-AB13-834B-BD0C-DDC29DE7B321}" name="Column9530" dataDxfId="6854"/>
    <tableColumn id="9531" xr3:uid="{5F5B87C9-4104-2747-8E41-3F74A0A7BFFA}" name="Column9531" dataDxfId="6853"/>
    <tableColumn id="9532" xr3:uid="{D733B5DD-78EF-9C46-89BB-532E662A929D}" name="Column9532" dataDxfId="6852"/>
    <tableColumn id="9533" xr3:uid="{55F073A6-4F21-D942-935B-8CDABC2D0639}" name="Column9533" dataDxfId="6851"/>
    <tableColumn id="9534" xr3:uid="{40028593-EA20-4140-B45C-1136D28AB725}" name="Column9534" dataDxfId="6850"/>
    <tableColumn id="9535" xr3:uid="{CBBE9B1E-66ED-5046-B9A2-B1521C2423E5}" name="Column9535" dataDxfId="6849"/>
    <tableColumn id="9536" xr3:uid="{211B3142-9386-0A49-BF1A-582ED8F452F9}" name="Column9536" dataDxfId="6848"/>
    <tableColumn id="9537" xr3:uid="{C584DF14-5A4B-4D40-94A8-1D39486A2ACD}" name="Column9537" dataDxfId="6847"/>
    <tableColumn id="9538" xr3:uid="{279D084B-8BEB-7747-82F4-71CAA7F3B4C6}" name="Column9538" dataDxfId="6846"/>
    <tableColumn id="9539" xr3:uid="{E7C8C2C9-5E51-964B-9EB5-C71A4CAD9437}" name="Column9539" dataDxfId="6845"/>
    <tableColumn id="9540" xr3:uid="{C89CA4F5-1574-7D43-91EB-A221200ACC85}" name="Column9540" dataDxfId="6844"/>
    <tableColumn id="9541" xr3:uid="{5CC150C6-3923-2B46-AFD4-981C15D16211}" name="Column9541" dataDxfId="6843"/>
    <tableColumn id="9542" xr3:uid="{1448ABFC-8AD6-3343-B4B4-F9F8DE81665F}" name="Column9542" dataDxfId="6842"/>
    <tableColumn id="9543" xr3:uid="{CCB4A7A4-C06E-B04B-8069-851AD5C98976}" name="Column9543" dataDxfId="6841"/>
    <tableColumn id="9544" xr3:uid="{4B83DB7B-2E57-B846-A4E5-FC124480018B}" name="Column9544" dataDxfId="6840"/>
    <tableColumn id="9545" xr3:uid="{67762A3A-E2C3-724C-96E9-B0E59D39AC00}" name="Column9545" dataDxfId="6839"/>
    <tableColumn id="9546" xr3:uid="{BA275C9F-07AF-8D4A-B392-B53108323002}" name="Column9546" dataDxfId="6838"/>
    <tableColumn id="9547" xr3:uid="{15E0D4A5-8383-144E-975A-470003F4F791}" name="Column9547" dataDxfId="6837"/>
    <tableColumn id="9548" xr3:uid="{6C547A3A-86C0-2B4F-A835-404BEB3E3B03}" name="Column9548" dataDxfId="6836"/>
    <tableColumn id="9549" xr3:uid="{7CC89E52-3D97-1448-84CE-1363E03B47A1}" name="Column9549" dataDxfId="6835"/>
    <tableColumn id="9550" xr3:uid="{9AF2D59E-4AD1-D544-AEF9-C7D7D02E0821}" name="Column9550" dataDxfId="6834"/>
    <tableColumn id="9551" xr3:uid="{310E20F5-AB3F-DD41-97CE-1745F0B1E92A}" name="Column9551" dataDxfId="6833"/>
    <tableColumn id="9552" xr3:uid="{6101F60C-44E7-C24B-BFA0-C16105D49E0B}" name="Column9552" dataDxfId="6832"/>
    <tableColumn id="9553" xr3:uid="{863A2EDD-5E67-9E4D-8166-382D7D4412D8}" name="Column9553" dataDxfId="6831"/>
    <tableColumn id="9554" xr3:uid="{46854B4A-37EB-D441-A819-920668E84323}" name="Column9554" dataDxfId="6830"/>
    <tableColumn id="9555" xr3:uid="{D29D0CAC-B4BA-0D48-AFD0-5ECFB4B0E55E}" name="Column9555" dataDxfId="6829"/>
    <tableColumn id="9556" xr3:uid="{BE837D5D-76E4-D840-8B76-7C9C271B736E}" name="Column9556" dataDxfId="6828"/>
    <tableColumn id="9557" xr3:uid="{097E5FC2-B8D7-0640-9081-51CE1DE34318}" name="Column9557" dataDxfId="6827"/>
    <tableColumn id="9558" xr3:uid="{89E29D11-9D72-F949-8969-2D7D077BDBA0}" name="Column9558" dataDxfId="6826"/>
    <tableColumn id="9559" xr3:uid="{7C4081A0-4733-654D-9719-A6A0A46F46B7}" name="Column9559" dataDxfId="6825"/>
    <tableColumn id="9560" xr3:uid="{50F4FF84-ADC8-7B40-A83B-23DBE257BBDF}" name="Column9560" dataDxfId="6824"/>
    <tableColumn id="9561" xr3:uid="{BDB38CF0-638A-A549-B86F-A687BC8DC8FF}" name="Column9561" dataDxfId="6823"/>
    <tableColumn id="9562" xr3:uid="{E42DAD2B-EBE7-444B-A944-5D734B385CC6}" name="Column9562" dataDxfId="6822"/>
    <tableColumn id="9563" xr3:uid="{7F50DD1B-BE64-864E-AC00-91F5638AE7BD}" name="Column9563" dataDxfId="6821"/>
    <tableColumn id="9564" xr3:uid="{ADEF85C0-3A5A-474D-9D55-DBC7587E1B8D}" name="Column9564" dataDxfId="6820"/>
    <tableColumn id="9565" xr3:uid="{A7F9B282-9EF2-DF46-99DE-9EE827C2B27F}" name="Column9565" dataDxfId="6819"/>
    <tableColumn id="9566" xr3:uid="{F31E3ECC-10DF-EE4E-A7EE-1CFAF617C917}" name="Column9566" dataDxfId="6818"/>
    <tableColumn id="9567" xr3:uid="{4A58AF8D-3A37-E646-A036-59737E2FC063}" name="Column9567" dataDxfId="6817"/>
    <tableColumn id="9568" xr3:uid="{03160444-8073-9140-82B3-2ABA9E32CD56}" name="Column9568" dataDxfId="6816"/>
    <tableColumn id="9569" xr3:uid="{88599B00-0D3B-C048-B2D4-A5F51CC8B837}" name="Column9569" dataDxfId="6815"/>
    <tableColumn id="9570" xr3:uid="{EF30A12D-CBA2-2A4C-B732-86CBDE0A50B1}" name="Column9570" dataDxfId="6814"/>
    <tableColumn id="9571" xr3:uid="{67DE1E61-6ABA-D843-9592-85E9295927F9}" name="Column9571" dataDxfId="6813"/>
    <tableColumn id="9572" xr3:uid="{A2CCA67C-D57A-4048-904B-B7647F490E9D}" name="Column9572" dataDxfId="6812"/>
    <tableColumn id="9573" xr3:uid="{4B230A7A-22A3-2848-8A02-6C87708EC78A}" name="Column9573" dataDxfId="6811"/>
    <tableColumn id="9574" xr3:uid="{DF58D411-43F8-8443-BE4D-7CFC6B1C5141}" name="Column9574" dataDxfId="6810"/>
    <tableColumn id="9575" xr3:uid="{3EB15D6E-F39A-EE40-81B3-69E0E23EFA7F}" name="Column9575" dataDxfId="6809"/>
    <tableColumn id="9576" xr3:uid="{4D9422FC-A485-284E-A19C-C612E6B31BA1}" name="Column9576" dataDxfId="6808"/>
    <tableColumn id="9577" xr3:uid="{4443FE04-7D1B-CC42-8000-7A14B094ABDF}" name="Column9577" dataDxfId="6807"/>
    <tableColumn id="9578" xr3:uid="{A081CB51-EED5-3445-A781-FFB134B43B11}" name="Column9578" dataDxfId="6806"/>
    <tableColumn id="9579" xr3:uid="{AE42DA80-A701-9F49-A9CF-1B6DAAE35A81}" name="Column9579" dataDxfId="6805"/>
    <tableColumn id="9580" xr3:uid="{89B72BA9-EC51-4B45-B179-0A05D95318E3}" name="Column9580" dataDxfId="6804"/>
    <tableColumn id="9581" xr3:uid="{BFB06E7A-450D-784C-8428-CA95960D4813}" name="Column9581" dataDxfId="6803"/>
    <tableColumn id="9582" xr3:uid="{14A170F2-11E1-7347-B76C-CBC7AACEB27C}" name="Column9582" dataDxfId="6802"/>
    <tableColumn id="9583" xr3:uid="{B633A5AF-71B3-814E-AEFD-D96674C4CEFD}" name="Column9583" dataDxfId="6801"/>
    <tableColumn id="9584" xr3:uid="{7D84FE28-2E53-CC4C-86F3-282CD0FE6B8E}" name="Column9584" dataDxfId="6800"/>
    <tableColumn id="9585" xr3:uid="{2D0AB564-2825-A64A-858D-B09B2BBA07C7}" name="Column9585" dataDxfId="6799"/>
    <tableColumn id="9586" xr3:uid="{66E6B546-1B64-4B4D-8F22-2AC578313C14}" name="Column9586" dataDxfId="6798"/>
    <tableColumn id="9587" xr3:uid="{9E6C034B-81A7-D843-B6D4-F56596B6DDF6}" name="Column9587" dataDxfId="6797"/>
    <tableColumn id="9588" xr3:uid="{8AB94B29-3F08-114E-AFCF-1304CD90F6B1}" name="Column9588" dataDxfId="6796"/>
    <tableColumn id="9589" xr3:uid="{F6459F12-E792-DB46-BA2E-6EB7D3DE1F97}" name="Column9589" dataDxfId="6795"/>
    <tableColumn id="9590" xr3:uid="{CD1C6816-10AC-9A48-B01E-B68CF3A186B1}" name="Column9590" dataDxfId="6794"/>
    <tableColumn id="9591" xr3:uid="{12A5DD7E-7F27-5243-BFE3-19A6DA8604C7}" name="Column9591" dataDxfId="6793"/>
    <tableColumn id="9592" xr3:uid="{C14D53DB-249C-DE48-9B1D-D60F1AC119AF}" name="Column9592" dataDxfId="6792"/>
    <tableColumn id="9593" xr3:uid="{680ED5E8-D252-5946-9A74-5BAA2C93076F}" name="Column9593" dataDxfId="6791"/>
    <tableColumn id="9594" xr3:uid="{200F0FE2-F76A-D849-94C7-B461CA2C6CCC}" name="Column9594" dataDxfId="6790"/>
    <tableColumn id="9595" xr3:uid="{BE188B10-939A-C14A-8526-41F1A560058A}" name="Column9595" dataDxfId="6789"/>
    <tableColumn id="9596" xr3:uid="{05043BDB-CB6A-0F46-8F82-B583797B79D1}" name="Column9596" dataDxfId="6788"/>
    <tableColumn id="9597" xr3:uid="{EEFD92A3-0A58-EA42-8F85-C4EC0029142A}" name="Column9597" dataDxfId="6787"/>
    <tableColumn id="9598" xr3:uid="{B84D3588-F887-ED49-BD5F-A06037CFDF82}" name="Column9598" dataDxfId="6786"/>
    <tableColumn id="9599" xr3:uid="{26FF85C9-4F1A-6841-AF7D-B45EB429387E}" name="Column9599" dataDxfId="6785"/>
    <tableColumn id="9600" xr3:uid="{30DC2F75-81CB-2345-9C7A-927D6898D7AE}" name="Column9600" dataDxfId="6784"/>
    <tableColumn id="9601" xr3:uid="{B479A88F-3FE4-B34A-A505-A67853F1CB33}" name="Column9601" dataDxfId="6783"/>
    <tableColumn id="9602" xr3:uid="{494A76B8-23DB-7E42-9772-E2A5C110192A}" name="Column9602" dataDxfId="6782"/>
    <tableColumn id="9603" xr3:uid="{F609767F-4B7F-FA44-8D58-6241B584785A}" name="Column9603" dataDxfId="6781"/>
    <tableColumn id="9604" xr3:uid="{976F0A26-4DD2-774C-978A-B087983574C7}" name="Column9604" dataDxfId="6780"/>
    <tableColumn id="9605" xr3:uid="{DA50D8C3-D802-6C43-95C5-45F7CA1D97CA}" name="Column9605" dataDxfId="6779"/>
    <tableColumn id="9606" xr3:uid="{CD474EF6-A42C-8944-A85B-C8375E8F219A}" name="Column9606" dataDxfId="6778"/>
    <tableColumn id="9607" xr3:uid="{641F708C-5A1D-2040-95C8-EFA674B8B7E4}" name="Column9607" dataDxfId="6777"/>
    <tableColumn id="9608" xr3:uid="{05779D7B-BA64-C244-B9CE-72E8EE515496}" name="Column9608" dataDxfId="6776"/>
    <tableColumn id="9609" xr3:uid="{79B3119E-445C-6F4E-828D-64E37D7C821F}" name="Column9609" dataDxfId="6775"/>
    <tableColumn id="9610" xr3:uid="{32FCD1C7-2507-0541-A924-053A2ECE648E}" name="Column9610" dataDxfId="6774"/>
    <tableColumn id="9611" xr3:uid="{3450F88E-A500-304F-AFCD-373ED13450CB}" name="Column9611" dataDxfId="6773"/>
    <tableColumn id="9612" xr3:uid="{1DE646D2-4E41-4B4C-8B2C-2B776472E706}" name="Column9612" dataDxfId="6772"/>
    <tableColumn id="9613" xr3:uid="{F66880D4-4A90-654D-BBDF-81947D2A81D5}" name="Column9613" dataDxfId="6771"/>
    <tableColumn id="9614" xr3:uid="{3C790D98-9A1F-ED4C-8A88-A7B37F0E0B80}" name="Column9614" dataDxfId="6770"/>
    <tableColumn id="9615" xr3:uid="{A5939448-388F-3841-9F8E-4A2523BA5E66}" name="Column9615" dataDxfId="6769"/>
    <tableColumn id="9616" xr3:uid="{E18838E6-E034-E445-8EA1-04013BA7B642}" name="Column9616" dataDxfId="6768"/>
    <tableColumn id="9617" xr3:uid="{30CA7BAF-056E-DA40-AB63-E70032888AC4}" name="Column9617" dataDxfId="6767"/>
    <tableColumn id="9618" xr3:uid="{FB15CC53-BADC-424D-9F08-661C6589D181}" name="Column9618" dataDxfId="6766"/>
    <tableColumn id="9619" xr3:uid="{3B66E3D5-B988-8745-884F-F8D14CEB5383}" name="Column9619" dataDxfId="6765"/>
    <tableColumn id="9620" xr3:uid="{54FF94E9-0DDB-E742-BCB5-0A3D9198CDB7}" name="Column9620" dataDxfId="6764"/>
    <tableColumn id="9621" xr3:uid="{98096400-9199-AF44-9D8C-C95A3B2BFF59}" name="Column9621" dataDxfId="6763"/>
    <tableColumn id="9622" xr3:uid="{55579FB8-3766-DA4C-AEFA-102173DC8C2E}" name="Column9622" dataDxfId="6762"/>
    <tableColumn id="9623" xr3:uid="{EAD4FBC7-8C74-8B42-815B-A9F3320F43C0}" name="Column9623" dataDxfId="6761"/>
    <tableColumn id="9624" xr3:uid="{9880879E-E771-7B49-B081-0A9CB012F005}" name="Column9624" dataDxfId="6760"/>
    <tableColumn id="9625" xr3:uid="{5883F8B3-27F5-0844-8BC9-BF6E3FBD77B8}" name="Column9625" dataDxfId="6759"/>
    <tableColumn id="9626" xr3:uid="{7DED9E21-2BE1-CA45-A9AE-FB234EFCAB32}" name="Column9626" dataDxfId="6758"/>
    <tableColumn id="9627" xr3:uid="{968589B0-89D8-8E47-8C1D-6C08F4A420AE}" name="Column9627" dataDxfId="6757"/>
    <tableColumn id="9628" xr3:uid="{EB6E70BA-5000-DE4C-92A7-DBDDFBFC205C}" name="Column9628" dataDxfId="6756"/>
    <tableColumn id="9629" xr3:uid="{38B6122B-3A5C-6743-9113-AD0582CE3FE9}" name="Column9629" dataDxfId="6755"/>
    <tableColumn id="9630" xr3:uid="{5F752951-33D6-8B4F-834E-C9DC995DAECA}" name="Column9630" dataDxfId="6754"/>
    <tableColumn id="9631" xr3:uid="{9EC668FB-8907-FB43-8659-63BD38E27369}" name="Column9631" dataDxfId="6753"/>
    <tableColumn id="9632" xr3:uid="{7DC0DD49-7CB4-BF44-9BA5-28AA7C450DD9}" name="Column9632" dataDxfId="6752"/>
    <tableColumn id="9633" xr3:uid="{998A5969-F75E-D84A-A943-5214DE56765C}" name="Column9633" dataDxfId="6751"/>
    <tableColumn id="9634" xr3:uid="{4587FDE6-FCF1-8A43-B6D4-600451D04B12}" name="Column9634" dataDxfId="6750"/>
    <tableColumn id="9635" xr3:uid="{75251541-8667-F84E-8960-6E99F05F94D0}" name="Column9635" dataDxfId="6749"/>
    <tableColumn id="9636" xr3:uid="{76359C95-C04F-9C47-94B7-405E221A9E08}" name="Column9636" dataDxfId="6748"/>
    <tableColumn id="9637" xr3:uid="{A6AEB6AB-4512-3D47-BCDB-489E9A4BEF3C}" name="Column9637" dataDxfId="6747"/>
    <tableColumn id="9638" xr3:uid="{F9267FED-C269-DF4B-963C-7A0E2CC6FC4E}" name="Column9638" dataDxfId="6746"/>
    <tableColumn id="9639" xr3:uid="{9A2BFE4E-4AE2-1245-BFB4-D590A8C8A2A3}" name="Column9639" dataDxfId="6745"/>
    <tableColumn id="9640" xr3:uid="{F3E33400-FDC2-3042-B0A0-1A55BBFF3355}" name="Column9640" dataDxfId="6744"/>
    <tableColumn id="9641" xr3:uid="{071442E8-799A-D74B-970E-1E070B382311}" name="Column9641" dataDxfId="6743"/>
    <tableColumn id="9642" xr3:uid="{54569135-510C-1546-813E-51A5F6E14132}" name="Column9642" dataDxfId="6742"/>
    <tableColumn id="9643" xr3:uid="{8DC16F15-9530-444F-A783-6F29594ED71E}" name="Column9643" dataDxfId="6741"/>
    <tableColumn id="9644" xr3:uid="{21E80163-5454-534B-805A-07318DBC9FF0}" name="Column9644" dataDxfId="6740"/>
    <tableColumn id="9645" xr3:uid="{A19F8D63-9A45-AF47-B697-C7E660F25361}" name="Column9645" dataDxfId="6739"/>
    <tableColumn id="9646" xr3:uid="{CB3DFC44-955C-5C47-A3DB-946702B23689}" name="Column9646" dataDxfId="6738"/>
    <tableColumn id="9647" xr3:uid="{EE36970D-46B3-B14C-8AD0-5D908ABC0E45}" name="Column9647" dataDxfId="6737"/>
    <tableColumn id="9648" xr3:uid="{081E4678-BB4C-3245-8F88-0BF873B46285}" name="Column9648" dataDxfId="6736"/>
    <tableColumn id="9649" xr3:uid="{10A77456-20E5-F14F-8EF4-13AFA48C6034}" name="Column9649" dataDxfId="6735"/>
    <tableColumn id="9650" xr3:uid="{78C09B8D-55B2-D047-838D-B867897344A4}" name="Column9650" dataDxfId="6734"/>
    <tableColumn id="9651" xr3:uid="{B544FF0B-18F3-B841-949F-93A1F667ED03}" name="Column9651" dataDxfId="6733"/>
    <tableColumn id="9652" xr3:uid="{54E67405-F9FD-3346-B7B4-0E1DB89F198B}" name="Column9652" dataDxfId="6732"/>
    <tableColumn id="9653" xr3:uid="{956533CB-553D-8649-B86D-D8248889DC4C}" name="Column9653" dataDxfId="6731"/>
    <tableColumn id="9654" xr3:uid="{F55047C0-7975-3741-AB47-A0925A7F2EF7}" name="Column9654" dataDxfId="6730"/>
    <tableColumn id="9655" xr3:uid="{5690849D-B3D4-0C4C-A99A-C2F778C31457}" name="Column9655" dataDxfId="6729"/>
    <tableColumn id="9656" xr3:uid="{06CB6123-AF37-4B4D-AA52-4A88602F7F3C}" name="Column9656" dataDxfId="6728"/>
    <tableColumn id="9657" xr3:uid="{F1F65B3F-DED2-B748-99EC-FFD677E5E04E}" name="Column9657" dataDxfId="6727"/>
    <tableColumn id="9658" xr3:uid="{258941CE-6C11-9B46-8313-5524F3A94B30}" name="Column9658" dataDxfId="6726"/>
    <tableColumn id="9659" xr3:uid="{8BBB2514-B3A1-744C-86BD-FCC099422BA5}" name="Column9659" dataDxfId="6725"/>
    <tableColumn id="9660" xr3:uid="{D89325AC-B6CC-B742-BB4E-64C37F38EB60}" name="Column9660" dataDxfId="6724"/>
    <tableColumn id="9661" xr3:uid="{0F6CC05C-3388-1F42-8D00-B73DF6FEC01D}" name="Column9661" dataDxfId="6723"/>
    <tableColumn id="9662" xr3:uid="{4DDE301D-A5A1-E04E-95BB-C42900FD663E}" name="Column9662" dataDxfId="6722"/>
    <tableColumn id="9663" xr3:uid="{EF71EADA-8A2D-9B49-ADEA-B17ADB2A3B8C}" name="Column9663" dataDxfId="6721"/>
    <tableColumn id="9664" xr3:uid="{6AB54C12-591B-2B45-9525-BD425B71D366}" name="Column9664" dataDxfId="6720"/>
    <tableColumn id="9665" xr3:uid="{CDE0FD2E-4FF8-E442-9417-FAF781D47716}" name="Column9665" dataDxfId="6719"/>
    <tableColumn id="9666" xr3:uid="{F639CDCD-081B-7846-8971-4953FF78D666}" name="Column9666" dataDxfId="6718"/>
    <tableColumn id="9667" xr3:uid="{ADAA3154-A86D-664B-8526-21C356D5F623}" name="Column9667" dataDxfId="6717"/>
    <tableColumn id="9668" xr3:uid="{4ECFDC88-6C00-7342-9EC2-FC8800FE658F}" name="Column9668" dataDxfId="6716"/>
    <tableColumn id="9669" xr3:uid="{25F87D7B-1786-3D42-96AD-055157B58EBD}" name="Column9669" dataDxfId="6715"/>
    <tableColumn id="9670" xr3:uid="{0C59668D-97EE-374B-867E-B5CC238D036E}" name="Column9670" dataDxfId="6714"/>
    <tableColumn id="9671" xr3:uid="{8B8E4405-C7C5-9B4B-BBE3-73A55860D9C8}" name="Column9671" dataDxfId="6713"/>
    <tableColumn id="9672" xr3:uid="{4767A861-10F3-9242-ADBA-E4BADF270590}" name="Column9672" dataDxfId="6712"/>
    <tableColumn id="9673" xr3:uid="{C372BDEB-D039-C74F-9FA3-09997756B6FC}" name="Column9673" dataDxfId="6711"/>
    <tableColumn id="9674" xr3:uid="{EB7E9B1F-1D54-2747-8C5A-7EF621A14EF7}" name="Column9674" dataDxfId="6710"/>
    <tableColumn id="9675" xr3:uid="{F11741F7-07C6-784A-B7AF-E0E16197E5E6}" name="Column9675" dataDxfId="6709"/>
    <tableColumn id="9676" xr3:uid="{1ABAF1F5-9211-3A46-BEAA-47FC36A72C41}" name="Column9676" dataDxfId="6708"/>
    <tableColumn id="9677" xr3:uid="{0F1E1C80-2D3D-9E4D-A539-9874FA278C5D}" name="Column9677" dataDxfId="6707"/>
    <tableColumn id="9678" xr3:uid="{58217DAF-B4EA-3E42-8192-D3F03E5DD458}" name="Column9678" dataDxfId="6706"/>
    <tableColumn id="9679" xr3:uid="{42030E45-B52D-3946-8CCD-ADC3020257E5}" name="Column9679" dataDxfId="6705"/>
    <tableColumn id="9680" xr3:uid="{41342CE2-72CA-E446-BC4C-BB5E96C38E7B}" name="Column9680" dataDxfId="6704"/>
    <tableColumn id="9681" xr3:uid="{7ECD782D-B915-C14E-95C4-35AAE8703982}" name="Column9681" dataDxfId="6703"/>
    <tableColumn id="9682" xr3:uid="{32788FF6-CA7E-144C-B396-F4ED7CBF0939}" name="Column9682" dataDxfId="6702"/>
    <tableColumn id="9683" xr3:uid="{6EB008A9-000A-9146-A9E8-3D804FF4C28B}" name="Column9683" dataDxfId="6701"/>
    <tableColumn id="9684" xr3:uid="{971F71AB-B4A2-EE4F-8FD8-C8421AC1E608}" name="Column9684" dataDxfId="6700"/>
    <tableColumn id="9685" xr3:uid="{1C8453D3-6F44-0A46-B6C5-75C02073B5E2}" name="Column9685" dataDxfId="6699"/>
    <tableColumn id="9686" xr3:uid="{98BC7D7F-820C-C44F-92F0-A6D9D5E6FD36}" name="Column9686" dataDxfId="6698"/>
    <tableColumn id="9687" xr3:uid="{626F6CC4-8C44-9F4D-B8DF-B84E60E43B79}" name="Column9687" dataDxfId="6697"/>
    <tableColumn id="9688" xr3:uid="{19239939-2093-5541-A2AD-6749F6AA21B5}" name="Column9688" dataDxfId="6696"/>
    <tableColumn id="9689" xr3:uid="{CF71FC65-D08D-5748-BC18-7CC8DFC4181E}" name="Column9689" dataDxfId="6695"/>
    <tableColumn id="9690" xr3:uid="{C13329EF-35BC-2A4A-A1F3-3F87896C0A0C}" name="Column9690" dataDxfId="6694"/>
    <tableColumn id="9691" xr3:uid="{470FB760-DAB7-F24D-A8D4-A1E80FE55437}" name="Column9691" dataDxfId="6693"/>
    <tableColumn id="9692" xr3:uid="{C57BEE3F-2B99-E14C-BBD0-234228A783AF}" name="Column9692" dataDxfId="6692"/>
    <tableColumn id="9693" xr3:uid="{3946836D-EBFF-4546-9834-E3EAC438FD08}" name="Column9693" dataDxfId="6691"/>
    <tableColumn id="9694" xr3:uid="{8523C5DF-5EC5-8E4D-BCE9-402680BDA160}" name="Column9694" dataDxfId="6690"/>
    <tableColumn id="9695" xr3:uid="{EC83C9F6-9E1E-5149-B8BF-0F1D28114E3F}" name="Column9695" dataDxfId="6689"/>
    <tableColumn id="9696" xr3:uid="{EF690577-C690-3E42-80BA-C21B8329A2CB}" name="Column9696" dataDxfId="6688"/>
    <tableColumn id="9697" xr3:uid="{F6B62C4B-2E1E-7946-A84D-FD7EC560FF9E}" name="Column9697" dataDxfId="6687"/>
    <tableColumn id="9698" xr3:uid="{B2F42EBD-CA32-B345-B923-0D83C9986325}" name="Column9698" dataDxfId="6686"/>
    <tableColumn id="9699" xr3:uid="{2207C1E2-461E-1741-902B-C1E7B8DFDC83}" name="Column9699" dataDxfId="6685"/>
    <tableColumn id="9700" xr3:uid="{FCB3DB1C-2C44-B241-854E-081E8D4495EB}" name="Column9700" dataDxfId="6684"/>
    <tableColumn id="9701" xr3:uid="{95569A04-1848-9047-ADD7-D463C08586CD}" name="Column9701" dataDxfId="6683"/>
    <tableColumn id="9702" xr3:uid="{2F6C9136-AA68-0A41-9BFA-5D855EBF1C0E}" name="Column9702" dataDxfId="6682"/>
    <tableColumn id="9703" xr3:uid="{EB820949-3194-2642-BF54-1596CDA2944B}" name="Column9703" dataDxfId="6681"/>
    <tableColumn id="9704" xr3:uid="{71D15332-CC97-8946-B301-EED2EACA9CE6}" name="Column9704" dataDxfId="6680"/>
    <tableColumn id="9705" xr3:uid="{33DCD73C-2B2B-454F-9C10-8C07FB3885AF}" name="Column9705" dataDxfId="6679"/>
    <tableColumn id="9706" xr3:uid="{92F6E402-F32A-624E-A06E-1C54DD398EDE}" name="Column9706" dataDxfId="6678"/>
    <tableColumn id="9707" xr3:uid="{2BFC2C70-D645-454B-99B4-88EF9BE51CBD}" name="Column9707" dataDxfId="6677"/>
    <tableColumn id="9708" xr3:uid="{37138BEA-1CDA-D841-AD06-76F1EC9A4230}" name="Column9708" dataDxfId="6676"/>
    <tableColumn id="9709" xr3:uid="{BED70D0B-15DF-1C4E-A3DF-2668B1F82F56}" name="Column9709" dataDxfId="6675"/>
    <tableColumn id="9710" xr3:uid="{201117E4-BF83-CD40-A44B-7BA3B2751F8C}" name="Column9710" dataDxfId="6674"/>
    <tableColumn id="9711" xr3:uid="{3A3569C3-BAE8-4943-8E37-89470B42B67E}" name="Column9711" dataDxfId="6673"/>
    <tableColumn id="9712" xr3:uid="{C0B84880-6F7B-6842-9515-436387B76593}" name="Column9712" dataDxfId="6672"/>
    <tableColumn id="9713" xr3:uid="{0115B1E1-7FF7-6B48-817A-BAEDABAD5D77}" name="Column9713" dataDxfId="6671"/>
    <tableColumn id="9714" xr3:uid="{E561A883-F691-6E43-85D9-5164C78C2F5D}" name="Column9714" dataDxfId="6670"/>
    <tableColumn id="9715" xr3:uid="{53064BA2-1ECB-C843-89BD-D364A3B495F2}" name="Column9715" dataDxfId="6669"/>
    <tableColumn id="9716" xr3:uid="{D55BF0AB-B6B3-6246-AB6F-9E9FC684749C}" name="Column9716" dataDxfId="6668"/>
    <tableColumn id="9717" xr3:uid="{A78F3E16-C711-B94C-8801-8B7F6AA0948C}" name="Column9717" dataDxfId="6667"/>
    <tableColumn id="9718" xr3:uid="{61A5AB75-47D6-DE46-8639-6349ECC98C41}" name="Column9718" dataDxfId="6666"/>
    <tableColumn id="9719" xr3:uid="{0838C979-488A-6F48-92E4-4458A94FF044}" name="Column9719" dataDxfId="6665"/>
    <tableColumn id="9720" xr3:uid="{56D2847C-3957-124B-B374-C7ABA2A2272A}" name="Column9720" dataDxfId="6664"/>
    <tableColumn id="9721" xr3:uid="{AEFE78EF-E565-EC44-BDD1-A8F648C5CFD3}" name="Column9721" dataDxfId="6663"/>
    <tableColumn id="9722" xr3:uid="{8E89AAC8-488B-5946-A67E-C9D1E93A6D73}" name="Column9722" dataDxfId="6662"/>
    <tableColumn id="9723" xr3:uid="{224ABAAE-378E-5345-B424-6AD251BABFD0}" name="Column9723" dataDxfId="6661"/>
    <tableColumn id="9724" xr3:uid="{17A183DC-9829-A24F-868D-BD859083D381}" name="Column9724" dataDxfId="6660"/>
    <tableColumn id="9725" xr3:uid="{2685CB1C-F8D6-C54E-8105-F59DAEA049FD}" name="Column9725" dataDxfId="6659"/>
    <tableColumn id="9726" xr3:uid="{8E4BFED6-1CFA-9A48-A8CB-D6195392CDBB}" name="Column9726" dataDxfId="6658"/>
    <tableColumn id="9727" xr3:uid="{5A74B1E6-9CE7-CE41-9C2D-E6EC8F1B2A35}" name="Column9727" dataDxfId="6657"/>
    <tableColumn id="9728" xr3:uid="{AFDBB66B-D6EF-804B-9EFC-79274A2D6ABD}" name="Column9728" dataDxfId="6656"/>
    <tableColumn id="9729" xr3:uid="{C828D57F-5515-A240-88B5-1A0ACE89D53F}" name="Column9729" dataDxfId="6655"/>
    <tableColumn id="9730" xr3:uid="{2F3209CE-2E18-A042-8DB2-198AD4165D3C}" name="Column9730" dataDxfId="6654"/>
    <tableColumn id="9731" xr3:uid="{737A3DE6-F0D3-9F47-97FE-66A6ED091829}" name="Column9731" dataDxfId="6653"/>
    <tableColumn id="9732" xr3:uid="{DEF8882E-4EE8-F840-A76A-D7A7236EA011}" name="Column9732" dataDxfId="6652"/>
    <tableColumn id="9733" xr3:uid="{D7CE1B32-45BD-1340-9BB7-8D8DFA54D895}" name="Column9733" dataDxfId="6651"/>
    <tableColumn id="9734" xr3:uid="{6871392A-CEAF-AA4D-9D44-756A3E56D235}" name="Column9734" dataDxfId="6650"/>
    <tableColumn id="9735" xr3:uid="{B40126D7-1D3B-E548-AA31-F9BF2F6CCCFB}" name="Column9735" dataDxfId="6649"/>
    <tableColumn id="9736" xr3:uid="{EF90BCDE-0C45-8E40-B1F0-0DD0AA70D5CC}" name="Column9736" dataDxfId="6648"/>
    <tableColumn id="9737" xr3:uid="{C47731C3-D58F-B44D-9DA1-21CF62933914}" name="Column9737" dataDxfId="6647"/>
    <tableColumn id="9738" xr3:uid="{AD705963-A0C9-DE44-899F-D115FC8E9089}" name="Column9738" dataDxfId="6646"/>
    <tableColumn id="9739" xr3:uid="{FC4C5002-FEFF-574A-BC1D-374F2A12E2E1}" name="Column9739" dataDxfId="6645"/>
    <tableColumn id="9740" xr3:uid="{B6388EF3-FEE7-DC47-BF49-3EF1346625B5}" name="Column9740" dataDxfId="6644"/>
    <tableColumn id="9741" xr3:uid="{549CAA82-5733-D34B-80AB-6B2E0B9B3696}" name="Column9741" dataDxfId="6643"/>
    <tableColumn id="9742" xr3:uid="{F3956A9C-A803-A941-AECA-8869C371636A}" name="Column9742" dataDxfId="6642"/>
    <tableColumn id="9743" xr3:uid="{72063C5F-9E10-8D46-92F9-A997461A9A84}" name="Column9743" dataDxfId="6641"/>
    <tableColumn id="9744" xr3:uid="{BFC3E25C-0115-CC47-A914-9D5B71B99ED4}" name="Column9744" dataDxfId="6640"/>
    <tableColumn id="9745" xr3:uid="{023036C1-2622-4746-A4D2-836710AB7E87}" name="Column9745" dataDxfId="6639"/>
    <tableColumn id="9746" xr3:uid="{ACBFC923-1651-6548-8AA9-7F442377E86B}" name="Column9746" dataDxfId="6638"/>
    <tableColumn id="9747" xr3:uid="{E94D1506-DFE0-D24A-A529-6D411F2497EF}" name="Column9747" dataDxfId="6637"/>
    <tableColumn id="9748" xr3:uid="{8CE03607-FCC3-6D48-96B3-9391DDCED185}" name="Column9748" dataDxfId="6636"/>
    <tableColumn id="9749" xr3:uid="{7893FFEE-0BE6-244B-8D24-0FA61B4AFA43}" name="Column9749" dataDxfId="6635"/>
    <tableColumn id="9750" xr3:uid="{AC98A46F-08A7-CD4D-BD0A-D96685AFA0CB}" name="Column9750" dataDxfId="6634"/>
    <tableColumn id="9751" xr3:uid="{90800275-E7DA-A449-9005-AB1118C1AABE}" name="Column9751" dataDxfId="6633"/>
    <tableColumn id="9752" xr3:uid="{B6644097-3B48-3F4D-8C13-EF7FBED7FF07}" name="Column9752" dataDxfId="6632"/>
    <tableColumn id="9753" xr3:uid="{742E5445-52A6-9044-AF25-6859EF4E0273}" name="Column9753" dataDxfId="6631"/>
    <tableColumn id="9754" xr3:uid="{2EC42F26-EA3E-974D-8AD4-F53CE1FBC261}" name="Column9754" dataDxfId="6630"/>
    <tableColumn id="9755" xr3:uid="{6FAA06D3-A614-0A49-8558-27E1F4A69FEE}" name="Column9755" dataDxfId="6629"/>
    <tableColumn id="9756" xr3:uid="{230EBC9C-9816-D34F-B0FC-B98BDF00EF4B}" name="Column9756" dataDxfId="6628"/>
    <tableColumn id="9757" xr3:uid="{9F956FB0-8A2A-F54E-A18C-E6EB07684D71}" name="Column9757" dataDxfId="6627"/>
    <tableColumn id="9758" xr3:uid="{9511ABD5-2531-0247-8AD9-AA1617369DC3}" name="Column9758" dataDxfId="6626"/>
    <tableColumn id="9759" xr3:uid="{629232EB-73D5-A94F-A873-66BDF96ECF70}" name="Column9759" dataDxfId="6625"/>
    <tableColumn id="9760" xr3:uid="{F5852B06-763A-AC43-8A3D-C46B9075CF1F}" name="Column9760" dataDxfId="6624"/>
    <tableColumn id="9761" xr3:uid="{8027C6C8-31C1-B84B-9815-41053871D6E8}" name="Column9761" dataDxfId="6623"/>
    <tableColumn id="9762" xr3:uid="{36204126-EB81-B94D-B2B4-15EE193D0195}" name="Column9762" dataDxfId="6622"/>
    <tableColumn id="9763" xr3:uid="{A74494B6-0DDC-C94F-885D-E822431CDA56}" name="Column9763" dataDxfId="6621"/>
    <tableColumn id="9764" xr3:uid="{DFFCC1B0-D0C4-BE48-A660-D46B5D56C77B}" name="Column9764" dataDxfId="6620"/>
    <tableColumn id="9765" xr3:uid="{99427C68-2AC1-CF4D-BB7C-862966446E99}" name="Column9765" dataDxfId="6619"/>
    <tableColumn id="9766" xr3:uid="{A7765EF8-3972-F743-861D-054580DA593E}" name="Column9766" dataDxfId="6618"/>
    <tableColumn id="9767" xr3:uid="{343E88D5-EEEB-AA49-B3AB-B43C9CFDD40B}" name="Column9767" dataDxfId="6617"/>
    <tableColumn id="9768" xr3:uid="{5CAAAC24-9A1A-5E46-A9DF-98CFFDA097B4}" name="Column9768" dataDxfId="6616"/>
    <tableColumn id="9769" xr3:uid="{485FBEBA-3393-7745-B3EC-FA7A92A526F2}" name="Column9769" dataDxfId="6615"/>
    <tableColumn id="9770" xr3:uid="{5136E03F-3C3E-CE41-A68A-26ECE5702A06}" name="Column9770" dataDxfId="6614"/>
    <tableColumn id="9771" xr3:uid="{772838BD-F09F-3649-AC5C-7EBB71C6E3F4}" name="Column9771" dataDxfId="6613"/>
    <tableColumn id="9772" xr3:uid="{F9F44D55-89BE-E045-94D5-BE09153D1848}" name="Column9772" dataDxfId="6612"/>
    <tableColumn id="9773" xr3:uid="{E182ADE1-C716-EA4B-BBDF-81399FE36FFC}" name="Column9773" dataDxfId="6611"/>
    <tableColumn id="9774" xr3:uid="{1658E2F5-A89C-2546-9300-848C1CFAD043}" name="Column9774" dataDxfId="6610"/>
    <tableColumn id="9775" xr3:uid="{2DAB9A4E-A38F-C04E-AD9E-25ABD8F2F08D}" name="Column9775" dataDxfId="6609"/>
    <tableColumn id="9776" xr3:uid="{FA1DA8A7-3491-674F-8BE9-E467004BD9CD}" name="Column9776" dataDxfId="6608"/>
    <tableColumn id="9777" xr3:uid="{8F762B8B-C3E5-9D40-8ED2-F5788EBEDFCA}" name="Column9777" dataDxfId="6607"/>
    <tableColumn id="9778" xr3:uid="{E4F875A4-98F8-9F40-A635-FEB02AE36D81}" name="Column9778" dataDxfId="6606"/>
    <tableColumn id="9779" xr3:uid="{43CA35C6-ED83-EE46-ACF6-F35BD576E4F0}" name="Column9779" dataDxfId="6605"/>
    <tableColumn id="9780" xr3:uid="{146E8AA6-87D0-0C44-BB3D-EB41F8FB40AC}" name="Column9780" dataDxfId="6604"/>
    <tableColumn id="9781" xr3:uid="{47C19BC1-DAC0-1E48-8BC3-F1AE54B6CE2C}" name="Column9781" dataDxfId="6603"/>
    <tableColumn id="9782" xr3:uid="{EF06F62E-0275-CC4D-A003-A048B5009090}" name="Column9782" dataDxfId="6602"/>
    <tableColumn id="9783" xr3:uid="{64238F9C-035F-A441-BDC3-55F132E2ADF6}" name="Column9783" dataDxfId="6601"/>
    <tableColumn id="9784" xr3:uid="{7F31867D-1465-C145-BC4D-8E824EFDDF07}" name="Column9784" dataDxfId="6600"/>
    <tableColumn id="9785" xr3:uid="{2191396A-E3AE-7F4C-89BC-2ED0F8147DCC}" name="Column9785" dataDxfId="6599"/>
    <tableColumn id="9786" xr3:uid="{4C508249-B6FC-C242-939E-DA0AEFBFC1BF}" name="Column9786" dataDxfId="6598"/>
    <tableColumn id="9787" xr3:uid="{431A3BA7-0E5F-4643-A47C-11182C20BAFD}" name="Column9787" dataDxfId="6597"/>
    <tableColumn id="9788" xr3:uid="{040D50E2-DCA0-0D44-9E49-B0A83B6100CF}" name="Column9788" dataDxfId="6596"/>
    <tableColumn id="9789" xr3:uid="{DBD6ED08-0191-5145-BC21-ED7D1DD0EEC6}" name="Column9789" dataDxfId="6595"/>
    <tableColumn id="9790" xr3:uid="{06E61615-5B29-DC42-90C3-8202474A2CAB}" name="Column9790" dataDxfId="6594"/>
    <tableColumn id="9791" xr3:uid="{FAD99302-557C-7C4D-ACC6-561B156EF4EA}" name="Column9791" dataDxfId="6593"/>
    <tableColumn id="9792" xr3:uid="{3C25151A-A1E6-6C41-8E8D-5A81B6850594}" name="Column9792" dataDxfId="6592"/>
    <tableColumn id="9793" xr3:uid="{F57FBE5F-E4FF-8D4F-A30D-0A9069FFB073}" name="Column9793" dataDxfId="6591"/>
    <tableColumn id="9794" xr3:uid="{9098201D-031F-8347-8DBC-82BDF41158B4}" name="Column9794" dataDxfId="6590"/>
    <tableColumn id="9795" xr3:uid="{8BD006AC-34C9-4B4A-A765-59F89BD4D95B}" name="Column9795" dataDxfId="6589"/>
    <tableColumn id="9796" xr3:uid="{ED80B4A1-4338-404D-8153-93F1789D372C}" name="Column9796" dataDxfId="6588"/>
    <tableColumn id="9797" xr3:uid="{88D9DFA8-2C4C-D840-B5D1-474D925F5E0D}" name="Column9797" dataDxfId="6587"/>
    <tableColumn id="9798" xr3:uid="{4D89451A-5E45-A440-9581-5B4712D0F288}" name="Column9798" dataDxfId="6586"/>
    <tableColumn id="9799" xr3:uid="{3F6CB8C0-DB1C-114A-A97F-1F1BAAE7958B}" name="Column9799" dataDxfId="6585"/>
    <tableColumn id="9800" xr3:uid="{E2D545CB-566D-8C43-88A0-D0D2356C2914}" name="Column9800" dataDxfId="6584"/>
    <tableColumn id="9801" xr3:uid="{FB1B0613-899C-1A46-91BC-051859EEB61D}" name="Column9801" dataDxfId="6583"/>
    <tableColumn id="9802" xr3:uid="{7437547E-302A-4444-9065-66E28EE34120}" name="Column9802" dataDxfId="6582"/>
    <tableColumn id="9803" xr3:uid="{07E9C96F-F2E5-554D-B7DB-C335F9903E4D}" name="Column9803" dataDxfId="6581"/>
    <tableColumn id="9804" xr3:uid="{C01B73FC-C26D-FD42-BE99-79F1C236806F}" name="Column9804" dataDxfId="6580"/>
    <tableColumn id="9805" xr3:uid="{E31D41F2-E46E-F44E-93F1-8BCDC19398DC}" name="Column9805" dataDxfId="6579"/>
    <tableColumn id="9806" xr3:uid="{BEB6CB2E-5442-4649-B5AB-B93CF08DCD1C}" name="Column9806" dataDxfId="6578"/>
    <tableColumn id="9807" xr3:uid="{0FDE4B27-D4FD-3948-841A-AE078428AD23}" name="Column9807" dataDxfId="6577"/>
    <tableColumn id="9808" xr3:uid="{024AC2B7-80FF-5C47-B28F-74084A0739A1}" name="Column9808" dataDxfId="6576"/>
    <tableColumn id="9809" xr3:uid="{377AA803-677E-5449-953C-EA5E5B697FD2}" name="Column9809" dataDxfId="6575"/>
    <tableColumn id="9810" xr3:uid="{479411B0-F022-4D44-BCAA-9F386890E260}" name="Column9810" dataDxfId="6574"/>
    <tableColumn id="9811" xr3:uid="{DAE35432-2AB1-2345-B4DC-35364B18EC39}" name="Column9811" dataDxfId="6573"/>
    <tableColumn id="9812" xr3:uid="{7D64CADD-F2F2-4C4B-9F9E-8ADCE4C695EA}" name="Column9812" dataDxfId="6572"/>
    <tableColumn id="9813" xr3:uid="{34B0445E-F086-4F45-BE74-C5328885E7FD}" name="Column9813" dataDxfId="6571"/>
    <tableColumn id="9814" xr3:uid="{9E7E9EF1-D798-EA41-92DF-FEA005B65D52}" name="Column9814" dataDxfId="6570"/>
    <tableColumn id="9815" xr3:uid="{8063EE62-8D43-B546-8372-DEC5D47CA345}" name="Column9815" dataDxfId="6569"/>
    <tableColumn id="9816" xr3:uid="{27D90867-EE53-9940-A8D0-F2E84A616209}" name="Column9816" dataDxfId="6568"/>
    <tableColumn id="9817" xr3:uid="{9B9A08A1-860E-9543-95F4-5EB6370A6A0B}" name="Column9817" dataDxfId="6567"/>
    <tableColumn id="9818" xr3:uid="{2AF589F3-741C-AA47-9600-E65D65B4B398}" name="Column9818" dataDxfId="6566"/>
    <tableColumn id="9819" xr3:uid="{272D3F55-9F1C-1F47-857A-02C6480A7DFB}" name="Column9819" dataDxfId="6565"/>
    <tableColumn id="9820" xr3:uid="{F5F5EABB-B000-5344-8388-A7B6989D28BF}" name="Column9820" dataDxfId="6564"/>
    <tableColumn id="9821" xr3:uid="{059F8AC1-F5D1-A44A-8237-3AE0470C37EA}" name="Column9821" dataDxfId="6563"/>
    <tableColumn id="9822" xr3:uid="{8C0D4D08-1771-5342-839A-FC620F43EC01}" name="Column9822" dataDxfId="6562"/>
    <tableColumn id="9823" xr3:uid="{46CDFE94-65D1-A746-A326-F3CED24A1535}" name="Column9823" dataDxfId="6561"/>
    <tableColumn id="9824" xr3:uid="{C6775315-3E65-0441-BCCB-B6FBE2B39459}" name="Column9824" dataDxfId="6560"/>
    <tableColumn id="9825" xr3:uid="{21A9A602-D7FC-8841-BDAF-78FA9E819516}" name="Column9825" dataDxfId="6559"/>
    <tableColumn id="9826" xr3:uid="{F2A2D81B-63CB-3B4B-A7E8-723053265159}" name="Column9826" dataDxfId="6558"/>
    <tableColumn id="9827" xr3:uid="{B2D7224D-6D6B-2C40-823A-845323D7F52B}" name="Column9827" dataDxfId="6557"/>
    <tableColumn id="9828" xr3:uid="{2C0FC452-F28E-BC45-9E99-55B963C79168}" name="Column9828" dataDxfId="6556"/>
    <tableColumn id="9829" xr3:uid="{590B5633-615B-D54E-9698-CC81AE2C53F7}" name="Column9829" dataDxfId="6555"/>
    <tableColumn id="9830" xr3:uid="{AE668F7B-1904-5747-B6BC-337F5B15B3BF}" name="Column9830" dataDxfId="6554"/>
    <tableColumn id="9831" xr3:uid="{C974781F-4F6B-294C-AFB8-1BD8F20B89E0}" name="Column9831" dataDxfId="6553"/>
    <tableColumn id="9832" xr3:uid="{2702F9FA-D297-0E47-9F3D-EDC2CC0EF5FA}" name="Column9832" dataDxfId="6552"/>
    <tableColumn id="9833" xr3:uid="{F0A026A5-F241-564B-9BAB-340DDE5B00F0}" name="Column9833" dataDxfId="6551"/>
    <tableColumn id="9834" xr3:uid="{4794424E-32F1-814F-9856-02FDC01C2695}" name="Column9834" dataDxfId="6550"/>
    <tableColumn id="9835" xr3:uid="{599D3669-4755-B546-94D2-A8B3EAAA4163}" name="Column9835" dataDxfId="6549"/>
    <tableColumn id="9836" xr3:uid="{7D3A6768-765E-9643-805A-DD8CD5926F2D}" name="Column9836" dataDxfId="6548"/>
    <tableColumn id="9837" xr3:uid="{5779D611-EDA8-CD49-A211-BE360753FA84}" name="Column9837" dataDxfId="6547"/>
    <tableColumn id="9838" xr3:uid="{D43E9F18-967C-BF46-9D62-391C14A172E3}" name="Column9838" dataDxfId="6546"/>
    <tableColumn id="9839" xr3:uid="{8CCDC90D-9E2A-F743-BBA2-74B001E90564}" name="Column9839" dataDxfId="6545"/>
    <tableColumn id="9840" xr3:uid="{EBF67F73-271A-1D48-895C-81451F376946}" name="Column9840" dataDxfId="6544"/>
    <tableColumn id="9841" xr3:uid="{F465797B-3D1D-E444-B8F3-80483EED3C0A}" name="Column9841" dataDxfId="6543"/>
    <tableColumn id="9842" xr3:uid="{B8FDB24B-3C89-084A-A645-007D3292E47C}" name="Column9842" dataDxfId="6542"/>
    <tableColumn id="9843" xr3:uid="{CBD5AED9-1ECB-5242-AD75-FA7DE72647DA}" name="Column9843" dataDxfId="6541"/>
    <tableColumn id="9844" xr3:uid="{989EE8B2-1B39-A440-B7D1-34355786F84E}" name="Column9844" dataDxfId="6540"/>
    <tableColumn id="9845" xr3:uid="{04C926E6-4A6C-3047-BEF0-D9BD7BC09A53}" name="Column9845" dataDxfId="6539"/>
    <tableColumn id="9846" xr3:uid="{1F5C3DDC-148B-3843-AAE6-1E2368BB95A3}" name="Column9846" dataDxfId="6538"/>
    <tableColumn id="9847" xr3:uid="{57A3F980-712A-014A-91A8-467415E129E8}" name="Column9847" dataDxfId="6537"/>
    <tableColumn id="9848" xr3:uid="{9197D9BB-51F9-954D-8AD3-086305F506F9}" name="Column9848" dataDxfId="6536"/>
    <tableColumn id="9849" xr3:uid="{64DCF5FD-3E9F-1A41-9CDA-822301915D47}" name="Column9849" dataDxfId="6535"/>
    <tableColumn id="9850" xr3:uid="{9CFA1DF7-A448-8B41-A141-E3FFA67E641D}" name="Column9850" dataDxfId="6534"/>
    <tableColumn id="9851" xr3:uid="{E4134E29-A60C-714F-8C4D-0ACD84EF7643}" name="Column9851" dataDxfId="6533"/>
    <tableColumn id="9852" xr3:uid="{4464B693-166E-564A-B7CF-6A5AEB190949}" name="Column9852" dataDxfId="6532"/>
    <tableColumn id="9853" xr3:uid="{F9BA95BB-8292-A246-AA59-D3B4B47DAC17}" name="Column9853" dataDxfId="6531"/>
    <tableColumn id="9854" xr3:uid="{772FAC67-A323-BA44-9F34-A23821EBDF35}" name="Column9854" dataDxfId="6530"/>
    <tableColumn id="9855" xr3:uid="{A93320F7-EEFB-374A-8B51-7CB215D09E65}" name="Column9855" dataDxfId="6529"/>
    <tableColumn id="9856" xr3:uid="{EFD3FD33-ECCB-D746-AFC6-9E22B573137C}" name="Column9856" dataDxfId="6528"/>
    <tableColumn id="9857" xr3:uid="{E48976A1-1689-2F4D-8320-15A2AC68FFCC}" name="Column9857" dataDxfId="6527"/>
    <tableColumn id="9858" xr3:uid="{306F5E37-1875-5B44-8DD5-5659519B0518}" name="Column9858" dataDxfId="6526"/>
    <tableColumn id="9859" xr3:uid="{50330D76-162C-6849-8320-3426FF727F73}" name="Column9859" dataDxfId="6525"/>
    <tableColumn id="9860" xr3:uid="{85F3E23B-8914-7E4A-ACE7-B99FB3547B75}" name="Column9860" dataDxfId="6524"/>
    <tableColumn id="9861" xr3:uid="{8DF27975-EC28-2B47-97D5-C5EDDF4D1748}" name="Column9861" dataDxfId="6523"/>
    <tableColumn id="9862" xr3:uid="{D2F81ACF-A68C-1744-89F6-0800A412B32B}" name="Column9862" dataDxfId="6522"/>
    <tableColumn id="9863" xr3:uid="{FA5484D1-B7D5-F447-B8DD-8D6AF3D5DCAE}" name="Column9863" dataDxfId="6521"/>
    <tableColumn id="9864" xr3:uid="{07A53D47-B134-8049-B7C7-0823B2E43DCE}" name="Column9864" dataDxfId="6520"/>
    <tableColumn id="9865" xr3:uid="{1706616F-3363-BA4F-A4E5-4975DE8EF0A3}" name="Column9865" dataDxfId="6519"/>
    <tableColumn id="9866" xr3:uid="{C171BB9B-F8F3-5845-905E-5AA3E8F6F967}" name="Column9866" dataDxfId="6518"/>
    <tableColumn id="9867" xr3:uid="{38AD2D0C-200E-B544-BE4F-BEE94B92A0A4}" name="Column9867" dataDxfId="6517"/>
    <tableColumn id="9868" xr3:uid="{49B6EC8C-EF18-834C-BD5A-3E3801C51BDC}" name="Column9868" dataDxfId="6516"/>
    <tableColumn id="9869" xr3:uid="{CE4E6676-3C49-2547-9E37-57F114E5D5AB}" name="Column9869" dataDxfId="6515"/>
    <tableColumn id="9870" xr3:uid="{BB518627-5F2F-1C42-9787-4E9424F5E4CB}" name="Column9870" dataDxfId="6514"/>
    <tableColumn id="9871" xr3:uid="{37A0E863-BD6C-044B-B674-EB1225818815}" name="Column9871" dataDxfId="6513"/>
    <tableColumn id="9872" xr3:uid="{837E87FA-BF8C-C74C-8AF4-E853E7A338E7}" name="Column9872" dataDxfId="6512"/>
    <tableColumn id="9873" xr3:uid="{FE2AA9A0-F4E9-8E41-9576-5F96862C64DA}" name="Column9873" dataDxfId="6511"/>
    <tableColumn id="9874" xr3:uid="{C5DE021F-9A7E-CD4E-B506-7EBAB5D0EC00}" name="Column9874" dataDxfId="6510"/>
    <tableColumn id="9875" xr3:uid="{0CE4DF9B-7105-DD4A-B8A7-F87ED54AE5B1}" name="Column9875" dataDxfId="6509"/>
    <tableColumn id="9876" xr3:uid="{82090BDB-A731-584A-8A65-C91C0134ED80}" name="Column9876" dataDxfId="6508"/>
    <tableColumn id="9877" xr3:uid="{081CB216-DD93-3645-938B-09C933891694}" name="Column9877" dataDxfId="6507"/>
    <tableColumn id="9878" xr3:uid="{C87DF47A-72A4-CD43-9654-07FA22B144F6}" name="Column9878" dataDxfId="6506"/>
    <tableColumn id="9879" xr3:uid="{39992481-24EE-674C-9493-5678BA16FDDE}" name="Column9879" dataDxfId="6505"/>
    <tableColumn id="9880" xr3:uid="{986B91D8-B713-F945-A55A-522BB4848871}" name="Column9880" dataDxfId="6504"/>
    <tableColumn id="9881" xr3:uid="{23EFE889-7572-C444-A809-52D71B57B18C}" name="Column9881" dataDxfId="6503"/>
    <tableColumn id="9882" xr3:uid="{CE70EDE3-F208-6F4B-87CF-9C0B4D124FBF}" name="Column9882" dataDxfId="6502"/>
    <tableColumn id="9883" xr3:uid="{91C35358-CDA8-814E-BE8F-D609B6F223BE}" name="Column9883" dataDxfId="6501"/>
    <tableColumn id="9884" xr3:uid="{AE1794BB-B99B-5C40-B896-F7E9B5D21950}" name="Column9884" dataDxfId="6500"/>
    <tableColumn id="9885" xr3:uid="{8E9C1EEF-BA69-E54B-B2F1-D0BE7120748A}" name="Column9885" dataDxfId="6499"/>
    <tableColumn id="9886" xr3:uid="{89A47A2D-541D-CD41-BE76-E2015FEDAB84}" name="Column9886" dataDxfId="6498"/>
    <tableColumn id="9887" xr3:uid="{EE8DF1D6-D880-1C40-9D71-1F0AB83F8190}" name="Column9887" dataDxfId="6497"/>
    <tableColumn id="9888" xr3:uid="{999914E2-BEC5-2B4A-87E5-3A3E12263BBE}" name="Column9888" dataDxfId="6496"/>
    <tableColumn id="9889" xr3:uid="{3A0F5F27-5CD4-E746-A089-999F04ED5A46}" name="Column9889" dataDxfId="6495"/>
    <tableColumn id="9890" xr3:uid="{D1021E6B-34E9-F64C-8215-272E7E47825F}" name="Column9890" dataDxfId="6494"/>
    <tableColumn id="9891" xr3:uid="{3283B8B5-5B28-ED4A-80CC-547502C4D95B}" name="Column9891" dataDxfId="6493"/>
    <tableColumn id="9892" xr3:uid="{598D4B6A-85D6-DA48-BDC9-5D31122F048A}" name="Column9892" dataDxfId="6492"/>
    <tableColumn id="9893" xr3:uid="{A1A00EB5-04F6-A546-BE62-0A86CDE41046}" name="Column9893" dataDxfId="6491"/>
    <tableColumn id="9894" xr3:uid="{B616B85B-586D-AC45-BC0B-82147D61E2AF}" name="Column9894" dataDxfId="6490"/>
    <tableColumn id="9895" xr3:uid="{964A102A-6CA3-184D-BB22-593562CFABFC}" name="Column9895" dataDxfId="6489"/>
    <tableColumn id="9896" xr3:uid="{CBC102DD-1987-744F-B843-1820D9F45692}" name="Column9896" dataDxfId="6488"/>
    <tableColumn id="9897" xr3:uid="{45ED50D1-0422-884F-BFFB-8557E5DF65C7}" name="Column9897" dataDxfId="6487"/>
    <tableColumn id="9898" xr3:uid="{8AE5CE54-B9AB-734A-9B92-1E0B7BFD6467}" name="Column9898" dataDxfId="6486"/>
    <tableColumn id="9899" xr3:uid="{7400BFCE-EE74-DB4B-9AC5-5A7C020523AF}" name="Column9899" dataDxfId="6485"/>
    <tableColumn id="9900" xr3:uid="{0D52F2AE-9D08-404B-8EBD-A9A25C1CC39D}" name="Column9900" dataDxfId="6484"/>
    <tableColumn id="9901" xr3:uid="{70D283E3-D46E-F84F-B921-E9ED7A06285F}" name="Column9901" dataDxfId="6483"/>
    <tableColumn id="9902" xr3:uid="{8EAD6FF3-2BA4-EE42-8735-D3FB2326C3F9}" name="Column9902" dataDxfId="6482"/>
    <tableColumn id="9903" xr3:uid="{C5833553-5806-0546-BADE-5B89C24D3450}" name="Column9903" dataDxfId="6481"/>
    <tableColumn id="9904" xr3:uid="{86D6DE33-520D-144D-B0ED-50251D911A2D}" name="Column9904" dataDxfId="6480"/>
    <tableColumn id="9905" xr3:uid="{D3F1C5AF-A100-1747-BD6B-E90424BFA206}" name="Column9905" dataDxfId="6479"/>
    <tableColumn id="9906" xr3:uid="{242A685F-947B-EE43-9EB8-CADE049DF4B2}" name="Column9906" dataDxfId="6478"/>
    <tableColumn id="9907" xr3:uid="{382C501B-1345-D24E-92FF-D14437D0B446}" name="Column9907" dataDxfId="6477"/>
    <tableColumn id="9908" xr3:uid="{8D2A1A89-3B9D-5942-A27A-EDCCA224ACA8}" name="Column9908" dataDxfId="6476"/>
    <tableColumn id="9909" xr3:uid="{16D5E271-BBD6-8D44-BCB5-B5A12B9825D7}" name="Column9909" dataDxfId="6475"/>
    <tableColumn id="9910" xr3:uid="{1B81ED88-ACA9-D443-81B3-51ECA96D2186}" name="Column9910" dataDxfId="6474"/>
    <tableColumn id="9911" xr3:uid="{D4A709B8-3606-B046-B92A-C5A28EFC1508}" name="Column9911" dataDxfId="6473"/>
    <tableColumn id="9912" xr3:uid="{A1C0A910-9CBC-F84C-918B-D0C1F7C3C4D7}" name="Column9912" dataDxfId="6472"/>
    <tableColumn id="9913" xr3:uid="{74A278E8-1A24-0047-B48C-10B6B21EB138}" name="Column9913" dataDxfId="6471"/>
    <tableColumn id="9914" xr3:uid="{42F914C2-C9CB-D14D-B4BB-0BE4AED67558}" name="Column9914" dataDxfId="6470"/>
    <tableColumn id="9915" xr3:uid="{C1A28518-BED1-AA40-BF3E-68F0FCFBC80E}" name="Column9915" dataDxfId="6469"/>
    <tableColumn id="9916" xr3:uid="{54BBD92D-2DE1-244C-8E91-8718CCAEB636}" name="Column9916" dataDxfId="6468"/>
    <tableColumn id="9917" xr3:uid="{A303FF67-E581-FD40-ABDD-48529291A9D3}" name="Column9917" dataDxfId="6467"/>
    <tableColumn id="9918" xr3:uid="{AB9EDA7B-75F2-1C46-9299-D17D8961EC2E}" name="Column9918" dataDxfId="6466"/>
    <tableColumn id="9919" xr3:uid="{79F6CA73-F987-C74A-BDE6-C14BAB46AD5B}" name="Column9919" dataDxfId="6465"/>
    <tableColumn id="9920" xr3:uid="{99D71892-B824-B049-BFDD-1EFCE447E4C3}" name="Column9920" dataDxfId="6464"/>
    <tableColumn id="9921" xr3:uid="{CFF80642-814C-5642-8111-B4996146D0B8}" name="Column9921" dataDxfId="6463"/>
    <tableColumn id="9922" xr3:uid="{85CAF214-216D-5D44-A273-A01C31986F61}" name="Column9922" dataDxfId="6462"/>
    <tableColumn id="9923" xr3:uid="{9E55E310-77FB-5248-A028-FAAAB8CE0734}" name="Column9923" dataDxfId="6461"/>
    <tableColumn id="9924" xr3:uid="{B4DF6F41-2451-CA4B-9D6C-3DF4E22BE16E}" name="Column9924" dataDxfId="6460"/>
    <tableColumn id="9925" xr3:uid="{74509B30-5CE7-8D4C-840A-386306A9C99A}" name="Column9925" dataDxfId="6459"/>
    <tableColumn id="9926" xr3:uid="{76F4A790-5CA4-A240-936E-612A356168EA}" name="Column9926" dataDxfId="6458"/>
    <tableColumn id="9927" xr3:uid="{F879D5A9-7767-F64B-B5B9-B904082F86E9}" name="Column9927" dataDxfId="6457"/>
    <tableColumn id="9928" xr3:uid="{FD830E2F-D4CD-B644-B52D-D2F97245EA18}" name="Column9928" dataDxfId="6456"/>
    <tableColumn id="9929" xr3:uid="{F266B604-3A61-4F4E-B649-0058E9984E48}" name="Column9929" dataDxfId="6455"/>
    <tableColumn id="9930" xr3:uid="{29C6E14C-BBD0-F644-8981-4CCD1B0453C5}" name="Column9930" dataDxfId="6454"/>
    <tableColumn id="9931" xr3:uid="{F5B981E1-B88F-ED47-9A49-5FCB2CB2E277}" name="Column9931" dataDxfId="6453"/>
    <tableColumn id="9932" xr3:uid="{4D4C4661-3479-0E43-8372-B823B3D56529}" name="Column9932" dataDxfId="6452"/>
    <tableColumn id="9933" xr3:uid="{03660232-EB04-F740-B539-320421FE2364}" name="Column9933" dataDxfId="6451"/>
    <tableColumn id="9934" xr3:uid="{83A5DAE3-0522-FA45-8520-A624C1089E46}" name="Column9934" dataDxfId="6450"/>
    <tableColumn id="9935" xr3:uid="{925C41B8-B276-D34B-8FAD-E2B25D485A9D}" name="Column9935" dataDxfId="6449"/>
    <tableColumn id="9936" xr3:uid="{944B7B89-B59B-5245-9962-FB6E62DBA815}" name="Column9936" dataDxfId="6448"/>
    <tableColumn id="9937" xr3:uid="{1FE70423-66F1-4742-A77B-137C2A4EE2D3}" name="Column9937" dataDxfId="6447"/>
    <tableColumn id="9938" xr3:uid="{D6D3B266-2C02-5547-9777-C5C63BBC5B0D}" name="Column9938" dataDxfId="6446"/>
    <tableColumn id="9939" xr3:uid="{A5B88055-97D9-3541-9829-914D81D142F7}" name="Column9939" dataDxfId="6445"/>
    <tableColumn id="9940" xr3:uid="{CA1A8EF5-674D-2241-A138-803317700187}" name="Column9940" dataDxfId="6444"/>
    <tableColumn id="9941" xr3:uid="{3668F558-776D-3C43-862E-DAF1024AF7B5}" name="Column9941" dataDxfId="6443"/>
    <tableColumn id="9942" xr3:uid="{9E92C957-A21D-524C-86B1-6F9A609FFDC7}" name="Column9942" dataDxfId="6442"/>
    <tableColumn id="9943" xr3:uid="{FAF58E85-54EB-4643-A223-B027766C2D61}" name="Column9943" dataDxfId="6441"/>
    <tableColumn id="9944" xr3:uid="{6F147629-CB65-B14F-A489-EA1496C92276}" name="Column9944" dataDxfId="6440"/>
    <tableColumn id="9945" xr3:uid="{7EBE7912-6446-DF4D-86B9-6A199B7E8618}" name="Column9945" dataDxfId="6439"/>
    <tableColumn id="9946" xr3:uid="{301FB3FD-9CB7-CD42-81B2-8745A331862E}" name="Column9946" dataDxfId="6438"/>
    <tableColumn id="9947" xr3:uid="{E3A457BA-9D98-624E-A77D-CA56C5B8D728}" name="Column9947" dataDxfId="6437"/>
    <tableColumn id="9948" xr3:uid="{ADE64793-1A3F-664C-8F08-7BFCAFD1D59F}" name="Column9948" dataDxfId="6436"/>
    <tableColumn id="9949" xr3:uid="{9E0EB386-D1CE-2842-BD57-FB163C28C8C6}" name="Column9949" dataDxfId="6435"/>
    <tableColumn id="9950" xr3:uid="{3B0C4371-C8D4-7F4D-876A-F586717E5262}" name="Column9950" dataDxfId="6434"/>
    <tableColumn id="9951" xr3:uid="{E89CF023-E092-6344-9336-F1CCDAB0D03E}" name="Column9951" dataDxfId="6433"/>
    <tableColumn id="9952" xr3:uid="{8C3448C5-C239-EF4B-87AD-D170CF873214}" name="Column9952" dataDxfId="6432"/>
    <tableColumn id="9953" xr3:uid="{CA0FC517-63A2-D048-B62B-AE148CE01330}" name="Column9953" dataDxfId="6431"/>
    <tableColumn id="9954" xr3:uid="{606E4706-001A-4E4C-A531-456B4AEB9FD1}" name="Column9954" dataDxfId="6430"/>
    <tableColumn id="9955" xr3:uid="{C2F83D03-AFD1-DF45-90E2-8FAF0697B1A9}" name="Column9955" dataDxfId="6429"/>
    <tableColumn id="9956" xr3:uid="{11939427-87B2-E744-8FC1-C8573A6745C1}" name="Column9956" dataDxfId="6428"/>
    <tableColumn id="9957" xr3:uid="{4E6100CE-3579-CB49-AD1B-19C5DC902ADB}" name="Column9957" dataDxfId="6427"/>
    <tableColumn id="9958" xr3:uid="{0CB0BD14-536D-AE42-A6A5-6A9CC2A72956}" name="Column9958" dataDxfId="6426"/>
    <tableColumn id="9959" xr3:uid="{C5E17EC3-50B7-474C-B0A3-C0344A395AEF}" name="Column9959" dataDxfId="6425"/>
    <tableColumn id="9960" xr3:uid="{F59EB3BB-78C6-E046-8C51-3B0BEA0791DA}" name="Column9960" dataDxfId="6424"/>
    <tableColumn id="9961" xr3:uid="{40D4EB32-F0C1-234A-8AF2-469185B9848D}" name="Column9961" dataDxfId="6423"/>
    <tableColumn id="9962" xr3:uid="{DDAC9399-C646-B54D-8F10-4085106EB35D}" name="Column9962" dataDxfId="6422"/>
    <tableColumn id="9963" xr3:uid="{DF27CCEE-F1ED-8847-AD74-B15B22D7069E}" name="Column9963" dataDxfId="6421"/>
    <tableColumn id="9964" xr3:uid="{43FF225F-BA17-574A-B49B-93F933685EDF}" name="Column9964" dataDxfId="6420"/>
    <tableColumn id="9965" xr3:uid="{416E7550-C288-B440-B5B3-6802C33E9553}" name="Column9965" dataDxfId="6419"/>
    <tableColumn id="9966" xr3:uid="{5F0B6EDB-12A2-7640-8CA0-37D9A979B604}" name="Column9966" dataDxfId="6418"/>
    <tableColumn id="9967" xr3:uid="{6E324EDD-FF37-F24F-9DF8-0AEE6D91A86A}" name="Column9967" dataDxfId="6417"/>
    <tableColumn id="9968" xr3:uid="{531EE61C-5556-D740-A689-4740D7DBBE44}" name="Column9968" dataDxfId="6416"/>
    <tableColumn id="9969" xr3:uid="{9C2BBF30-7247-8343-BAF2-D505F8DDD2BD}" name="Column9969" dataDxfId="6415"/>
    <tableColumn id="9970" xr3:uid="{572723B8-4150-4548-923D-BB41FA1AD3EA}" name="Column9970" dataDxfId="6414"/>
    <tableColumn id="9971" xr3:uid="{F2CDE7A7-498F-9145-A8BE-AD0A3B823C50}" name="Column9971" dataDxfId="6413"/>
    <tableColumn id="9972" xr3:uid="{A56B7296-987B-1940-8F1A-ED41C8AFC683}" name="Column9972" dataDxfId="6412"/>
    <tableColumn id="9973" xr3:uid="{601EFB0C-B81C-134F-B928-E1A16D9AA3C4}" name="Column9973" dataDxfId="6411"/>
    <tableColumn id="9974" xr3:uid="{48A4118F-DFF9-F749-96EC-17628353D1F9}" name="Column9974" dataDxfId="6410"/>
    <tableColumn id="9975" xr3:uid="{BA84DF34-362F-AD4D-87B4-8EBA30A92A64}" name="Column9975" dataDxfId="6409"/>
    <tableColumn id="9976" xr3:uid="{2F795298-B7F6-EB4E-AF56-C0C1AE8FE00A}" name="Column9976" dataDxfId="6408"/>
    <tableColumn id="9977" xr3:uid="{7FA0A176-9EB3-C648-AE08-24C66A7F0C5F}" name="Column9977" dataDxfId="6407"/>
    <tableColumn id="9978" xr3:uid="{FDEC6783-789C-554C-AEF0-5787E7374E5A}" name="Column9978" dataDxfId="6406"/>
    <tableColumn id="9979" xr3:uid="{A6204442-580C-9E42-B37C-6DF62F7385E7}" name="Column9979" dataDxfId="6405"/>
    <tableColumn id="9980" xr3:uid="{E5151DDB-5AB4-BA44-8A24-298B36EB9759}" name="Column9980" dataDxfId="6404"/>
    <tableColumn id="9981" xr3:uid="{1161FC1C-DCDD-2A4C-AE90-056A8325ED9F}" name="Column9981" dataDxfId="6403"/>
    <tableColumn id="9982" xr3:uid="{17B7766B-446B-7044-83CA-6FA443F7886C}" name="Column9982" dataDxfId="6402"/>
    <tableColumn id="9983" xr3:uid="{4777985D-1C52-FD48-A919-6364A0C2DC0F}" name="Column9983" dataDxfId="6401"/>
    <tableColumn id="9984" xr3:uid="{08DCCBCB-F582-254A-9C71-65ED1B27A4EE}" name="Column9984" dataDxfId="6400"/>
    <tableColumn id="9985" xr3:uid="{D2B7D7B4-FFA0-8644-AD28-AEC3A323BE3C}" name="Column9985" dataDxfId="6399"/>
    <tableColumn id="9986" xr3:uid="{E8ADBA62-D1A8-0243-8DAF-120E7B37D127}" name="Column9986" dataDxfId="6398"/>
    <tableColumn id="9987" xr3:uid="{5857E39A-6E81-964B-84FD-8C5D779DE401}" name="Column9987" dataDxfId="6397"/>
    <tableColumn id="9988" xr3:uid="{87F45BF5-7278-4940-9C57-94D75598235E}" name="Column9988" dataDxfId="6396"/>
    <tableColumn id="9989" xr3:uid="{4335822C-FB52-AD4E-8F5D-F039721D0742}" name="Column9989" dataDxfId="6395"/>
    <tableColumn id="9990" xr3:uid="{18FA5D5B-02B9-D244-9EBA-07BD3171A05C}" name="Column9990" dataDxfId="6394"/>
    <tableColumn id="9991" xr3:uid="{E0FAAC1E-1993-9849-A3A8-ED15270A8686}" name="Column9991" dataDxfId="6393"/>
    <tableColumn id="9992" xr3:uid="{3FC9DBBF-E2BE-1640-8C8F-89B9DF48B801}" name="Column9992" dataDxfId="6392"/>
    <tableColumn id="9993" xr3:uid="{DA0132C1-24E6-F749-84CB-174057C27597}" name="Column9993" dataDxfId="6391"/>
    <tableColumn id="9994" xr3:uid="{E62A5CD5-BDDB-0F43-8F28-9FB66AF35CD3}" name="Column9994" dataDxfId="6390"/>
    <tableColumn id="9995" xr3:uid="{D7E8CD98-EC88-3C44-BB8D-E12A3FB75BCF}" name="Column9995" dataDxfId="6389"/>
    <tableColumn id="9996" xr3:uid="{C6911CA4-8CCA-204E-8B5E-311672D1C680}" name="Column9996" dataDxfId="6388"/>
    <tableColumn id="9997" xr3:uid="{0C7F662A-AEB7-254B-90F3-CBE805A10984}" name="Column9997" dataDxfId="6387"/>
    <tableColumn id="9998" xr3:uid="{4C649D73-93D9-BC43-99F1-62B297310C6F}" name="Column9998" dataDxfId="6386"/>
    <tableColumn id="9999" xr3:uid="{8F05F503-A543-B84D-9795-BD50FA3F1619}" name="Column9999" dataDxfId="6385"/>
    <tableColumn id="10000" xr3:uid="{6F152029-7CAC-0847-8A2B-9017DA38189F}" name="Column10000" dataDxfId="6384"/>
    <tableColumn id="10001" xr3:uid="{9C006565-C047-C341-BC4E-05FD320CD11F}" name="Column10001" dataDxfId="6383"/>
    <tableColumn id="10002" xr3:uid="{7A87E161-DF6F-5A4E-99F6-7ED69ECF6CD2}" name="Column10002" dataDxfId="6382"/>
    <tableColumn id="10003" xr3:uid="{29790CDB-2DE6-504E-868B-7454BF1E4A1C}" name="Column10003" dataDxfId="6381"/>
    <tableColumn id="10004" xr3:uid="{BCF77F24-A77B-F646-9621-46CAD6BC570E}" name="Column10004" dataDxfId="6380"/>
    <tableColumn id="10005" xr3:uid="{C2728733-DC62-0C4F-BC42-8682AA2B05EC}" name="Column10005" dataDxfId="6379"/>
    <tableColumn id="10006" xr3:uid="{DE5C30A2-24D1-9140-92F4-1949420CD42E}" name="Column10006" dataDxfId="6378"/>
    <tableColumn id="10007" xr3:uid="{E1124490-6D80-684A-87D3-72CB0EE62C46}" name="Column10007" dataDxfId="6377"/>
    <tableColumn id="10008" xr3:uid="{E3066BCB-FA67-F746-9532-A3242B6DB4E9}" name="Column10008" dataDxfId="6376"/>
    <tableColumn id="10009" xr3:uid="{520F475F-8C27-CF4C-A130-675EC790D1E1}" name="Column10009" dataDxfId="6375"/>
    <tableColumn id="10010" xr3:uid="{ABF6BEC6-1D74-C143-801A-A1B385B8F4E1}" name="Column10010" dataDxfId="6374"/>
    <tableColumn id="10011" xr3:uid="{493198B3-AA28-E342-B95B-2111DBBDB2CF}" name="Column10011" dataDxfId="6373"/>
    <tableColumn id="10012" xr3:uid="{1365BCB6-CFBE-2348-B29F-D3C513C6E60C}" name="Column10012" dataDxfId="6372"/>
    <tableColumn id="10013" xr3:uid="{E4F283EC-B408-CE42-9D87-4CA5227F3E57}" name="Column10013" dataDxfId="6371"/>
    <tableColumn id="10014" xr3:uid="{432D96B4-33A1-104B-BD22-7A8ECC649B06}" name="Column10014" dataDxfId="6370"/>
    <tableColumn id="10015" xr3:uid="{42F0CD4E-545F-B141-8025-BC406F1F97B3}" name="Column10015" dataDxfId="6369"/>
    <tableColumn id="10016" xr3:uid="{22E86FB0-98B3-C240-B39B-1815F74D6494}" name="Column10016" dataDxfId="6368"/>
    <tableColumn id="10017" xr3:uid="{30F9A4BA-3AC1-D045-83B4-BC8E089CC0CD}" name="Column10017" dataDxfId="6367"/>
    <tableColumn id="10018" xr3:uid="{2030C84C-5902-8040-A809-507BECCB1864}" name="Column10018" dataDxfId="6366"/>
    <tableColumn id="10019" xr3:uid="{DECF094C-AB37-EC47-89D9-6A7C1E6CC0CC}" name="Column10019" dataDxfId="6365"/>
    <tableColumn id="10020" xr3:uid="{E32DA9E7-2769-B848-92F3-89B3A9DCAD00}" name="Column10020" dataDxfId="6364"/>
    <tableColumn id="10021" xr3:uid="{C58E6224-6227-D749-84C2-95269AEF38E1}" name="Column10021" dataDxfId="6363"/>
    <tableColumn id="10022" xr3:uid="{F41556CE-D8EB-FD43-A1C5-A3B460D08A80}" name="Column10022" dataDxfId="6362"/>
    <tableColumn id="10023" xr3:uid="{C4A841A7-7947-2746-963A-D7C5614407A4}" name="Column10023" dataDxfId="6361"/>
    <tableColumn id="10024" xr3:uid="{ABFDFD0B-15FC-E443-8EA1-4701CDEA3698}" name="Column10024" dataDxfId="6360"/>
    <tableColumn id="10025" xr3:uid="{2AB26AB5-D46F-C640-B072-0C953E96FE55}" name="Column10025" dataDxfId="6359"/>
    <tableColumn id="10026" xr3:uid="{610814C8-6CE0-3041-B193-FD8D4F0A7761}" name="Column10026" dataDxfId="6358"/>
    <tableColumn id="10027" xr3:uid="{754AB34C-7411-9948-AE17-AEDD526B0B73}" name="Column10027" dataDxfId="6357"/>
    <tableColumn id="10028" xr3:uid="{5CB62D92-FF68-DD4C-9141-8F35FFCB1AED}" name="Column10028" dataDxfId="6356"/>
    <tableColumn id="10029" xr3:uid="{4388D949-CBA8-CD4C-B5F1-B555DE7EF44B}" name="Column10029" dataDxfId="6355"/>
    <tableColumn id="10030" xr3:uid="{3353C271-2CB5-9647-B7D5-874BEC8C5248}" name="Column10030" dataDxfId="6354"/>
    <tableColumn id="10031" xr3:uid="{F93EDB0F-C080-7A43-98B3-86305C5C585B}" name="Column10031" dataDxfId="6353"/>
    <tableColumn id="10032" xr3:uid="{1C6665BA-51C5-4844-BFFF-2DF33F27DF2E}" name="Column10032" dataDxfId="6352"/>
    <tableColumn id="10033" xr3:uid="{DF9725E1-86FD-DF4E-A80E-6574ACB6FD06}" name="Column10033" dataDxfId="6351"/>
    <tableColumn id="10034" xr3:uid="{9CBC2D99-CECF-594F-968B-3BEB463101E5}" name="Column10034" dataDxfId="6350"/>
    <tableColumn id="10035" xr3:uid="{BECF0658-99E5-4C48-B33D-6EB315806ED3}" name="Column10035" dataDxfId="6349"/>
    <tableColumn id="10036" xr3:uid="{2BA4D7A7-6667-1443-9C09-F9CF0619CAA4}" name="Column10036" dataDxfId="6348"/>
    <tableColumn id="10037" xr3:uid="{EE73D492-FC74-8A4C-A556-820B3929D166}" name="Column10037" dataDxfId="6347"/>
    <tableColumn id="10038" xr3:uid="{093D6076-587C-8D48-932C-2A13EAF8CEA2}" name="Column10038" dataDxfId="6346"/>
    <tableColumn id="10039" xr3:uid="{040BBE49-3BBE-BE47-B8E0-4F9934D51F2E}" name="Column10039" dataDxfId="6345"/>
    <tableColumn id="10040" xr3:uid="{83524671-ECDE-AF44-BB5A-8F48B6DDCACC}" name="Column10040" dataDxfId="6344"/>
    <tableColumn id="10041" xr3:uid="{0BF980B9-AEDF-4343-9259-317B60013A89}" name="Column10041" dataDxfId="6343"/>
    <tableColumn id="10042" xr3:uid="{E68A40AE-9C57-0948-AE4E-523EEE42B874}" name="Column10042" dataDxfId="6342"/>
    <tableColumn id="10043" xr3:uid="{8BCBBACD-01E5-0A48-A90D-89E382A3D3F2}" name="Column10043" dataDxfId="6341"/>
    <tableColumn id="10044" xr3:uid="{7D67AD7B-C744-9C47-B946-2EF97C93569A}" name="Column10044" dataDxfId="6340"/>
    <tableColumn id="10045" xr3:uid="{D025F5B8-E85D-9A49-A031-DE5AFF35CD56}" name="Column10045" dataDxfId="6339"/>
    <tableColumn id="10046" xr3:uid="{9E5BE766-19BC-E74F-9D07-ABEF42D1BEFD}" name="Column10046" dataDxfId="6338"/>
    <tableColumn id="10047" xr3:uid="{FF67E6FE-E5A8-354F-8339-C02F2A7BD1E2}" name="Column10047" dataDxfId="6337"/>
    <tableColumn id="10048" xr3:uid="{7D17CB86-7BF3-5842-ABE3-FDA00307D473}" name="Column10048" dataDxfId="6336"/>
    <tableColumn id="10049" xr3:uid="{7E6076E1-94B3-1348-8640-4D4D0AB7E951}" name="Column10049" dataDxfId="6335"/>
    <tableColumn id="10050" xr3:uid="{670DF03E-FE12-7D48-902D-CA95905A6D43}" name="Column10050" dataDxfId="6334"/>
    <tableColumn id="10051" xr3:uid="{ED524547-05E0-FE4E-9166-E67EB2DFD09B}" name="Column10051" dataDxfId="6333"/>
    <tableColumn id="10052" xr3:uid="{543CBA44-A4F8-7349-BFA6-A5323A0EE59C}" name="Column10052" dataDxfId="6332"/>
    <tableColumn id="10053" xr3:uid="{FADEDB96-E130-994C-8AD8-5E1B4B9D8B14}" name="Column10053" dataDxfId="6331"/>
    <tableColumn id="10054" xr3:uid="{173264A3-8E7E-6841-BECE-B48D90A94F07}" name="Column10054" dataDxfId="6330"/>
    <tableColumn id="10055" xr3:uid="{25756943-42EC-F344-B0CC-27143B640470}" name="Column10055" dataDxfId="6329"/>
    <tableColumn id="10056" xr3:uid="{6A94C2E9-EAFE-1D4F-B9D7-2B796E2AC9E4}" name="Column10056" dataDxfId="6328"/>
    <tableColumn id="10057" xr3:uid="{C7C099AD-6B93-2B41-8E31-998EF53768F9}" name="Column10057" dataDxfId="6327"/>
    <tableColumn id="10058" xr3:uid="{4A67830D-B132-DF45-B048-8A973ECF34F1}" name="Column10058" dataDxfId="6326"/>
    <tableColumn id="10059" xr3:uid="{F6E0A7E0-F58F-C248-B0B6-BC38E0EBC0A2}" name="Column10059" dataDxfId="6325"/>
    <tableColumn id="10060" xr3:uid="{A6DFC63E-605C-6E4E-A36C-0B09159FE144}" name="Column10060" dataDxfId="6324"/>
    <tableColumn id="10061" xr3:uid="{45923F70-00D5-784C-B8F0-8BD9BC2B7AAC}" name="Column10061" dataDxfId="6323"/>
    <tableColumn id="10062" xr3:uid="{284AE23F-8BD0-9D4F-AC61-F8BD50B12617}" name="Column10062" dataDxfId="6322"/>
    <tableColumn id="10063" xr3:uid="{2414E3B2-A9C8-774F-824B-F0BB04387A4E}" name="Column10063" dataDxfId="6321"/>
    <tableColumn id="10064" xr3:uid="{76AED9EB-23AB-074E-8E13-494BF7FDDF83}" name="Column10064" dataDxfId="6320"/>
    <tableColumn id="10065" xr3:uid="{BCD6948B-C002-6649-A020-2BB650DECA6D}" name="Column10065" dataDxfId="6319"/>
    <tableColumn id="10066" xr3:uid="{E0801AD1-5E66-4D4F-ABE1-3C3F19AEC29B}" name="Column10066" dataDxfId="6318"/>
    <tableColumn id="10067" xr3:uid="{90CD69FE-1404-774A-8449-718F7361D515}" name="Column10067" dataDxfId="6317"/>
    <tableColumn id="10068" xr3:uid="{385F6A20-8A68-1A46-A9C7-7B121D56CA0A}" name="Column10068" dataDxfId="6316"/>
    <tableColumn id="10069" xr3:uid="{726586D4-0464-444D-AC30-4E4CE2A453B5}" name="Column10069" dataDxfId="6315"/>
    <tableColumn id="10070" xr3:uid="{B5774111-EC4C-3B45-A141-36B7B75CCCC3}" name="Column10070" dataDxfId="6314"/>
    <tableColumn id="10071" xr3:uid="{CCDA6A88-B486-2E4D-9A44-0E4E9D22DEEC}" name="Column10071" dataDxfId="6313"/>
    <tableColumn id="10072" xr3:uid="{D02C59DF-7D2D-EB4A-87D3-81E2DCACA9BD}" name="Column10072" dataDxfId="6312"/>
    <tableColumn id="10073" xr3:uid="{00E28182-7D4B-8341-8460-B170151D091C}" name="Column10073" dataDxfId="6311"/>
    <tableColumn id="10074" xr3:uid="{6A92CEB8-6003-4D43-88F6-38C3B28922AA}" name="Column10074" dataDxfId="6310"/>
    <tableColumn id="10075" xr3:uid="{72B5D8C5-43C9-0D41-83AB-2EB9B51AC421}" name="Column10075" dataDxfId="6309"/>
    <tableColumn id="10076" xr3:uid="{01C15F96-FC37-0D40-AE3C-489C5D5312DA}" name="Column10076" dataDxfId="6308"/>
    <tableColumn id="10077" xr3:uid="{F5CEC049-BEB5-5443-A4E7-2B543303052D}" name="Column10077" dataDxfId="6307"/>
    <tableColumn id="10078" xr3:uid="{0A8B075C-C77F-8340-921C-22C8B945D894}" name="Column10078" dataDxfId="6306"/>
    <tableColumn id="10079" xr3:uid="{E432750E-3418-584A-8BA5-E085B9B62F2D}" name="Column10079" dataDxfId="6305"/>
    <tableColumn id="10080" xr3:uid="{18B0790F-0BB7-5C4D-9F33-595CF1568EA0}" name="Column10080" dataDxfId="6304"/>
    <tableColumn id="10081" xr3:uid="{50B260F6-D52B-CE45-B0FE-389A2FF6E736}" name="Column10081" dataDxfId="6303"/>
    <tableColumn id="10082" xr3:uid="{7D942EEE-CB60-DE4D-BA17-37CE6F45B9FA}" name="Column10082" dataDxfId="6302"/>
    <tableColumn id="10083" xr3:uid="{3B79AABF-7FC5-0A41-B4DB-671987F2D91C}" name="Column10083" dataDxfId="6301"/>
    <tableColumn id="10084" xr3:uid="{B066895C-EB39-1946-986B-402B3AE34044}" name="Column10084" dataDxfId="6300"/>
    <tableColumn id="10085" xr3:uid="{C0ECBBBD-83DC-504C-A6FF-380E9DDA2D3A}" name="Column10085" dataDxfId="6299"/>
    <tableColumn id="10086" xr3:uid="{F8563E09-2071-FC40-AC25-A7C071D6CDFF}" name="Column10086" dataDxfId="6298"/>
    <tableColumn id="10087" xr3:uid="{CC8EF610-FCD8-034F-A5EA-21B939EB915B}" name="Column10087" dataDxfId="6297"/>
    <tableColumn id="10088" xr3:uid="{000B5B6A-7CA4-ED4F-A27F-D76AABD241B6}" name="Column10088" dataDxfId="6296"/>
    <tableColumn id="10089" xr3:uid="{384844F3-F1D3-9F4D-9464-832E806B48EB}" name="Column10089" dataDxfId="6295"/>
    <tableColumn id="10090" xr3:uid="{737A44A2-BA0A-204B-A34F-6E1A4DBD1C51}" name="Column10090" dataDxfId="6294"/>
    <tableColumn id="10091" xr3:uid="{C00B9E24-E913-A147-9185-3CE8BA6619F1}" name="Column10091" dataDxfId="6293"/>
    <tableColumn id="10092" xr3:uid="{094247E4-1D24-854F-B31C-9BAC9ABB78F9}" name="Column10092" dataDxfId="6292"/>
    <tableColumn id="10093" xr3:uid="{48707211-C6EA-C046-89C2-99F265BCBB38}" name="Column10093" dataDxfId="6291"/>
    <tableColumn id="10094" xr3:uid="{0A1B54CF-DE86-6C4E-92D8-CAD288010680}" name="Column10094" dataDxfId="6290"/>
    <tableColumn id="10095" xr3:uid="{9CC17654-1E86-F143-A2F7-4EAE1F423AA6}" name="Column10095" dataDxfId="6289"/>
    <tableColumn id="10096" xr3:uid="{E99B852B-C32E-EC45-8B6C-818BDAE74FE5}" name="Column10096" dataDxfId="6288"/>
    <tableColumn id="10097" xr3:uid="{97D44BA1-E4EB-8F4D-84A5-BF711057B9AB}" name="Column10097" dataDxfId="6287"/>
    <tableColumn id="10098" xr3:uid="{92C627B8-FB31-8A42-ADE3-B1A6AD333A09}" name="Column10098" dataDxfId="6286"/>
    <tableColumn id="10099" xr3:uid="{5B8C47AC-D113-774B-9044-5BD344B7D8CE}" name="Column10099" dataDxfId="6285"/>
    <tableColumn id="10100" xr3:uid="{C90F4B6E-8738-874A-98A9-A67DE561F7B4}" name="Column10100" dataDxfId="6284"/>
    <tableColumn id="10101" xr3:uid="{411ABB70-BC1C-7C43-98DB-694725D3DBD8}" name="Column10101" dataDxfId="6283"/>
    <tableColumn id="10102" xr3:uid="{BF3AC32F-F7DC-AF40-9392-CB90FE617004}" name="Column10102" dataDxfId="6282"/>
    <tableColumn id="10103" xr3:uid="{281F9C94-05C0-264D-8678-87DD420BA455}" name="Column10103" dataDxfId="6281"/>
    <tableColumn id="10104" xr3:uid="{2175466E-ED15-CA45-8B13-D4E7E074635F}" name="Column10104" dataDxfId="6280"/>
    <tableColumn id="10105" xr3:uid="{5A8FDC40-4667-934F-B611-F8C330FCFAAC}" name="Column10105" dataDxfId="6279"/>
    <tableColumn id="10106" xr3:uid="{6C460825-ACF8-AE4E-9722-CEF2C195615B}" name="Column10106" dataDxfId="6278"/>
    <tableColumn id="10107" xr3:uid="{1B0889F9-7D46-A44A-B3A3-1E74E048C67E}" name="Column10107" dataDxfId="6277"/>
    <tableColumn id="10108" xr3:uid="{42A7B57C-A5B5-8540-B06A-729974A746E4}" name="Column10108" dataDxfId="6276"/>
    <tableColumn id="10109" xr3:uid="{F7A298E1-A426-2F40-9705-51E1A883A2BA}" name="Column10109" dataDxfId="6275"/>
    <tableColumn id="10110" xr3:uid="{1A2341AB-384C-A540-A986-7F67BA850916}" name="Column10110" dataDxfId="6274"/>
    <tableColumn id="10111" xr3:uid="{3FEF6EC9-339C-CB4C-81C7-5D844A9B7352}" name="Column10111" dataDxfId="6273"/>
    <tableColumn id="10112" xr3:uid="{7CA0609C-AB1B-FA46-ADC8-4ADECA2945C3}" name="Column10112" dataDxfId="6272"/>
    <tableColumn id="10113" xr3:uid="{AF16E19E-4720-5446-BB07-D9567987ED22}" name="Column10113" dataDxfId="6271"/>
    <tableColumn id="10114" xr3:uid="{47BA1AD1-1682-1C4E-AC2B-ED63FD0AF5F1}" name="Column10114" dataDxfId="6270"/>
    <tableColumn id="10115" xr3:uid="{D4255D45-7115-A940-92D5-E81E81C09951}" name="Column10115" dataDxfId="6269"/>
    <tableColumn id="10116" xr3:uid="{A4BE88A1-4C35-714D-B25E-DCC3B4FC81D0}" name="Column10116" dataDxfId="6268"/>
    <tableColumn id="10117" xr3:uid="{8BA68C0F-FBA6-C449-BAF9-3959E5D2E6CF}" name="Column10117" dataDxfId="6267"/>
    <tableColumn id="10118" xr3:uid="{116111F9-F889-AF47-AF44-DFE97E9DD5D8}" name="Column10118" dataDxfId="6266"/>
    <tableColumn id="10119" xr3:uid="{44540FE0-7EBD-7E46-9E67-9561A6E0B2EB}" name="Column10119" dataDxfId="6265"/>
    <tableColumn id="10120" xr3:uid="{106D98B6-72F3-4F4B-930E-225C31F28DC0}" name="Column10120" dataDxfId="6264"/>
    <tableColumn id="10121" xr3:uid="{E631F2F2-CA15-4248-AE1F-8A62026EE804}" name="Column10121" dataDxfId="6263"/>
    <tableColumn id="10122" xr3:uid="{0C08DA28-14D2-8F47-86FA-5F6494B8222C}" name="Column10122" dataDxfId="6262"/>
    <tableColumn id="10123" xr3:uid="{26E970DF-9DEF-9A4A-A28F-A5D30BA1F89C}" name="Column10123" dataDxfId="6261"/>
    <tableColumn id="10124" xr3:uid="{6AB71B76-75E2-2A4C-9B46-8FABE6611319}" name="Column10124" dataDxfId="6260"/>
    <tableColumn id="10125" xr3:uid="{10D07BFC-58E7-4A46-B8F7-550DF5E556BC}" name="Column10125" dataDxfId="6259"/>
    <tableColumn id="10126" xr3:uid="{2630FF31-8635-B541-9C0A-10D18A790801}" name="Column10126" dataDxfId="6258"/>
    <tableColumn id="10127" xr3:uid="{6E80B229-4B08-EB49-AB0C-842CD597039F}" name="Column10127" dataDxfId="6257"/>
    <tableColumn id="10128" xr3:uid="{0D1CE966-26F4-7E4A-86F9-9837224859F2}" name="Column10128" dataDxfId="6256"/>
    <tableColumn id="10129" xr3:uid="{19A42396-9151-A343-A0E1-F920800B7AC9}" name="Column10129" dataDxfId="6255"/>
    <tableColumn id="10130" xr3:uid="{F332C7DF-C850-3847-A650-6FE007AA5454}" name="Column10130" dataDxfId="6254"/>
    <tableColumn id="10131" xr3:uid="{6EDE2F94-6B63-394D-B292-34936E93EC25}" name="Column10131" dataDxfId="6253"/>
    <tableColumn id="10132" xr3:uid="{9328E8EE-8F74-6942-BC45-FBD5498F6686}" name="Column10132" dataDxfId="6252"/>
    <tableColumn id="10133" xr3:uid="{A7B93C33-3B57-1343-B439-2DD59724DF9B}" name="Column10133" dataDxfId="6251"/>
    <tableColumn id="10134" xr3:uid="{6FF6705C-767A-544A-9DBD-AC8C9394745A}" name="Column10134" dataDxfId="6250"/>
    <tableColumn id="10135" xr3:uid="{DA51504D-0228-9D46-8B6D-5C65B4E8FB98}" name="Column10135" dataDxfId="6249"/>
    <tableColumn id="10136" xr3:uid="{633206C7-A919-1C42-AD20-3C90442D16AC}" name="Column10136" dataDxfId="6248"/>
    <tableColumn id="10137" xr3:uid="{8126D504-39F0-C746-86CE-87EF12D1A6D5}" name="Column10137" dataDxfId="6247"/>
    <tableColumn id="10138" xr3:uid="{B45C83D9-8185-1947-9602-1E06CA21B72C}" name="Column10138" dataDxfId="6246"/>
    <tableColumn id="10139" xr3:uid="{F5E25B96-7D53-334F-A503-32423DCB3613}" name="Column10139" dataDxfId="6245"/>
    <tableColumn id="10140" xr3:uid="{8CCD9F6A-38FC-7A4F-BA73-F8EFD2BBB7A8}" name="Column10140" dataDxfId="6244"/>
    <tableColumn id="10141" xr3:uid="{310CD7E9-7803-9E47-962B-DE08AB23C050}" name="Column10141" dataDxfId="6243"/>
    <tableColumn id="10142" xr3:uid="{63DD70C3-7130-6044-A30F-3A3FF26DF14D}" name="Column10142" dataDxfId="6242"/>
    <tableColumn id="10143" xr3:uid="{00E03959-B262-3E4C-B11C-B7E8C3BA3B19}" name="Column10143" dataDxfId="6241"/>
    <tableColumn id="10144" xr3:uid="{87630EC2-ED95-D44C-8B57-8D7544C411F1}" name="Column10144" dataDxfId="6240"/>
    <tableColumn id="10145" xr3:uid="{865E69E1-D94E-D848-A79C-2163CBE8DE6F}" name="Column10145" dataDxfId="6239"/>
    <tableColumn id="10146" xr3:uid="{40118591-9A61-B745-8D20-B6FD0CB1E3D5}" name="Column10146" dataDxfId="6238"/>
    <tableColumn id="10147" xr3:uid="{C6CACAE6-93F4-6C42-9A39-2F7A952A3596}" name="Column10147" dataDxfId="6237"/>
    <tableColumn id="10148" xr3:uid="{DCDBBD03-AA38-EC4C-94CD-0EBD5EF8AB89}" name="Column10148" dataDxfId="6236"/>
    <tableColumn id="10149" xr3:uid="{D07C4CD8-1855-9648-8A0C-B9221C24326D}" name="Column10149" dataDxfId="6235"/>
    <tableColumn id="10150" xr3:uid="{C6B51638-4C98-0140-B274-AE099DB3531C}" name="Column10150" dataDxfId="6234"/>
    <tableColumn id="10151" xr3:uid="{EF494720-CCF6-7B46-926E-42B647B324AD}" name="Column10151" dataDxfId="6233"/>
    <tableColumn id="10152" xr3:uid="{B1BD37E2-DFEE-0947-9B8D-2D828BD02C63}" name="Column10152" dataDxfId="6232"/>
    <tableColumn id="10153" xr3:uid="{7C69C0AF-56D9-4D47-BDC3-BA289170AFD0}" name="Column10153" dataDxfId="6231"/>
    <tableColumn id="10154" xr3:uid="{ED8A326D-8E3C-8F4B-9D10-41FF107BBBFB}" name="Column10154" dataDxfId="6230"/>
    <tableColumn id="10155" xr3:uid="{CFBFD63A-F4B8-AC4F-8366-51E539C2261D}" name="Column10155" dataDxfId="6229"/>
    <tableColumn id="10156" xr3:uid="{2D38D397-2077-DA4C-93FC-0B5FFD6E1F5F}" name="Column10156" dataDxfId="6228"/>
    <tableColumn id="10157" xr3:uid="{CBF676E1-5250-2F45-BE83-349AF40346F9}" name="Column10157" dataDxfId="6227"/>
    <tableColumn id="10158" xr3:uid="{20CAED0E-4B6D-4B48-8C17-12826CAD5A95}" name="Column10158" dataDxfId="6226"/>
    <tableColumn id="10159" xr3:uid="{C47FBE11-09AF-734D-86A0-7521C7570412}" name="Column10159" dataDxfId="6225"/>
    <tableColumn id="10160" xr3:uid="{DFC75B95-7D10-A14E-BB41-1E40E55F88DB}" name="Column10160" dataDxfId="6224"/>
    <tableColumn id="10161" xr3:uid="{34E932A0-7417-AC4C-A6BD-F9A5483A45CA}" name="Column10161" dataDxfId="6223"/>
    <tableColumn id="10162" xr3:uid="{1ED3FE86-25DD-CA4E-83AB-E901222B1609}" name="Column10162" dataDxfId="6222"/>
    <tableColumn id="10163" xr3:uid="{EBFA081F-E8C7-E64D-9C43-0DF57D45187D}" name="Column10163" dataDxfId="6221"/>
    <tableColumn id="10164" xr3:uid="{0842BF9D-172D-D74E-A285-3B4CC0155920}" name="Column10164" dataDxfId="6220"/>
    <tableColumn id="10165" xr3:uid="{54ACD0B4-141B-7E45-91DF-DA48294D424D}" name="Column10165" dataDxfId="6219"/>
    <tableColumn id="10166" xr3:uid="{E3B76D07-69B4-0F47-8E4C-73E53F3DF29C}" name="Column10166" dataDxfId="6218"/>
    <tableColumn id="10167" xr3:uid="{C86EB7CA-A9C1-7B46-99F9-9CC6E88C7178}" name="Column10167" dataDxfId="6217"/>
    <tableColumn id="10168" xr3:uid="{DD973D77-4CA6-EB4B-813A-5A8BE222402C}" name="Column10168" dataDxfId="6216"/>
    <tableColumn id="10169" xr3:uid="{FCBEFD60-C415-6346-920B-231B7EBF4017}" name="Column10169" dataDxfId="6215"/>
    <tableColumn id="10170" xr3:uid="{FAB6BD1B-8152-4B4C-B7F1-08AA0A4552F7}" name="Column10170" dataDxfId="6214"/>
    <tableColumn id="10171" xr3:uid="{B84D6485-FDB7-AC4D-AED0-68A975C7F717}" name="Column10171" dataDxfId="6213"/>
    <tableColumn id="10172" xr3:uid="{0A710C0A-2B2A-BB45-9728-45A35F05B7A0}" name="Column10172" dataDxfId="6212"/>
    <tableColumn id="10173" xr3:uid="{6D67F68F-8887-D644-A109-E513A22FF098}" name="Column10173" dataDxfId="6211"/>
    <tableColumn id="10174" xr3:uid="{ACF428A0-CCE3-9549-95EA-677EF7C21841}" name="Column10174" dataDxfId="6210"/>
    <tableColumn id="10175" xr3:uid="{275C3968-CF45-B248-B1EB-3748EC69F72E}" name="Column10175" dataDxfId="6209"/>
    <tableColumn id="10176" xr3:uid="{933FD56A-6592-0C47-8B86-9B7D28B7C8BC}" name="Column10176" dataDxfId="6208"/>
    <tableColumn id="10177" xr3:uid="{5504E834-EA1D-3444-BD24-C5FDD7A8B7FF}" name="Column10177" dataDxfId="6207"/>
    <tableColumn id="10178" xr3:uid="{1D4A333B-418D-594F-904C-17D2A78D9A06}" name="Column10178" dataDxfId="6206"/>
    <tableColumn id="10179" xr3:uid="{96EE2BE1-DAB8-2647-8F8C-BF4D2A9FA878}" name="Column10179" dataDxfId="6205"/>
    <tableColumn id="10180" xr3:uid="{CF7318A1-7C37-804D-8F25-AF810005800D}" name="Column10180" dataDxfId="6204"/>
    <tableColumn id="10181" xr3:uid="{6143756E-BF5D-D247-A3AB-DFF501D067FD}" name="Column10181" dataDxfId="6203"/>
    <tableColumn id="10182" xr3:uid="{5AD4202F-963A-BB45-98E8-A779F1706D8F}" name="Column10182" dataDxfId="6202"/>
    <tableColumn id="10183" xr3:uid="{127D9BF8-907A-C946-9CEB-E818706970EE}" name="Column10183" dataDxfId="6201"/>
    <tableColumn id="10184" xr3:uid="{88072CA4-8B1E-014C-9AF1-3E7AB6728F14}" name="Column10184" dataDxfId="6200"/>
    <tableColumn id="10185" xr3:uid="{6BF3890C-4B98-E649-B5B0-915D587B874A}" name="Column10185" dataDxfId="6199"/>
    <tableColumn id="10186" xr3:uid="{80B209E1-C56D-1642-817D-8B77BA6E0AE2}" name="Column10186" dataDxfId="6198"/>
    <tableColumn id="10187" xr3:uid="{D0E9B88E-AB46-E746-99A1-98783ABD2F37}" name="Column10187" dataDxfId="6197"/>
    <tableColumn id="10188" xr3:uid="{64083379-BDF9-6642-9B08-9FDED454DDC7}" name="Column10188" dataDxfId="6196"/>
    <tableColumn id="10189" xr3:uid="{0E46E5FD-2D7F-064B-BC8B-7B9B66626588}" name="Column10189" dataDxfId="6195"/>
    <tableColumn id="10190" xr3:uid="{2D402D0B-3EB2-F84F-B517-84AB0DB913F9}" name="Column10190" dataDxfId="6194"/>
    <tableColumn id="10191" xr3:uid="{E1EEEC11-8578-CB4B-BDB9-DDA61F693E40}" name="Column10191" dataDxfId="6193"/>
    <tableColumn id="10192" xr3:uid="{A7A5C0B5-E797-8341-A5A3-06629EC2C0A1}" name="Column10192" dataDxfId="6192"/>
    <tableColumn id="10193" xr3:uid="{EE26516E-1707-8143-B85B-9B6063A69EA5}" name="Column10193" dataDxfId="6191"/>
    <tableColumn id="10194" xr3:uid="{12044400-5017-3648-85AA-BEEA6A007949}" name="Column10194" dataDxfId="6190"/>
    <tableColumn id="10195" xr3:uid="{25E004D7-7EA9-044E-B0FF-8E050A553107}" name="Column10195" dataDxfId="6189"/>
    <tableColumn id="10196" xr3:uid="{C4BD7703-14F3-ED43-A531-069C56AF1608}" name="Column10196" dataDxfId="6188"/>
    <tableColumn id="10197" xr3:uid="{A15E0B9E-9FB9-424D-8FBB-84FE30AD32CF}" name="Column10197" dataDxfId="6187"/>
    <tableColumn id="10198" xr3:uid="{51D0143C-FCFE-E146-BE41-EE4E3CC9D73A}" name="Column10198" dataDxfId="6186"/>
    <tableColumn id="10199" xr3:uid="{FCCB0793-19C0-E94F-8F18-B3DE853F0E19}" name="Column10199" dataDxfId="6185"/>
    <tableColumn id="10200" xr3:uid="{45950767-5364-3944-AECB-B0E1B5F65A7C}" name="Column10200" dataDxfId="6184"/>
    <tableColumn id="10201" xr3:uid="{ED296C88-10A6-0D4C-8AAB-16E4C84CA66F}" name="Column10201" dataDxfId="6183"/>
    <tableColumn id="10202" xr3:uid="{09F06D43-DF21-EC40-93E0-6FBAC7934DF1}" name="Column10202" dataDxfId="6182"/>
    <tableColumn id="10203" xr3:uid="{6BCE5D17-F89E-E741-BBED-68563022880D}" name="Column10203" dataDxfId="6181"/>
    <tableColumn id="10204" xr3:uid="{BE693F1A-B116-8140-AA7C-81278077BE59}" name="Column10204" dataDxfId="6180"/>
    <tableColumn id="10205" xr3:uid="{33B5B70E-90F0-AF4A-9652-011C6779B653}" name="Column10205" dataDxfId="6179"/>
    <tableColumn id="10206" xr3:uid="{A3A41D38-2038-4344-91BE-44A42C3E4732}" name="Column10206" dataDxfId="6178"/>
    <tableColumn id="10207" xr3:uid="{B993C2C0-0179-6C48-8310-52D4C15EB1D9}" name="Column10207" dataDxfId="6177"/>
    <tableColumn id="10208" xr3:uid="{BD88117B-4061-E149-B2B9-5D40547F1DD0}" name="Column10208" dataDxfId="6176"/>
    <tableColumn id="10209" xr3:uid="{EC67A3E2-70E3-3343-BC44-9833F610E705}" name="Column10209" dataDxfId="6175"/>
    <tableColumn id="10210" xr3:uid="{58B3EFAC-AE80-7042-A505-AA9C0B01365E}" name="Column10210" dataDxfId="6174"/>
    <tableColumn id="10211" xr3:uid="{6CBC7E50-0D28-5D41-91BD-A24189F92844}" name="Column10211" dataDxfId="6173"/>
    <tableColumn id="10212" xr3:uid="{3D4998A7-F4E0-8645-BC8A-B6DCEDC4BBA1}" name="Column10212" dataDxfId="6172"/>
    <tableColumn id="10213" xr3:uid="{AE5C2CF2-D0C2-2742-833E-5559D8102837}" name="Column10213" dataDxfId="6171"/>
    <tableColumn id="10214" xr3:uid="{23F5E033-FBF9-8B44-9F32-DDE6CB553EBC}" name="Column10214" dataDxfId="6170"/>
    <tableColumn id="10215" xr3:uid="{CCC5863D-5F69-C84D-B967-54AD1BC05ABA}" name="Column10215" dataDxfId="6169"/>
    <tableColumn id="10216" xr3:uid="{1E252ECA-7FB4-584C-B263-2D25F8EC51B7}" name="Column10216" dataDxfId="6168"/>
    <tableColumn id="10217" xr3:uid="{124B4D43-FFD1-A04A-B34F-A238EC0330D0}" name="Column10217" dataDxfId="6167"/>
    <tableColumn id="10218" xr3:uid="{BBAF77CD-0375-C748-B3AA-B1E24DE7A70A}" name="Column10218" dataDxfId="6166"/>
    <tableColumn id="10219" xr3:uid="{02FFEE36-3DD8-6742-B7FB-0C455EEA5D74}" name="Column10219" dataDxfId="6165"/>
    <tableColumn id="10220" xr3:uid="{F0E3A7E1-F0FB-E645-80EC-C931C4173817}" name="Column10220" dataDxfId="6164"/>
    <tableColumn id="10221" xr3:uid="{3189FE6D-DFD7-F04A-A9A9-A9CD277864E3}" name="Column10221" dataDxfId="6163"/>
    <tableColumn id="10222" xr3:uid="{A7989482-E1FC-F94A-9974-0ECFB410ABE4}" name="Column10222" dataDxfId="6162"/>
    <tableColumn id="10223" xr3:uid="{7CF36349-AB5D-8C48-A428-F66C2CF13C87}" name="Column10223" dataDxfId="6161"/>
    <tableColumn id="10224" xr3:uid="{968DF5C8-76FC-9F44-8AFE-D41439A02C55}" name="Column10224" dataDxfId="6160"/>
    <tableColumn id="10225" xr3:uid="{3218A188-77A8-444F-B27A-A18CBBAECE57}" name="Column10225" dataDxfId="6159"/>
    <tableColumn id="10226" xr3:uid="{B010E8F5-D112-C84D-AB60-D643273A955A}" name="Column10226" dataDxfId="6158"/>
    <tableColumn id="10227" xr3:uid="{0F835C37-DAE0-174F-B566-2DB84A2EA2ED}" name="Column10227" dataDxfId="6157"/>
    <tableColumn id="10228" xr3:uid="{8A7DC724-E510-4746-9C7E-8236976B3B32}" name="Column10228" dataDxfId="6156"/>
    <tableColumn id="10229" xr3:uid="{7B7C6E98-4D27-5C40-BFC3-8B8FB7F20071}" name="Column10229" dataDxfId="6155"/>
    <tableColumn id="10230" xr3:uid="{98BF7A58-DF9F-604A-ABC9-1C5107BBAAEC}" name="Column10230" dataDxfId="6154"/>
    <tableColumn id="10231" xr3:uid="{5FDC94A5-9A05-E74C-8FD5-190BC2A6AA17}" name="Column10231" dataDxfId="6153"/>
    <tableColumn id="10232" xr3:uid="{D4A2340B-64D3-A34C-8791-45EF4394AB6F}" name="Column10232" dataDxfId="6152"/>
    <tableColumn id="10233" xr3:uid="{CF9388F1-997F-0347-8C05-83D38A211AAC}" name="Column10233" dataDxfId="6151"/>
    <tableColumn id="10234" xr3:uid="{B1B88906-2B12-E540-BFBF-009EC2FC9FA5}" name="Column10234" dataDxfId="6150"/>
    <tableColumn id="10235" xr3:uid="{27555005-1325-8F41-B38C-E7E0C52BA4B6}" name="Column10235" dataDxfId="6149"/>
    <tableColumn id="10236" xr3:uid="{0A3DA492-A663-4648-9531-704A462FBD28}" name="Column10236" dataDxfId="6148"/>
    <tableColumn id="10237" xr3:uid="{6A0693EF-4C10-7C41-A579-2E8EC96BDEEF}" name="Column10237" dataDxfId="6147"/>
    <tableColumn id="10238" xr3:uid="{67B960DB-A91B-194C-9F85-9BC552F5CDBA}" name="Column10238" dataDxfId="6146"/>
    <tableColumn id="10239" xr3:uid="{E38A92AA-6CAE-7746-8189-652FA630ABDD}" name="Column10239" dataDxfId="6145"/>
    <tableColumn id="10240" xr3:uid="{BBDE7B03-AA36-834D-8EA4-92D5074773AD}" name="Column10240" dataDxfId="6144"/>
    <tableColumn id="10241" xr3:uid="{75E3C6D3-9236-5242-8195-58B5C7B843A9}" name="Column10241" dataDxfId="6143"/>
    <tableColumn id="10242" xr3:uid="{8B6FE8F8-8242-A74D-858E-FFFB2B65FBFE}" name="Column10242" dataDxfId="6142"/>
    <tableColumn id="10243" xr3:uid="{55A6A8EF-2FDE-FF4B-8962-99A87B8E19F0}" name="Column10243" dataDxfId="6141"/>
    <tableColumn id="10244" xr3:uid="{907BD407-64C3-A044-9AF0-15F93F36B83C}" name="Column10244" dataDxfId="6140"/>
    <tableColumn id="10245" xr3:uid="{94F8F4ED-1814-0C43-9D85-F486B6C2688A}" name="Column10245" dataDxfId="6139"/>
    <tableColumn id="10246" xr3:uid="{7B4090E8-9CED-C04E-AD8C-5E9056549896}" name="Column10246" dataDxfId="6138"/>
    <tableColumn id="10247" xr3:uid="{6474124B-712F-CE47-B6FC-A89FB0C142C0}" name="Column10247" dataDxfId="6137"/>
    <tableColumn id="10248" xr3:uid="{6A8F8DBB-7550-2448-8E3B-55885E0679CA}" name="Column10248" dataDxfId="6136"/>
    <tableColumn id="10249" xr3:uid="{8CA2DFEA-D7D9-E54B-96CE-EE6381487C92}" name="Column10249" dataDxfId="6135"/>
    <tableColumn id="10250" xr3:uid="{2F8D3F44-AA03-8C47-BDC2-79029992CFAA}" name="Column10250" dataDxfId="6134"/>
    <tableColumn id="10251" xr3:uid="{9080B19A-461B-CE4B-A0A9-5BA59E6CB9BC}" name="Column10251" dataDxfId="6133"/>
    <tableColumn id="10252" xr3:uid="{CB975A1A-86F3-204B-862D-2307854E559F}" name="Column10252" dataDxfId="6132"/>
    <tableColumn id="10253" xr3:uid="{ACA6CE8F-89E4-AD42-BB7B-0685BF38C00D}" name="Column10253" dataDxfId="6131"/>
    <tableColumn id="10254" xr3:uid="{E69DFE80-4EDB-564C-8235-29E1A9A598B6}" name="Column10254" dataDxfId="6130"/>
    <tableColumn id="10255" xr3:uid="{FA6C39B7-1188-4348-B898-74A46B245B5B}" name="Column10255" dataDxfId="6129"/>
    <tableColumn id="10256" xr3:uid="{9D66F3FF-C431-6448-9C8C-19D3C6322926}" name="Column10256" dataDxfId="6128"/>
    <tableColumn id="10257" xr3:uid="{1E97EF3C-6D99-BC4E-8710-DE8D27992478}" name="Column10257" dataDxfId="6127"/>
    <tableColumn id="10258" xr3:uid="{C4AEAC90-807B-434C-821F-294E4FCD1CFC}" name="Column10258" dataDxfId="6126"/>
    <tableColumn id="10259" xr3:uid="{E8C5D95F-940C-FA43-94A1-40CE513D3CD8}" name="Column10259" dataDxfId="6125"/>
    <tableColumn id="10260" xr3:uid="{FF95FCA3-1315-C54C-9605-73D1E5328D92}" name="Column10260" dataDxfId="6124"/>
    <tableColumn id="10261" xr3:uid="{8211BD6E-3857-FC47-8617-7EE9FF113629}" name="Column10261" dataDxfId="6123"/>
    <tableColumn id="10262" xr3:uid="{49AB90C1-0F53-1B4F-BC07-3AFA24025C7B}" name="Column10262" dataDxfId="6122"/>
    <tableColumn id="10263" xr3:uid="{61D75308-988B-B045-9438-7B2704F90F17}" name="Column10263" dataDxfId="6121"/>
    <tableColumn id="10264" xr3:uid="{0A0609D5-8F7F-984F-B968-F005A01B9482}" name="Column10264" dataDxfId="6120"/>
    <tableColumn id="10265" xr3:uid="{62FB595A-0A12-FB43-9D7B-062FF12677B5}" name="Column10265" dataDxfId="6119"/>
    <tableColumn id="10266" xr3:uid="{BD3CB694-AFD6-C747-B642-95B1F5EACD1E}" name="Column10266" dataDxfId="6118"/>
    <tableColumn id="10267" xr3:uid="{4483B2B1-62FB-1147-9DFA-B041B9AB51A5}" name="Column10267" dataDxfId="6117"/>
    <tableColumn id="10268" xr3:uid="{D8420B5D-4BBC-544B-BED2-C3F39701FBC0}" name="Column10268" dataDxfId="6116"/>
    <tableColumn id="10269" xr3:uid="{04DBDE2A-03EA-7146-AA72-947FD9F7327D}" name="Column10269" dataDxfId="6115"/>
    <tableColumn id="10270" xr3:uid="{F8DD0D5A-1AF0-C249-AC48-F8BCE714581B}" name="Column10270" dataDxfId="6114"/>
    <tableColumn id="10271" xr3:uid="{5B96B1C3-106D-AA41-B926-E7259F6AC676}" name="Column10271" dataDxfId="6113"/>
    <tableColumn id="10272" xr3:uid="{AAD5290A-2C03-564F-9104-B87ECC908B35}" name="Column10272" dataDxfId="6112"/>
    <tableColumn id="10273" xr3:uid="{49BE41CE-0EF3-B544-87AC-7C87AD5D3C5C}" name="Column10273" dataDxfId="6111"/>
    <tableColumn id="10274" xr3:uid="{44073248-9BD7-6D45-ABA3-E2677B284FC6}" name="Column10274" dataDxfId="6110"/>
    <tableColumn id="10275" xr3:uid="{49813A73-423F-9F4D-BAF0-EB7E86FAC08B}" name="Column10275" dataDxfId="6109"/>
    <tableColumn id="10276" xr3:uid="{65FCADD1-DA76-424D-850D-5513E4AE5626}" name="Column10276" dataDxfId="6108"/>
    <tableColumn id="10277" xr3:uid="{D8A84665-EED9-444F-BDD2-E87D4124C90D}" name="Column10277" dataDxfId="6107"/>
    <tableColumn id="10278" xr3:uid="{A33E2C2C-D3A1-E047-B23D-9590D72471B2}" name="Column10278" dataDxfId="6106"/>
    <tableColumn id="10279" xr3:uid="{B5CC75DF-5B4C-6348-89CE-ACE6346E6A78}" name="Column10279" dataDxfId="6105"/>
    <tableColumn id="10280" xr3:uid="{229691F6-B8DC-BA49-9E74-5853B89E6AC0}" name="Column10280" dataDxfId="6104"/>
    <tableColumn id="10281" xr3:uid="{FB3384ED-B3C9-D94E-ADA9-FD30E7EC4BB9}" name="Column10281" dataDxfId="6103"/>
    <tableColumn id="10282" xr3:uid="{740F2F0F-D156-6F49-8BD5-E2A7FA2790D2}" name="Column10282" dataDxfId="6102"/>
    <tableColumn id="10283" xr3:uid="{BC5B2401-AC53-2B40-8523-C14B5B489E3B}" name="Column10283" dataDxfId="6101"/>
    <tableColumn id="10284" xr3:uid="{E26DDDEF-AAE3-324B-B6F2-C0255E5E0D98}" name="Column10284" dataDxfId="6100"/>
    <tableColumn id="10285" xr3:uid="{D84C3B32-6666-E441-9582-FB0A7979D22F}" name="Column10285" dataDxfId="6099"/>
    <tableColumn id="10286" xr3:uid="{A95839ED-B1DB-704D-9B9B-9865296D1F52}" name="Column10286" dataDxfId="6098"/>
    <tableColumn id="10287" xr3:uid="{D5184419-3CF2-2A4E-ADAB-8CD20B1C37B2}" name="Column10287" dataDxfId="6097"/>
    <tableColumn id="10288" xr3:uid="{8FD972CF-DF29-E94C-8959-D4935182F1A9}" name="Column10288" dataDxfId="6096"/>
    <tableColumn id="10289" xr3:uid="{8A18453B-B561-AC4F-9099-11126E97408F}" name="Column10289" dataDxfId="6095"/>
    <tableColumn id="10290" xr3:uid="{63E1A088-52CE-2948-B645-BFA1BE78EF74}" name="Column10290" dataDxfId="6094"/>
    <tableColumn id="10291" xr3:uid="{CF9AAAD5-DAD9-4F45-B2A4-4A483AC74550}" name="Column10291" dataDxfId="6093"/>
    <tableColumn id="10292" xr3:uid="{8DD39C81-8435-A94C-8D3F-29A64DFDF1A9}" name="Column10292" dataDxfId="6092"/>
    <tableColumn id="10293" xr3:uid="{1397B6EB-0C0A-1A4C-8ED2-D1E1794DCB07}" name="Column10293" dataDxfId="6091"/>
    <tableColumn id="10294" xr3:uid="{109ED644-ED6E-8148-AF21-C7D7EBB5BB29}" name="Column10294" dataDxfId="6090"/>
    <tableColumn id="10295" xr3:uid="{FF03CA85-D81B-CA46-9036-7D7B49EFF9D6}" name="Column10295" dataDxfId="6089"/>
    <tableColumn id="10296" xr3:uid="{3C62FFE6-ED19-DD48-A3F7-78718DBD310C}" name="Column10296" dataDxfId="6088"/>
    <tableColumn id="10297" xr3:uid="{B0558CAE-F52E-BB4E-AA5F-FE16479AD518}" name="Column10297" dataDxfId="6087"/>
    <tableColumn id="10298" xr3:uid="{AD9B6A2B-83F8-F648-A3A1-BE32D0F365AE}" name="Column10298" dataDxfId="6086"/>
    <tableColumn id="10299" xr3:uid="{B1EB411D-EF2C-A947-9ECF-5377E5087876}" name="Column10299" dataDxfId="6085"/>
    <tableColumn id="10300" xr3:uid="{E535C38C-D987-484D-9E86-48F3C94B2938}" name="Column10300" dataDxfId="6084"/>
    <tableColumn id="10301" xr3:uid="{9B9F3AFB-1DA2-EF49-941D-D15DF655ED70}" name="Column10301" dataDxfId="6083"/>
    <tableColumn id="10302" xr3:uid="{53C18D06-30BC-8244-A800-48483BFE3519}" name="Column10302" dataDxfId="6082"/>
    <tableColumn id="10303" xr3:uid="{E6F4F4D6-62C9-FA4B-B6CA-F8A616E729C3}" name="Column10303" dataDxfId="6081"/>
    <tableColumn id="10304" xr3:uid="{C10FA557-5D00-3644-822C-39C89EA89183}" name="Column10304" dataDxfId="6080"/>
    <tableColumn id="10305" xr3:uid="{742E28FE-6E18-D24F-8EC3-7C1A2F7D50AA}" name="Column10305" dataDxfId="6079"/>
    <tableColumn id="10306" xr3:uid="{D74A75A6-19AD-734D-AFAD-97060AF85A9E}" name="Column10306" dataDxfId="6078"/>
    <tableColumn id="10307" xr3:uid="{4879C556-097D-7846-A808-2AFC90D393C2}" name="Column10307" dataDxfId="6077"/>
    <tableColumn id="10308" xr3:uid="{ED3F8EBF-6A99-9543-855D-81D53AACC4F9}" name="Column10308" dataDxfId="6076"/>
    <tableColumn id="10309" xr3:uid="{E0CC53DC-063A-F841-B432-2960755FFAEB}" name="Column10309" dataDxfId="6075"/>
    <tableColumn id="10310" xr3:uid="{58E8AB3D-258F-934F-90EB-C21EF92C13AC}" name="Column10310" dataDxfId="6074"/>
    <tableColumn id="10311" xr3:uid="{806C537B-1F22-C24F-8EB3-B7DF3162879E}" name="Column10311" dataDxfId="6073"/>
    <tableColumn id="10312" xr3:uid="{B61BBDA2-93A3-C74F-86BD-B32C8136DF8E}" name="Column10312" dataDxfId="6072"/>
    <tableColumn id="10313" xr3:uid="{D0814420-1806-AC48-A9F6-D8B0E5D33050}" name="Column10313" dataDxfId="6071"/>
    <tableColumn id="10314" xr3:uid="{8FC9818F-905D-A546-9B9D-90054CA67DC7}" name="Column10314" dataDxfId="6070"/>
    <tableColumn id="10315" xr3:uid="{138F9BA3-8877-B747-84CA-DC2E2074AA13}" name="Column10315" dataDxfId="6069"/>
    <tableColumn id="10316" xr3:uid="{4B9A38C4-8218-1F47-A2B2-15EE11024508}" name="Column10316" dataDxfId="6068"/>
    <tableColumn id="10317" xr3:uid="{5DB5B4E7-E497-8244-B6DB-F92E9789ADB0}" name="Column10317" dataDxfId="6067"/>
    <tableColumn id="10318" xr3:uid="{2B739D23-9F91-A84B-B702-79452131D308}" name="Column10318" dataDxfId="6066"/>
    <tableColumn id="10319" xr3:uid="{658AE118-E00C-BE4E-8919-7D42B6CCB88C}" name="Column10319" dataDxfId="6065"/>
    <tableColumn id="10320" xr3:uid="{6F977B35-89B5-004A-AE79-2338CAC6C695}" name="Column10320" dataDxfId="6064"/>
    <tableColumn id="10321" xr3:uid="{0070370D-88D7-0244-A064-860D90DE8667}" name="Column10321" dataDxfId="6063"/>
    <tableColumn id="10322" xr3:uid="{E38FD612-33EA-DA4A-8900-B3D72A524DE2}" name="Column10322" dataDxfId="6062"/>
    <tableColumn id="10323" xr3:uid="{B179AE41-19E3-2248-8304-C2B76F1EA4D2}" name="Column10323" dataDxfId="6061"/>
    <tableColumn id="10324" xr3:uid="{DF5854C8-F4AE-3A46-80DC-FA73D9F2FC96}" name="Column10324" dataDxfId="6060"/>
    <tableColumn id="10325" xr3:uid="{62B451DC-0683-B843-8CBE-5D9F17933452}" name="Column10325" dataDxfId="6059"/>
    <tableColumn id="10326" xr3:uid="{D7243D6A-E753-1E46-A530-EC489C9B3E13}" name="Column10326" dataDxfId="6058"/>
    <tableColumn id="10327" xr3:uid="{E63F00C1-124F-EB46-A76D-EA05DFE4E07D}" name="Column10327" dataDxfId="6057"/>
    <tableColumn id="10328" xr3:uid="{598A4A22-AA82-3241-B5C1-9426069F0F3E}" name="Column10328" dataDxfId="6056"/>
    <tableColumn id="10329" xr3:uid="{114F4E2C-9F98-C645-A188-3D5F3C7ED9DF}" name="Column10329" dataDxfId="6055"/>
    <tableColumn id="10330" xr3:uid="{7770C159-FE62-9445-B705-B03832EBA992}" name="Column10330" dataDxfId="6054"/>
    <tableColumn id="10331" xr3:uid="{9C98F430-D9CA-B642-B60C-3649505D935E}" name="Column10331" dataDxfId="6053"/>
    <tableColumn id="10332" xr3:uid="{A757B61C-45E6-7249-9C96-35923E20F36E}" name="Column10332" dataDxfId="6052"/>
    <tableColumn id="10333" xr3:uid="{EB38B3D5-5ED8-EA4E-A3BC-3852220C0F22}" name="Column10333" dataDxfId="6051"/>
    <tableColumn id="10334" xr3:uid="{4674BD8D-92FB-B44E-B57E-DA44E5BEAF75}" name="Column10334" dataDxfId="6050"/>
    <tableColumn id="10335" xr3:uid="{CA9635EE-171F-6540-9594-47EADEB0CD6F}" name="Column10335" dataDxfId="6049"/>
    <tableColumn id="10336" xr3:uid="{777B894D-BD09-A243-B092-FC9C2FC179B1}" name="Column10336" dataDxfId="6048"/>
    <tableColumn id="10337" xr3:uid="{6F20B9BE-EE07-9A42-88A1-16DCA52FEF11}" name="Column10337" dataDxfId="6047"/>
    <tableColumn id="10338" xr3:uid="{03B05196-0DFA-2140-99F2-03651A024B5B}" name="Column10338" dataDxfId="6046"/>
    <tableColumn id="10339" xr3:uid="{76ADDAB2-24A2-A04A-97FA-B33C6FD93655}" name="Column10339" dataDxfId="6045"/>
    <tableColumn id="10340" xr3:uid="{542FB5D0-9D45-2943-95C2-BA50F24B8573}" name="Column10340" dataDxfId="6044"/>
    <tableColumn id="10341" xr3:uid="{36739E57-F2C0-1D45-934B-6A9C3B659DD9}" name="Column10341" dataDxfId="6043"/>
    <tableColumn id="10342" xr3:uid="{8AEB7A1C-FB85-554E-983C-6994E6D1718E}" name="Column10342" dataDxfId="6042"/>
    <tableColumn id="10343" xr3:uid="{3F47B239-A080-E646-8B12-96637E4F8969}" name="Column10343" dataDxfId="6041"/>
    <tableColumn id="10344" xr3:uid="{8D0ED738-C0A0-CB40-9A33-602914B3E1F9}" name="Column10344" dataDxfId="6040"/>
    <tableColumn id="10345" xr3:uid="{C024EE7E-1D67-4E4C-8BE5-5E0138ECB072}" name="Column10345" dataDxfId="6039"/>
    <tableColumn id="10346" xr3:uid="{234FCFD5-5940-E74F-8952-232BDEC614A8}" name="Column10346" dataDxfId="6038"/>
    <tableColumn id="10347" xr3:uid="{990C9E3D-A7C7-804F-BD95-B3F6833D72E9}" name="Column10347" dataDxfId="6037"/>
    <tableColumn id="10348" xr3:uid="{63005756-0721-2242-A727-7BB3E24D501A}" name="Column10348" dataDxfId="6036"/>
    <tableColumn id="10349" xr3:uid="{CD7591CF-29D7-B84C-B703-AA6585476797}" name="Column10349" dataDxfId="6035"/>
    <tableColumn id="10350" xr3:uid="{3F7C8DED-C3B3-0841-ACFF-BB06A1098314}" name="Column10350" dataDxfId="6034"/>
    <tableColumn id="10351" xr3:uid="{9F903651-A229-D84B-83E7-749086CB7990}" name="Column10351" dataDxfId="6033"/>
    <tableColumn id="10352" xr3:uid="{C628FBEE-4311-3F48-AF54-1A987E8561F0}" name="Column10352" dataDxfId="6032"/>
    <tableColumn id="10353" xr3:uid="{F7934425-4538-0141-87D3-AD81F1416AD3}" name="Column10353" dataDxfId="6031"/>
    <tableColumn id="10354" xr3:uid="{C617E83A-86CF-224E-B95E-20F463A8935F}" name="Column10354" dataDxfId="6030"/>
    <tableColumn id="10355" xr3:uid="{B00CE868-76A6-464B-B99A-6D078FC1F5D2}" name="Column10355" dataDxfId="6029"/>
    <tableColumn id="10356" xr3:uid="{6B74DAF8-917D-2547-9AD8-BB1E787F4EF5}" name="Column10356" dataDxfId="6028"/>
    <tableColumn id="10357" xr3:uid="{D1EFB9F4-D630-5741-8268-BBE0E8CC90BD}" name="Column10357" dataDxfId="6027"/>
    <tableColumn id="10358" xr3:uid="{CF4B77D2-44F1-4340-8FAF-0A1754D7EE90}" name="Column10358" dataDxfId="6026"/>
    <tableColumn id="10359" xr3:uid="{A0B79EE5-4245-6C49-9333-BA0A200D818F}" name="Column10359" dataDxfId="6025"/>
    <tableColumn id="10360" xr3:uid="{FC617148-5388-A24F-B626-4F877594A06F}" name="Column10360" dataDxfId="6024"/>
    <tableColumn id="10361" xr3:uid="{B30E9806-C4CB-6642-9F14-5181D54BB6E7}" name="Column10361" dataDxfId="6023"/>
    <tableColumn id="10362" xr3:uid="{2CAD4D7B-3E18-854E-8828-DA65559DDABB}" name="Column10362" dataDxfId="6022"/>
    <tableColumn id="10363" xr3:uid="{62A16A8B-184B-C349-9822-9015C5875208}" name="Column10363" dataDxfId="6021"/>
    <tableColumn id="10364" xr3:uid="{EBE5F5E5-A253-5C45-9719-B7CBCE529C6B}" name="Column10364" dataDxfId="6020"/>
    <tableColumn id="10365" xr3:uid="{25717657-4F5D-9B41-A269-4338B5CA050E}" name="Column10365" dataDxfId="6019"/>
    <tableColumn id="10366" xr3:uid="{96739301-435B-EE4A-A5AE-585D06D27CE5}" name="Column10366" dataDxfId="6018"/>
    <tableColumn id="10367" xr3:uid="{D91C03F7-1228-7C47-9472-7348CE44BAFD}" name="Column10367" dataDxfId="6017"/>
    <tableColumn id="10368" xr3:uid="{147838EA-773F-5443-BEB2-9C01DA5833DE}" name="Column10368" dataDxfId="6016"/>
    <tableColumn id="10369" xr3:uid="{06A24688-3EA0-FA48-B5CB-D189BDEBD739}" name="Column10369" dataDxfId="6015"/>
    <tableColumn id="10370" xr3:uid="{94BE593F-5804-504E-9673-7442AC561403}" name="Column10370" dataDxfId="6014"/>
    <tableColumn id="10371" xr3:uid="{CA325A2B-16CA-7448-85D6-AFE9FCFC7CFA}" name="Column10371" dataDxfId="6013"/>
    <tableColumn id="10372" xr3:uid="{11F0178C-9D5A-4242-9698-76540EC13FC2}" name="Column10372" dataDxfId="6012"/>
    <tableColumn id="10373" xr3:uid="{23E4B2D2-443D-C544-891E-5F2789A9015D}" name="Column10373" dataDxfId="6011"/>
    <tableColumn id="10374" xr3:uid="{4CE6648F-9EE5-9740-BC5A-6AC812C65CEA}" name="Column10374" dataDxfId="6010"/>
    <tableColumn id="10375" xr3:uid="{21004866-5BE5-2B40-BD07-CB8DD8C2A2AF}" name="Column10375" dataDxfId="6009"/>
    <tableColumn id="10376" xr3:uid="{D4B96003-4AF5-CD48-9F7A-80426457BE0E}" name="Column10376" dataDxfId="6008"/>
    <tableColumn id="10377" xr3:uid="{5CDB916D-38D7-3349-8375-7A45A7E6B747}" name="Column10377" dataDxfId="6007"/>
    <tableColumn id="10378" xr3:uid="{0BD655E6-5880-F447-9014-6A45D6E71FDF}" name="Column10378" dataDxfId="6006"/>
    <tableColumn id="10379" xr3:uid="{4293F51A-6E64-844C-9858-396E5A5E4F36}" name="Column10379" dataDxfId="6005"/>
    <tableColumn id="10380" xr3:uid="{97991DA3-E584-CD48-8592-8E0750D86864}" name="Column10380" dataDxfId="6004"/>
    <tableColumn id="10381" xr3:uid="{55092DAD-CD28-4145-929E-FF3AFEB60406}" name="Column10381" dataDxfId="6003"/>
    <tableColumn id="10382" xr3:uid="{B37C73FD-04F5-4C49-BA4F-715AF4B34711}" name="Column10382" dataDxfId="6002"/>
    <tableColumn id="10383" xr3:uid="{C91C23A9-0A67-EF48-B814-5BE2B3FED068}" name="Column10383" dataDxfId="6001"/>
    <tableColumn id="10384" xr3:uid="{7FDA1FA0-63F3-554F-AD8A-F11BE7EBCAFE}" name="Column10384" dataDxfId="6000"/>
    <tableColumn id="10385" xr3:uid="{71A247D2-DF12-324C-B73F-93EB7293FCAA}" name="Column10385" dataDxfId="5999"/>
    <tableColumn id="10386" xr3:uid="{0C53A935-DCD1-C94C-B591-DB671CE57B71}" name="Column10386" dataDxfId="5998"/>
    <tableColumn id="10387" xr3:uid="{3DBF8051-6A7F-684F-A9B1-952DBCE70634}" name="Column10387" dataDxfId="5997"/>
    <tableColumn id="10388" xr3:uid="{947AA902-87C2-DE44-87B7-E89719A0918B}" name="Column10388" dataDxfId="5996"/>
    <tableColumn id="10389" xr3:uid="{6528B72E-794D-5E4D-87AC-F1BC4DE6E8F2}" name="Column10389" dataDxfId="5995"/>
    <tableColumn id="10390" xr3:uid="{44D1E76D-EF82-AB41-BD1B-09BEFB75EF29}" name="Column10390" dataDxfId="5994"/>
    <tableColumn id="10391" xr3:uid="{446D560F-DAF4-C94A-9E5A-DEFF931A9DF1}" name="Column10391" dataDxfId="5993"/>
    <tableColumn id="10392" xr3:uid="{0CCD0C0B-DB74-5141-8CF4-2AFA08C95FAB}" name="Column10392" dataDxfId="5992"/>
    <tableColumn id="10393" xr3:uid="{118ECB03-96C8-8345-9034-7E1B7C874BC8}" name="Column10393" dataDxfId="5991"/>
    <tableColumn id="10394" xr3:uid="{DE433D07-0188-9C49-B0D1-D04A9F580813}" name="Column10394" dataDxfId="5990"/>
    <tableColumn id="10395" xr3:uid="{FA5274F7-318C-4D41-B906-B3E5A40DFBD3}" name="Column10395" dataDxfId="5989"/>
    <tableColumn id="10396" xr3:uid="{C4FD5F59-C9E0-BD4A-9B5B-E92F73E08E5F}" name="Column10396" dataDxfId="5988"/>
    <tableColumn id="10397" xr3:uid="{C0F800D5-1540-7F48-9B09-978983CAB1AF}" name="Column10397" dataDxfId="5987"/>
    <tableColumn id="10398" xr3:uid="{2FF3FDFF-C875-F94C-B7A2-A089D6301CC1}" name="Column10398" dataDxfId="5986"/>
    <tableColumn id="10399" xr3:uid="{A17046FA-7ACD-1348-9067-E4281E961119}" name="Column10399" dataDxfId="5985"/>
    <tableColumn id="10400" xr3:uid="{85C0D087-E56F-D84E-9CEB-8EC79B8AA5D7}" name="Column10400" dataDxfId="5984"/>
    <tableColumn id="10401" xr3:uid="{CED5A060-A3F3-4441-A99B-D8FE6C45BE71}" name="Column10401" dataDxfId="5983"/>
    <tableColumn id="10402" xr3:uid="{D8F2AC3D-AE30-E848-B878-A92E54E89F3A}" name="Column10402" dataDxfId="5982"/>
    <tableColumn id="10403" xr3:uid="{89D16EF6-738B-674F-9F0C-C73825BDD45F}" name="Column10403" dataDxfId="5981"/>
    <tableColumn id="10404" xr3:uid="{9AC7158E-B4EC-3C4C-9B18-80788B41F541}" name="Column10404" dataDxfId="5980"/>
    <tableColumn id="10405" xr3:uid="{40C44659-57EE-2949-893B-E5BB5ACCC367}" name="Column10405" dataDxfId="5979"/>
    <tableColumn id="10406" xr3:uid="{B16BB63E-D1DB-1C4B-9F3E-678549C757AF}" name="Column10406" dataDxfId="5978"/>
    <tableColumn id="10407" xr3:uid="{792A6590-CE43-1348-B7D9-405EE313E0B1}" name="Column10407" dataDxfId="5977"/>
    <tableColumn id="10408" xr3:uid="{C3DDB059-AD39-A54E-AB91-B206B65866B7}" name="Column10408" dataDxfId="5976"/>
    <tableColumn id="10409" xr3:uid="{F2F37D16-AAEC-9248-8202-06F6B5A121CD}" name="Column10409" dataDxfId="5975"/>
    <tableColumn id="10410" xr3:uid="{049B6874-4929-0A42-A0B7-305DE6C2652E}" name="Column10410" dataDxfId="5974"/>
    <tableColumn id="10411" xr3:uid="{213DED4D-9E04-CA4E-A710-6C543A628FB4}" name="Column10411" dataDxfId="5973"/>
    <tableColumn id="10412" xr3:uid="{F2B94D02-961C-4E47-82E3-DD3EF5165D6A}" name="Column10412" dataDxfId="5972"/>
    <tableColumn id="10413" xr3:uid="{06194401-3526-6D45-B03C-0ED55A9BD901}" name="Column10413" dataDxfId="5971"/>
    <tableColumn id="10414" xr3:uid="{DB3E3460-03A0-AB4B-858D-B8C25A8F30CC}" name="Column10414" dataDxfId="5970"/>
    <tableColumn id="10415" xr3:uid="{26DC0D12-4EFD-8A44-891C-B4E17D172D3D}" name="Column10415" dataDxfId="5969"/>
    <tableColumn id="10416" xr3:uid="{737F5CB8-3A1A-2342-93CF-3131C591B92B}" name="Column10416" dataDxfId="5968"/>
    <tableColumn id="10417" xr3:uid="{01044E47-3517-DE46-B59D-E81FF590DBC1}" name="Column10417" dataDxfId="5967"/>
    <tableColumn id="10418" xr3:uid="{2CB0BFF3-5292-8A45-9239-60CC0BF3C53C}" name="Column10418" dataDxfId="5966"/>
    <tableColumn id="10419" xr3:uid="{D28504EA-D290-3A45-8375-5FA5F8F459D9}" name="Column10419" dataDxfId="5965"/>
    <tableColumn id="10420" xr3:uid="{95D7BA56-885D-914D-A122-F948728B348D}" name="Column10420" dataDxfId="5964"/>
    <tableColumn id="10421" xr3:uid="{A6AEBE3C-DBFE-074E-9AE8-ED6B3FF08520}" name="Column10421" dataDxfId="5963"/>
    <tableColumn id="10422" xr3:uid="{1271E480-FB59-A741-B6D2-3C0371DEF92C}" name="Column10422" dataDxfId="5962"/>
    <tableColumn id="10423" xr3:uid="{2D41542C-718A-D945-B305-34D512006021}" name="Column10423" dataDxfId="5961"/>
    <tableColumn id="10424" xr3:uid="{6218FE19-E9A8-2347-9B34-33DCEC5C6240}" name="Column10424" dataDxfId="5960"/>
    <tableColumn id="10425" xr3:uid="{F3BAC2BC-CB89-3547-B441-2175F73BAE6B}" name="Column10425" dataDxfId="5959"/>
    <tableColumn id="10426" xr3:uid="{CB44FA3F-606C-804C-8326-45A4F6AEB1A9}" name="Column10426" dataDxfId="5958"/>
    <tableColumn id="10427" xr3:uid="{9A99F252-3C8A-FF48-AF5E-A810668F32BC}" name="Column10427" dataDxfId="5957"/>
    <tableColumn id="10428" xr3:uid="{7DEE4E39-C183-6542-8E99-D4E703B8E71B}" name="Column10428" dataDxfId="5956"/>
    <tableColumn id="10429" xr3:uid="{985196C4-A634-BE4A-87EF-559FB022629C}" name="Column10429" dataDxfId="5955"/>
    <tableColumn id="10430" xr3:uid="{5520A023-E152-CC44-9A28-00DD32F04B4C}" name="Column10430" dataDxfId="5954"/>
    <tableColumn id="10431" xr3:uid="{FF94415C-D496-D942-B9C6-2DE400F69487}" name="Column10431" dataDxfId="5953"/>
    <tableColumn id="10432" xr3:uid="{32213BEB-23E0-6342-8655-67794C49282B}" name="Column10432" dataDxfId="5952"/>
    <tableColumn id="10433" xr3:uid="{D012FFC6-29D9-B54A-99EE-7045D25496C8}" name="Column10433" dataDxfId="5951"/>
    <tableColumn id="10434" xr3:uid="{87C8129F-3482-9040-B1F4-5553E53E6D23}" name="Column10434" dataDxfId="5950"/>
    <tableColumn id="10435" xr3:uid="{B6C885E0-25DB-384D-8E82-288280AA9042}" name="Column10435" dataDxfId="5949"/>
    <tableColumn id="10436" xr3:uid="{FFBDB452-2A53-6644-A1EB-C32684F21C9E}" name="Column10436" dataDxfId="5948"/>
    <tableColumn id="10437" xr3:uid="{00D3BFEE-CE42-1647-BAC6-75ACEACF509A}" name="Column10437" dataDxfId="5947"/>
    <tableColumn id="10438" xr3:uid="{12074FAB-DD4B-0149-8A79-58C47D15C356}" name="Column10438" dataDxfId="5946"/>
    <tableColumn id="10439" xr3:uid="{CE5A2030-628F-4B4D-952D-2A37F2E9F120}" name="Column10439" dataDxfId="5945"/>
    <tableColumn id="10440" xr3:uid="{B61E4761-8B29-E849-9A9D-6B33D3F0844B}" name="Column10440" dataDxfId="5944"/>
    <tableColumn id="10441" xr3:uid="{A1A21DB2-BB52-BF41-B3D7-B2325849BC88}" name="Column10441" dataDxfId="5943"/>
    <tableColumn id="10442" xr3:uid="{7088A1D3-D190-8442-9F4F-4BE1DBE868D7}" name="Column10442" dataDxfId="5942"/>
    <tableColumn id="10443" xr3:uid="{ECF5C83F-3642-8C44-9B61-B12B6C267CB6}" name="Column10443" dataDxfId="5941"/>
    <tableColumn id="10444" xr3:uid="{B1F5CFFA-5681-E941-A5E3-33DAC010A5E7}" name="Column10444" dataDxfId="5940"/>
    <tableColumn id="10445" xr3:uid="{C09BF3FA-E91F-4843-BEE7-01161486FCDB}" name="Column10445" dataDxfId="5939"/>
    <tableColumn id="10446" xr3:uid="{1E81D938-A472-C746-9766-A27902FE8FB7}" name="Column10446" dataDxfId="5938"/>
    <tableColumn id="10447" xr3:uid="{61F02018-D6D0-A74D-9468-F3BFEBD49BF7}" name="Column10447" dataDxfId="5937"/>
    <tableColumn id="10448" xr3:uid="{C5DA4A27-D5C8-A743-A0F3-CF51387429CE}" name="Column10448" dataDxfId="5936"/>
    <tableColumn id="10449" xr3:uid="{329C34EC-0C9E-724A-97FE-0EEFC410B0C7}" name="Column10449" dataDxfId="5935"/>
    <tableColumn id="10450" xr3:uid="{AFF358FE-A4E0-4C41-B155-A470EE2C4902}" name="Column10450" dataDxfId="5934"/>
    <tableColumn id="10451" xr3:uid="{408A51EF-886C-E749-949E-28E01DEDC4D6}" name="Column10451" dataDxfId="5933"/>
    <tableColumn id="10452" xr3:uid="{3887263F-FEFB-524D-A2B4-A66588078F86}" name="Column10452" dataDxfId="5932"/>
    <tableColumn id="10453" xr3:uid="{C521BE7A-40B2-7742-BE97-1144C3532F89}" name="Column10453" dataDxfId="5931"/>
    <tableColumn id="10454" xr3:uid="{58DDCC67-2D3F-C349-877A-6A0F1963F898}" name="Column10454" dataDxfId="5930"/>
    <tableColumn id="10455" xr3:uid="{26AF4C2E-BAB9-0D43-8364-4D46355E0828}" name="Column10455" dataDxfId="5929"/>
    <tableColumn id="10456" xr3:uid="{0CD79DE5-E4F0-D242-856B-55E0C263182A}" name="Column10456" dataDxfId="5928"/>
    <tableColumn id="10457" xr3:uid="{DEC58402-76E1-D046-AFF2-8E494C714584}" name="Column10457" dataDxfId="5927"/>
    <tableColumn id="10458" xr3:uid="{09FC5FF3-1431-574E-B3C5-80DB44E2EE08}" name="Column10458" dataDxfId="5926"/>
    <tableColumn id="10459" xr3:uid="{2E51E51D-51D2-514F-A46D-8A847E724961}" name="Column10459" dataDxfId="5925"/>
    <tableColumn id="10460" xr3:uid="{1A6A27A9-D805-A84E-BFC3-66BE5F6187BF}" name="Column10460" dataDxfId="5924"/>
    <tableColumn id="10461" xr3:uid="{444B0B97-631A-0843-B4BD-281DFB89CFEA}" name="Column10461" dataDxfId="5923"/>
    <tableColumn id="10462" xr3:uid="{2CB92016-C591-7C4E-B732-D7BCBD5A481D}" name="Column10462" dataDxfId="5922"/>
    <tableColumn id="10463" xr3:uid="{E0C12F0D-7B43-7443-95C8-AC03DC68DC9D}" name="Column10463" dataDxfId="5921"/>
    <tableColumn id="10464" xr3:uid="{A4679104-6E17-9045-A0B8-D38C8C205935}" name="Column10464" dataDxfId="5920"/>
    <tableColumn id="10465" xr3:uid="{CE2C449F-667C-824B-B5B2-320E5780A353}" name="Column10465" dataDxfId="5919"/>
    <tableColumn id="10466" xr3:uid="{AEA5D7A1-9002-594B-A855-D46139E1FE84}" name="Column10466" dataDxfId="5918"/>
    <tableColumn id="10467" xr3:uid="{ED854285-78D9-3642-BCF8-BE3C8EC95E5C}" name="Column10467" dataDxfId="5917"/>
    <tableColumn id="10468" xr3:uid="{BA8AA0A1-57D7-294C-AC20-E57F73F27BB1}" name="Column10468" dataDxfId="5916"/>
    <tableColumn id="10469" xr3:uid="{31C53E77-7685-6246-A44D-1DC67B98B4A5}" name="Column10469" dataDxfId="5915"/>
    <tableColumn id="10470" xr3:uid="{EB442736-0285-024A-AD14-57A8BF2F9916}" name="Column10470" dataDxfId="5914"/>
    <tableColumn id="10471" xr3:uid="{5E32F461-2F8B-9A40-A1E4-AB4BEF9AD4F0}" name="Column10471" dataDxfId="5913"/>
    <tableColumn id="10472" xr3:uid="{93FFFD6F-4335-4646-A22C-71178A34AC98}" name="Column10472" dataDxfId="5912"/>
    <tableColumn id="10473" xr3:uid="{BE561E78-EF46-D248-B04D-25B4C1C28D1F}" name="Column10473" dataDxfId="5911"/>
    <tableColumn id="10474" xr3:uid="{62D40B63-1C15-0544-B42D-E78514632D7B}" name="Column10474" dataDxfId="5910"/>
    <tableColumn id="10475" xr3:uid="{F5367420-FAD8-CA44-AEDC-A86CF8D7FC9C}" name="Column10475" dataDxfId="5909"/>
    <tableColumn id="10476" xr3:uid="{931AC3FB-F663-534E-B9F3-4FDB4B2AAE79}" name="Column10476" dataDxfId="5908"/>
    <tableColumn id="10477" xr3:uid="{A6A21E84-914D-6740-A3A0-B08E556F5AE1}" name="Column10477" dataDxfId="5907"/>
    <tableColumn id="10478" xr3:uid="{1FCE4758-B241-9948-A1C5-ECAFCD1BC26D}" name="Column10478" dataDxfId="5906"/>
    <tableColumn id="10479" xr3:uid="{AB5C1434-AD49-B148-9BE4-FE590E4B0773}" name="Column10479" dataDxfId="5905"/>
    <tableColumn id="10480" xr3:uid="{6098BCD9-7270-A741-B690-771869E1E3C9}" name="Column10480" dataDxfId="5904"/>
    <tableColumn id="10481" xr3:uid="{57AB872D-A85E-EB48-B16D-224C5AD8F495}" name="Column10481" dataDxfId="5903"/>
    <tableColumn id="10482" xr3:uid="{5482C90E-B061-9641-B424-12B5C6EED60B}" name="Column10482" dataDxfId="5902"/>
    <tableColumn id="10483" xr3:uid="{CE4DD337-E21F-4143-812D-226308F52110}" name="Column10483" dataDxfId="5901"/>
    <tableColumn id="10484" xr3:uid="{BFF734CA-E06C-1244-8D61-D86648E35CF0}" name="Column10484" dataDxfId="5900"/>
    <tableColumn id="10485" xr3:uid="{83B9A24B-B3FA-AC4A-8099-10C3DCED5C80}" name="Column10485" dataDxfId="5899"/>
    <tableColumn id="10486" xr3:uid="{019E3BAB-61CE-874F-8772-82F43D22334E}" name="Column10486" dataDxfId="5898"/>
    <tableColumn id="10487" xr3:uid="{18298743-7346-9A42-9BCE-41EBB4664D6C}" name="Column10487" dataDxfId="5897"/>
    <tableColumn id="10488" xr3:uid="{5643AB42-AC8C-2E41-B723-8304CE9B2ACB}" name="Column10488" dataDxfId="5896"/>
    <tableColumn id="10489" xr3:uid="{443DA0FE-2254-E144-8A75-B11E9387FD23}" name="Column10489" dataDxfId="5895"/>
    <tableColumn id="10490" xr3:uid="{2AF1F67B-8AF9-9946-9D83-87356E8E99D9}" name="Column10490" dataDxfId="5894"/>
    <tableColumn id="10491" xr3:uid="{CDB7B11B-5599-3A41-AAFC-CDABB84EB90B}" name="Column10491" dataDxfId="5893"/>
    <tableColumn id="10492" xr3:uid="{668B6649-0979-5C46-9128-8F420F101A55}" name="Column10492" dataDxfId="5892"/>
    <tableColumn id="10493" xr3:uid="{3BF5FD6D-CB3D-E64F-AE4E-D869E2F29438}" name="Column10493" dataDxfId="5891"/>
    <tableColumn id="10494" xr3:uid="{1D669BC7-13D8-8640-AFA2-A93D360FA09A}" name="Column10494" dataDxfId="5890"/>
    <tableColumn id="10495" xr3:uid="{EBF5B206-BA23-0D4E-A4A3-F04E2FF3F584}" name="Column10495" dataDxfId="5889"/>
    <tableColumn id="10496" xr3:uid="{BDE3F4BF-AE27-284D-9A4B-353DEDA373D9}" name="Column10496" dataDxfId="5888"/>
    <tableColumn id="10497" xr3:uid="{D08FFFE6-9184-B847-8173-AA0DAFA9CFCE}" name="Column10497" dataDxfId="5887"/>
    <tableColumn id="10498" xr3:uid="{81B8A346-20FF-884B-A86C-E68A5CC96B0B}" name="Column10498" dataDxfId="5886"/>
    <tableColumn id="10499" xr3:uid="{4880FBC2-EF13-CA41-937F-E169F0A2E525}" name="Column10499" dataDxfId="5885"/>
    <tableColumn id="10500" xr3:uid="{814CE1E4-CEFC-0F40-9982-BBA294367E84}" name="Column10500" dataDxfId="5884"/>
    <tableColumn id="10501" xr3:uid="{E18BA7ED-9483-A540-BD1F-2CCBCEA7DB53}" name="Column10501" dataDxfId="5883"/>
    <tableColumn id="10502" xr3:uid="{45C7176E-AD0D-3241-8754-7CF8AB5E779D}" name="Column10502" dataDxfId="5882"/>
    <tableColumn id="10503" xr3:uid="{BEC42D17-D6F7-6748-8AAA-E50FDC97F1D9}" name="Column10503" dataDxfId="5881"/>
    <tableColumn id="10504" xr3:uid="{F1273653-AC63-D049-A1A1-FFE51D59B68B}" name="Column10504" dataDxfId="5880"/>
    <tableColumn id="10505" xr3:uid="{F05EABEA-3B3F-C348-A32D-B1A46145650F}" name="Column10505" dataDxfId="5879"/>
    <tableColumn id="10506" xr3:uid="{80F29076-52F6-FA4C-9511-681A3FECA420}" name="Column10506" dataDxfId="5878"/>
    <tableColumn id="10507" xr3:uid="{E8D46B96-5FA1-EA4E-B9F5-5946D1BE2852}" name="Column10507" dataDxfId="5877"/>
    <tableColumn id="10508" xr3:uid="{31474228-81C0-F34C-B71D-E5ABAC837188}" name="Column10508" dataDxfId="5876"/>
    <tableColumn id="10509" xr3:uid="{37F91C03-B6E0-9644-88EA-DF1E6317731B}" name="Column10509" dataDxfId="5875"/>
    <tableColumn id="10510" xr3:uid="{506B6BC3-6F1A-1B4E-8606-390E87CE23DE}" name="Column10510" dataDxfId="5874"/>
    <tableColumn id="10511" xr3:uid="{4204E20F-2826-8142-BD57-C83478EC85B2}" name="Column10511" dataDxfId="5873"/>
    <tableColumn id="10512" xr3:uid="{08BEDF95-AAD9-3B42-97B9-5F98C2ADDECE}" name="Column10512" dataDxfId="5872"/>
    <tableColumn id="10513" xr3:uid="{DE5C385F-7D55-8B49-B323-7ED4FDB0D020}" name="Column10513" dataDxfId="5871"/>
    <tableColumn id="10514" xr3:uid="{ED281F61-76B1-D946-98F6-8351644C8632}" name="Column10514" dataDxfId="5870"/>
    <tableColumn id="10515" xr3:uid="{FABC4561-9629-874C-9AC1-66D544B84411}" name="Column10515" dataDxfId="5869"/>
    <tableColumn id="10516" xr3:uid="{BFA99CBE-6208-9646-92BA-24044BC99E51}" name="Column10516" dataDxfId="5868"/>
    <tableColumn id="10517" xr3:uid="{652328BC-35E1-964D-A406-F6891CC547B5}" name="Column10517" dataDxfId="5867"/>
    <tableColumn id="10518" xr3:uid="{50B1B1A1-09C3-6E47-8F3E-5043F0EF7859}" name="Column10518" dataDxfId="5866"/>
    <tableColumn id="10519" xr3:uid="{4C7B1132-51CB-0440-9ACD-DE773A23EB33}" name="Column10519" dataDxfId="5865"/>
    <tableColumn id="10520" xr3:uid="{9D0DE7A0-C48E-1346-8932-9D8E9E249B7F}" name="Column10520" dataDxfId="5864"/>
    <tableColumn id="10521" xr3:uid="{70AC3A2F-E781-974D-A106-D29FA4E3251B}" name="Column10521" dataDxfId="5863"/>
    <tableColumn id="10522" xr3:uid="{CEF48352-AAFE-1E47-8886-38457346EC07}" name="Column10522" dataDxfId="5862"/>
    <tableColumn id="10523" xr3:uid="{33FDF526-EDCA-AE45-9638-0AA02D782B7E}" name="Column10523" dataDxfId="5861"/>
    <tableColumn id="10524" xr3:uid="{16648894-FE0B-F44C-B76E-945109DFC7E6}" name="Column10524" dataDxfId="5860"/>
    <tableColumn id="10525" xr3:uid="{9E150701-DB9A-0D45-A1BD-07545D7134FD}" name="Column10525" dataDxfId="5859"/>
    <tableColumn id="10526" xr3:uid="{72C27D9A-C906-8544-86A9-956D0651DD4C}" name="Column10526" dataDxfId="5858"/>
    <tableColumn id="10527" xr3:uid="{8CF8EF63-EE5A-BA46-9121-8A7B765BA3C2}" name="Column10527" dataDxfId="5857"/>
    <tableColumn id="10528" xr3:uid="{10ACDCDA-5636-474F-B1F3-E5C83109BD27}" name="Column10528" dataDxfId="5856"/>
    <tableColumn id="10529" xr3:uid="{665B78EF-67BB-B24C-B337-1F76A3B32C8F}" name="Column10529" dataDxfId="5855"/>
    <tableColumn id="10530" xr3:uid="{1A088FBB-E234-8A49-98C8-D257D3FD0A3C}" name="Column10530" dataDxfId="5854"/>
    <tableColumn id="10531" xr3:uid="{2CBD174D-60C6-8B42-9217-78C7B677143C}" name="Column10531" dataDxfId="5853"/>
    <tableColumn id="10532" xr3:uid="{ED8CA3EB-00DD-BE48-8D37-CF26AC0C389A}" name="Column10532" dataDxfId="5852"/>
    <tableColumn id="10533" xr3:uid="{224D2EE5-C7C4-5A48-B938-20A2753F784D}" name="Column10533" dataDxfId="5851"/>
    <tableColumn id="10534" xr3:uid="{6FAEFBC2-81BB-C646-BD92-068A686BBBB5}" name="Column10534" dataDxfId="5850"/>
    <tableColumn id="10535" xr3:uid="{8F4CC2CA-4265-A342-AF18-8EF300BC29AE}" name="Column10535" dataDxfId="5849"/>
    <tableColumn id="10536" xr3:uid="{C4A8197F-F4B9-D042-B633-5BEC7B9AF52B}" name="Column10536" dataDxfId="5848"/>
    <tableColumn id="10537" xr3:uid="{FB86531C-25A7-3041-94E0-A8A6E1C63C84}" name="Column10537" dataDxfId="5847"/>
    <tableColumn id="10538" xr3:uid="{D8C93FD3-1A75-BF4D-9F45-ADB5811A99E1}" name="Column10538" dataDxfId="5846"/>
    <tableColumn id="10539" xr3:uid="{310B161D-9437-9145-8B5A-841FDBAABC27}" name="Column10539" dataDxfId="5845"/>
    <tableColumn id="10540" xr3:uid="{8A116B75-CE14-7B47-AA4B-4B1B2E850D53}" name="Column10540" dataDxfId="5844"/>
    <tableColumn id="10541" xr3:uid="{33E12A46-D8D2-DB4C-AC2D-6A707260A866}" name="Column10541" dataDxfId="5843"/>
    <tableColumn id="10542" xr3:uid="{555D5EFB-19F0-104B-905F-65CD57B60FD7}" name="Column10542" dataDxfId="5842"/>
    <tableColumn id="10543" xr3:uid="{49A8AD80-6D1B-2547-99D4-7556B3070ABD}" name="Column10543" dataDxfId="5841"/>
    <tableColumn id="10544" xr3:uid="{5BF0C78B-BA33-1C4F-917B-D31740F75792}" name="Column10544" dataDxfId="5840"/>
    <tableColumn id="10545" xr3:uid="{A3AFC77D-1482-504E-914A-750E8E565B77}" name="Column10545" dataDxfId="5839"/>
    <tableColumn id="10546" xr3:uid="{13FDCE4E-6377-7B4D-9F36-F2346B4FB2F6}" name="Column10546" dataDxfId="5838"/>
    <tableColumn id="10547" xr3:uid="{19B5C263-9428-ED4C-A202-6284474E3321}" name="Column10547" dataDxfId="5837"/>
    <tableColumn id="10548" xr3:uid="{0D2FAE38-51DF-4B45-A20B-07284C18C8FC}" name="Column10548" dataDxfId="5836"/>
    <tableColumn id="10549" xr3:uid="{EEEB83EA-E07F-F14A-A839-B1AACF85CB18}" name="Column10549" dataDxfId="5835"/>
    <tableColumn id="10550" xr3:uid="{76B3B6DF-7A7D-9147-9ECC-A898BE23B8F4}" name="Column10550" dataDxfId="5834"/>
    <tableColumn id="10551" xr3:uid="{239F3EAD-954C-1C40-BB51-8B5DBD9C38D0}" name="Column10551" dataDxfId="5833"/>
    <tableColumn id="10552" xr3:uid="{7A6BA2C9-333B-4942-A11F-9C9FF65B5ED3}" name="Column10552" dataDxfId="5832"/>
    <tableColumn id="10553" xr3:uid="{B7C28E41-5FDF-A449-8429-0E64091F06B0}" name="Column10553" dataDxfId="5831"/>
    <tableColumn id="10554" xr3:uid="{5D9A3426-93D2-1545-8057-FCC18669A9B5}" name="Column10554" dataDxfId="5830"/>
    <tableColumn id="10555" xr3:uid="{F427D75E-EF42-E840-8A4E-53EBC94975F6}" name="Column10555" dataDxfId="5829"/>
    <tableColumn id="10556" xr3:uid="{E3D1165C-A014-0F4D-A226-E57548CDDE29}" name="Column10556" dataDxfId="5828"/>
    <tableColumn id="10557" xr3:uid="{5EC2EBDF-31A2-0D46-B3F6-24ACC774BA3F}" name="Column10557" dataDxfId="5827"/>
    <tableColumn id="10558" xr3:uid="{D19334E4-69D3-CC4A-AB73-AF5385702103}" name="Column10558" dataDxfId="5826"/>
    <tableColumn id="10559" xr3:uid="{FC4A9E1B-8D72-3C44-8D32-AFCE03E58D79}" name="Column10559" dataDxfId="5825"/>
    <tableColumn id="10560" xr3:uid="{B8832416-1C97-4546-9EA5-9C4186E12094}" name="Column10560" dataDxfId="5824"/>
    <tableColumn id="10561" xr3:uid="{28B027BF-5F86-6C4E-82C5-E4568AA64B59}" name="Column10561" dataDxfId="5823"/>
    <tableColumn id="10562" xr3:uid="{4DF8C5DA-4CFA-F146-8442-FDC1876505B3}" name="Column10562" dataDxfId="5822"/>
    <tableColumn id="10563" xr3:uid="{728C43DE-3137-384B-893D-3673286EC956}" name="Column10563" dataDxfId="5821"/>
    <tableColumn id="10564" xr3:uid="{59E899AA-FB9A-A242-8D77-BFE94226DFB1}" name="Column10564" dataDxfId="5820"/>
    <tableColumn id="10565" xr3:uid="{0924FF5D-EC4B-AD4B-8EC7-536303BCA837}" name="Column10565" dataDxfId="5819"/>
    <tableColumn id="10566" xr3:uid="{2D7AFB23-EBCA-F04D-AA1E-88C63B6495BB}" name="Column10566" dataDxfId="5818"/>
    <tableColumn id="10567" xr3:uid="{593B6B24-39D3-A04D-9CBD-4A43A706F4CE}" name="Column10567" dataDxfId="5817"/>
    <tableColumn id="10568" xr3:uid="{C680DD6D-3885-5B43-A370-A21A812A9EF7}" name="Column10568" dataDxfId="5816"/>
    <tableColumn id="10569" xr3:uid="{8BF2D55C-8671-7543-A69B-20616C6B57B5}" name="Column10569" dataDxfId="5815"/>
    <tableColumn id="10570" xr3:uid="{F47129F3-F54B-7F4C-8D47-54EB3C44D857}" name="Column10570" dataDxfId="5814"/>
    <tableColumn id="10571" xr3:uid="{8394B360-FAEC-5042-BAB6-D0C9FD1233CF}" name="Column10571" dataDxfId="5813"/>
    <tableColumn id="10572" xr3:uid="{5B2A66F3-FE90-7E48-BF17-1A5EA8BAA18B}" name="Column10572" dataDxfId="5812"/>
    <tableColumn id="10573" xr3:uid="{5FC58487-24C8-9042-9C08-743E74B3E772}" name="Column10573" dataDxfId="5811"/>
    <tableColumn id="10574" xr3:uid="{A1840070-10EA-2D45-A0B4-D29C5BEC4E20}" name="Column10574" dataDxfId="5810"/>
    <tableColumn id="10575" xr3:uid="{A30AAE4A-4A98-854E-956B-6A6281CFE75D}" name="Column10575" dataDxfId="5809"/>
    <tableColumn id="10576" xr3:uid="{4DCAAD8F-501A-2F40-9301-6196C7D6E27F}" name="Column10576" dataDxfId="5808"/>
    <tableColumn id="10577" xr3:uid="{AD366C96-1270-CF4F-88D5-28945FA8A8E3}" name="Column10577" dataDxfId="5807"/>
    <tableColumn id="10578" xr3:uid="{82FC38A5-DAC7-374F-9F7E-1FA3FA7CE5C9}" name="Column10578" dataDxfId="5806"/>
    <tableColumn id="10579" xr3:uid="{4C56533F-4F84-2748-AC71-665054D2C1D0}" name="Column10579" dataDxfId="5805"/>
    <tableColumn id="10580" xr3:uid="{2D821437-6329-CF47-8F25-521D1A008002}" name="Column10580" dataDxfId="5804"/>
    <tableColumn id="10581" xr3:uid="{2FF5FD42-CD54-9D40-A258-308115245279}" name="Column10581" dataDxfId="5803"/>
    <tableColumn id="10582" xr3:uid="{6345C6E8-F12D-3145-BA0D-F467DE567F60}" name="Column10582" dataDxfId="5802"/>
    <tableColumn id="10583" xr3:uid="{BE6F4312-BF45-F34E-B43D-219DE78D33C5}" name="Column10583" dataDxfId="5801"/>
    <tableColumn id="10584" xr3:uid="{481F3C9A-537A-3243-AECD-49177D491172}" name="Column10584" dataDxfId="5800"/>
    <tableColumn id="10585" xr3:uid="{F8220D85-D1BB-0E41-978D-A542E72F6531}" name="Column10585" dataDxfId="5799"/>
    <tableColumn id="10586" xr3:uid="{C3E01D56-FCB4-1549-B252-96EBA89DEB84}" name="Column10586" dataDxfId="5798"/>
    <tableColumn id="10587" xr3:uid="{EF8A7B2D-C1D3-4249-AAFC-2542CF1E6386}" name="Column10587" dataDxfId="5797"/>
    <tableColumn id="10588" xr3:uid="{ADCEF77D-0B32-A744-9ABA-23C8306497F3}" name="Column10588" dataDxfId="5796"/>
    <tableColumn id="10589" xr3:uid="{C0A1ECEC-C9FF-F745-A3CE-86E192AC318D}" name="Column10589" dataDxfId="5795"/>
    <tableColumn id="10590" xr3:uid="{3A3FA2D1-B6A9-2043-8EC8-E2C9D9FD171E}" name="Column10590" dataDxfId="5794"/>
    <tableColumn id="10591" xr3:uid="{BE545E8E-4EC5-FB42-9312-21510F83AD8C}" name="Column10591" dataDxfId="5793"/>
    <tableColumn id="10592" xr3:uid="{C49E83C7-0232-4548-B3F3-B587ED9281B1}" name="Column10592" dataDxfId="5792"/>
    <tableColumn id="10593" xr3:uid="{E87C5E36-3A50-9940-AA92-F947A7BAEE38}" name="Column10593" dataDxfId="5791"/>
    <tableColumn id="10594" xr3:uid="{B37C0E81-6858-F24F-ACB3-8858929CD815}" name="Column10594" dataDxfId="5790"/>
    <tableColumn id="10595" xr3:uid="{93366F03-4758-654B-A369-67C00F6471FA}" name="Column10595" dataDxfId="5789"/>
    <tableColumn id="10596" xr3:uid="{35FFF8DE-1461-0E4E-9C8F-BE2D8D9B3F63}" name="Column10596" dataDxfId="5788"/>
    <tableColumn id="10597" xr3:uid="{86FE4F17-A909-E74D-9B87-CB321BCA96D8}" name="Column10597" dataDxfId="5787"/>
    <tableColumn id="10598" xr3:uid="{1B66BCA2-FA3C-B349-BC80-678C5E04D360}" name="Column10598" dataDxfId="5786"/>
    <tableColumn id="10599" xr3:uid="{C55A2376-A6B7-BA46-89F7-D21A76996DF8}" name="Column10599" dataDxfId="5785"/>
    <tableColumn id="10600" xr3:uid="{469AB25F-0FBE-684E-B1A2-1479452EC0E5}" name="Column10600" dataDxfId="5784"/>
    <tableColumn id="10601" xr3:uid="{4C3175C0-BC25-BB4B-AA13-399B9AE9B5EF}" name="Column10601" dataDxfId="5783"/>
    <tableColumn id="10602" xr3:uid="{F22C3606-46AD-2949-AD91-89FAC5F76942}" name="Column10602" dataDxfId="5782"/>
    <tableColumn id="10603" xr3:uid="{73B307DD-0A59-B843-AA39-28825FFE0908}" name="Column10603" dataDxfId="5781"/>
    <tableColumn id="10604" xr3:uid="{FA7A958E-FAF4-0345-BB30-347995323067}" name="Column10604" dataDxfId="5780"/>
    <tableColumn id="10605" xr3:uid="{6A83E11B-3217-6B4E-80EA-A53847F51BFF}" name="Column10605" dataDxfId="5779"/>
    <tableColumn id="10606" xr3:uid="{45AD6012-7C12-BE4E-A340-14ADDC100AD9}" name="Column10606" dataDxfId="5778"/>
    <tableColumn id="10607" xr3:uid="{4A90B65C-0D81-5C46-B1A0-DBA0306923A9}" name="Column10607" dataDxfId="5777"/>
    <tableColumn id="10608" xr3:uid="{FC69CAB2-3849-6944-B169-9D8D013F8B27}" name="Column10608" dataDxfId="5776"/>
    <tableColumn id="10609" xr3:uid="{70586CFF-0E59-CD45-91A9-367F5654C95A}" name="Column10609" dataDxfId="5775"/>
    <tableColumn id="10610" xr3:uid="{05D720D8-3314-EA4F-9694-914DD8B0F68B}" name="Column10610" dataDxfId="5774"/>
    <tableColumn id="10611" xr3:uid="{0537A8ED-9F0B-714A-97EA-A5E8D91FAB59}" name="Column10611" dataDxfId="5773"/>
    <tableColumn id="10612" xr3:uid="{88337D70-8263-7547-BA2A-24BD7E6DE185}" name="Column10612" dataDxfId="5772"/>
    <tableColumn id="10613" xr3:uid="{3770CBE9-92B0-9B4B-9583-30392D589609}" name="Column10613" dataDxfId="5771"/>
    <tableColumn id="10614" xr3:uid="{C55DD220-233E-D446-A479-8D89EDA98F55}" name="Column10614" dataDxfId="5770"/>
    <tableColumn id="10615" xr3:uid="{1EC5D5C0-7D79-ED42-8CE1-24F9F5A994A2}" name="Column10615" dataDxfId="5769"/>
    <tableColumn id="10616" xr3:uid="{B80A69BE-5206-4C44-BEDB-FBDE16DDCB69}" name="Column10616" dataDxfId="5768"/>
    <tableColumn id="10617" xr3:uid="{B975A8F7-909F-9B49-BA30-7245558BC94E}" name="Column10617" dataDxfId="5767"/>
    <tableColumn id="10618" xr3:uid="{AE287295-4284-4848-B738-2804D39BA3B3}" name="Column10618" dataDxfId="5766"/>
    <tableColumn id="10619" xr3:uid="{DDABCBE9-F105-CB40-975B-306B65E2591B}" name="Column10619" dataDxfId="5765"/>
    <tableColumn id="10620" xr3:uid="{A956274F-D52B-FA43-9D2E-0472C6F201CC}" name="Column10620" dataDxfId="5764"/>
    <tableColumn id="10621" xr3:uid="{8F3CC3BB-8BCE-D040-A741-D6F6FAD6ADD8}" name="Column10621" dataDxfId="5763"/>
    <tableColumn id="10622" xr3:uid="{FD13431C-34AE-2E4E-A037-81DA4DC03932}" name="Column10622" dataDxfId="5762"/>
    <tableColumn id="10623" xr3:uid="{E5061C6F-D689-B241-896A-EFFC8BA3EA49}" name="Column10623" dataDxfId="5761"/>
    <tableColumn id="10624" xr3:uid="{630C2B90-CDD2-FA44-B6CD-1DC12E201650}" name="Column10624" dataDxfId="5760"/>
    <tableColumn id="10625" xr3:uid="{E0E8F479-BA40-4C48-95FE-D1E454C66E17}" name="Column10625" dataDxfId="5759"/>
    <tableColumn id="10626" xr3:uid="{D2F0DEDF-9917-AE44-8A18-35FC6A7D172A}" name="Column10626" dataDxfId="5758"/>
    <tableColumn id="10627" xr3:uid="{CB298F56-E2E9-A942-8032-8E6B9D05353F}" name="Column10627" dataDxfId="5757"/>
    <tableColumn id="10628" xr3:uid="{27DD8B59-AB7A-DE4B-A4B8-1E5B05599E84}" name="Column10628" dataDxfId="5756"/>
    <tableColumn id="10629" xr3:uid="{B3E7D368-F69F-5F42-B671-BDD2E7C15AA5}" name="Column10629" dataDxfId="5755"/>
    <tableColumn id="10630" xr3:uid="{FE6E00C9-5339-ED49-B249-318D00A71A92}" name="Column10630" dataDxfId="5754"/>
    <tableColumn id="10631" xr3:uid="{A73421FA-8EC7-AC4C-B274-990840242E86}" name="Column10631" dataDxfId="5753"/>
    <tableColumn id="10632" xr3:uid="{E1E25804-ACF8-DB48-B38F-5D1E2D474D35}" name="Column10632" dataDxfId="5752"/>
    <tableColumn id="10633" xr3:uid="{E071A65C-DB9C-3A4F-8833-FE84D14C475F}" name="Column10633" dataDxfId="5751"/>
    <tableColumn id="10634" xr3:uid="{2B1C7215-058A-9D4E-9131-B5D4429EA794}" name="Column10634" dataDxfId="5750"/>
    <tableColumn id="10635" xr3:uid="{80A624B7-4165-E149-B5D0-B841693659CD}" name="Column10635" dataDxfId="5749"/>
    <tableColumn id="10636" xr3:uid="{E0821FA7-334F-794B-AABA-A3C735EEB224}" name="Column10636" dataDxfId="5748"/>
    <tableColumn id="10637" xr3:uid="{4366488B-AF34-3048-AB16-E759ED402D2F}" name="Column10637" dataDxfId="5747"/>
    <tableColumn id="10638" xr3:uid="{DD72C98A-ACB1-9746-8BE2-B42E684AB384}" name="Column10638" dataDxfId="5746"/>
    <tableColumn id="10639" xr3:uid="{C1037864-42B5-164A-B620-6CDF18AA127C}" name="Column10639" dataDxfId="5745"/>
    <tableColumn id="10640" xr3:uid="{C6A8C37D-1637-1446-883C-FBEC398C5D45}" name="Column10640" dataDxfId="5744"/>
    <tableColumn id="10641" xr3:uid="{9520B20C-5030-0E4A-9C2B-1AE1248A0822}" name="Column10641" dataDxfId="5743"/>
    <tableColumn id="10642" xr3:uid="{695C43AF-A670-0A4F-BE6D-634899E3E1ED}" name="Column10642" dataDxfId="5742"/>
    <tableColumn id="10643" xr3:uid="{CF2BF929-B3DC-3344-83E2-F589F6092BC8}" name="Column10643" dataDxfId="5741"/>
    <tableColumn id="10644" xr3:uid="{39C30686-F1DC-E544-8C69-6041B395B57D}" name="Column10644" dataDxfId="5740"/>
    <tableColumn id="10645" xr3:uid="{6BF5B76E-2DDD-3248-8209-3FA7A1086CCD}" name="Column10645" dataDxfId="5739"/>
    <tableColumn id="10646" xr3:uid="{0B0C2BA5-68C4-C647-95B7-7D17DF8A0D1D}" name="Column10646" dataDxfId="5738"/>
    <tableColumn id="10647" xr3:uid="{A2D8AA22-EF33-5F42-BBD9-1678E5138D6F}" name="Column10647" dataDxfId="5737"/>
    <tableColumn id="10648" xr3:uid="{AC1CBF6D-E0F1-9F4A-91B7-4E3758791D56}" name="Column10648" dataDxfId="5736"/>
    <tableColumn id="10649" xr3:uid="{EEBA63E9-AA84-F947-BDEA-77F6037321E6}" name="Column10649" dataDxfId="5735"/>
    <tableColumn id="10650" xr3:uid="{A15909BD-A2E3-2040-BBA4-B36EA9C5CA9F}" name="Column10650" dataDxfId="5734"/>
    <tableColumn id="10651" xr3:uid="{F9DDC729-7543-9D42-A18B-BAE0D7D644E0}" name="Column10651" dataDxfId="5733"/>
    <tableColumn id="10652" xr3:uid="{279B11CF-684C-8646-B3CD-30C43723B1AE}" name="Column10652" dataDxfId="5732"/>
    <tableColumn id="10653" xr3:uid="{B50E338E-892B-7540-9E26-3047ACD43E30}" name="Column10653" dataDxfId="5731"/>
    <tableColumn id="10654" xr3:uid="{E0D716C0-655C-4341-8A7A-786696329DE6}" name="Column10654" dataDxfId="5730"/>
    <tableColumn id="10655" xr3:uid="{D4536C85-7CC7-2442-815D-F03191696F8C}" name="Column10655" dataDxfId="5729"/>
    <tableColumn id="10656" xr3:uid="{56506A60-CCFB-1A4A-854E-6F55C5ACEFE8}" name="Column10656" dataDxfId="5728"/>
    <tableColumn id="10657" xr3:uid="{F130FF26-318C-3843-8997-C79F1FC97F22}" name="Column10657" dataDxfId="5727"/>
    <tableColumn id="10658" xr3:uid="{E573EDFA-A9C5-8A4A-9521-26EA21452497}" name="Column10658" dataDxfId="5726"/>
    <tableColumn id="10659" xr3:uid="{7E5B4B35-4D00-844A-ABC6-15DBDD231930}" name="Column10659" dataDxfId="5725"/>
    <tableColumn id="10660" xr3:uid="{816339E9-B81D-0943-AE82-F6593B6807C0}" name="Column10660" dataDxfId="5724"/>
    <tableColumn id="10661" xr3:uid="{CF7ED46B-03D5-4043-89BD-14DF81963EC9}" name="Column10661" dataDxfId="5723"/>
    <tableColumn id="10662" xr3:uid="{6797740F-93F9-D340-AE6F-DC0C2B83EC2F}" name="Column10662" dataDxfId="5722"/>
    <tableColumn id="10663" xr3:uid="{68DCB42D-7F73-B246-875C-E0E082079FC4}" name="Column10663" dataDxfId="5721"/>
    <tableColumn id="10664" xr3:uid="{35D4E1E2-48DC-2247-8C40-04FECA63C980}" name="Column10664" dataDxfId="5720"/>
    <tableColumn id="10665" xr3:uid="{B58E72BA-28EA-6743-8556-996A855457A4}" name="Column10665" dataDxfId="5719"/>
    <tableColumn id="10666" xr3:uid="{CF23C384-17D3-4749-B025-403F17EFF84F}" name="Column10666" dataDxfId="5718"/>
    <tableColumn id="10667" xr3:uid="{50A10D6B-D1A7-7C4B-9E6A-AEE4CB7DB0B0}" name="Column10667" dataDxfId="5717"/>
    <tableColumn id="10668" xr3:uid="{79080987-E107-6545-8DDE-0C27C92DE505}" name="Column10668" dataDxfId="5716"/>
    <tableColumn id="10669" xr3:uid="{11E72EC8-37C6-F245-8C43-291E2380A17A}" name="Column10669" dataDxfId="5715"/>
    <tableColumn id="10670" xr3:uid="{06159EA4-8545-8E42-8BEC-BAF4A0C4FED3}" name="Column10670" dataDxfId="5714"/>
    <tableColumn id="10671" xr3:uid="{59F76456-259C-CE49-A521-E8919286E77F}" name="Column10671" dataDxfId="5713"/>
    <tableColumn id="10672" xr3:uid="{CDB599E8-65CE-1946-86DB-299337368016}" name="Column10672" dataDxfId="5712"/>
    <tableColumn id="10673" xr3:uid="{BE0C15A6-7E30-9A47-87D3-94F077425FEB}" name="Column10673" dataDxfId="5711"/>
    <tableColumn id="10674" xr3:uid="{F70366DB-FEEC-BD48-AB04-5D731233291C}" name="Column10674" dataDxfId="5710"/>
    <tableColumn id="10675" xr3:uid="{29E8269A-5C39-E54A-9A8A-C32C2053E8DD}" name="Column10675" dataDxfId="5709"/>
    <tableColumn id="10676" xr3:uid="{AB971366-DA7F-DD41-AC47-58BBC3FE0944}" name="Column10676" dataDxfId="5708"/>
    <tableColumn id="10677" xr3:uid="{8D2F3709-20B6-1047-93F0-C30E84EBFBDF}" name="Column10677" dataDxfId="5707"/>
    <tableColumn id="10678" xr3:uid="{3280B00B-CE52-5D4F-A2A2-341BAE6FF091}" name="Column10678" dataDxfId="5706"/>
    <tableColumn id="10679" xr3:uid="{76633873-6E64-F44C-A03C-CCC7DBDFC442}" name="Column10679" dataDxfId="5705"/>
    <tableColumn id="10680" xr3:uid="{9EC12695-C29F-754D-8F3D-5523138F2F52}" name="Column10680" dataDxfId="5704"/>
    <tableColumn id="10681" xr3:uid="{E0F2AACA-6276-384E-9948-4CCF39690281}" name="Column10681" dataDxfId="5703"/>
    <tableColumn id="10682" xr3:uid="{3B3CE65C-DA35-CF44-B5C4-633C2520D4AC}" name="Column10682" dataDxfId="5702"/>
    <tableColumn id="10683" xr3:uid="{A1743AB0-DEF3-2B42-A002-826F5A50590D}" name="Column10683" dataDxfId="5701"/>
    <tableColumn id="10684" xr3:uid="{9F9386C0-AFE3-ED4D-95CA-29CE794CFB7E}" name="Column10684" dataDxfId="5700"/>
    <tableColumn id="10685" xr3:uid="{11BD84E5-6ED0-5D4B-9F68-BD25EFCD1717}" name="Column10685" dataDxfId="5699"/>
    <tableColumn id="10686" xr3:uid="{FDE8413F-2CE6-2346-828A-8F4DF60DE8CB}" name="Column10686" dataDxfId="5698"/>
    <tableColumn id="10687" xr3:uid="{CEBBA7EB-D142-7C45-BAEF-5C910EBBCBF0}" name="Column10687" dataDxfId="5697"/>
    <tableColumn id="10688" xr3:uid="{AC592842-38E2-6C40-BE63-22F8D7058C62}" name="Column10688" dataDxfId="5696"/>
    <tableColumn id="10689" xr3:uid="{B0EB569C-F7CA-2043-9C54-FD16AC8F2D60}" name="Column10689" dataDxfId="5695"/>
    <tableColumn id="10690" xr3:uid="{396E225C-9728-C347-8746-94B0CA05111D}" name="Column10690" dataDxfId="5694"/>
    <tableColumn id="10691" xr3:uid="{0B0832D2-A2E7-BB44-91C8-BBF23D3E455B}" name="Column10691" dataDxfId="5693"/>
    <tableColumn id="10692" xr3:uid="{E42D7E54-F16B-C847-9D08-29B21E3455B9}" name="Column10692" dataDxfId="5692"/>
    <tableColumn id="10693" xr3:uid="{6CFC4DA4-952F-AF4D-99D5-16C5CE54B252}" name="Column10693" dataDxfId="5691"/>
    <tableColumn id="10694" xr3:uid="{B1C4A30D-C761-B24A-8858-2C5A50C14EE1}" name="Column10694" dataDxfId="5690"/>
    <tableColumn id="10695" xr3:uid="{B0EB653E-8E89-AC41-90F1-5BF272B8B3EC}" name="Column10695" dataDxfId="5689"/>
    <tableColumn id="10696" xr3:uid="{A69FF499-A849-AC49-A6BD-3C2996F0CB57}" name="Column10696" dataDxfId="5688"/>
    <tableColumn id="10697" xr3:uid="{CB5F3339-112A-2D4E-A89D-5B18E1BB8096}" name="Column10697" dataDxfId="5687"/>
    <tableColumn id="10698" xr3:uid="{D4604035-F1E5-5E48-8D55-4CF88AE5C086}" name="Column10698" dataDxfId="5686"/>
    <tableColumn id="10699" xr3:uid="{8A40A68C-B9FE-2B4B-AE3E-C7050795B707}" name="Column10699" dataDxfId="5685"/>
    <tableColumn id="10700" xr3:uid="{83D26291-B98D-6940-B787-93A0FB542252}" name="Column10700" dataDxfId="5684"/>
    <tableColumn id="10701" xr3:uid="{4E54DEB6-C9B5-D84C-B15F-AACAE5F73D5B}" name="Column10701" dataDxfId="5683"/>
    <tableColumn id="10702" xr3:uid="{2EC2AD27-2CA7-5444-96BC-C58EF9B364BE}" name="Column10702" dataDxfId="5682"/>
    <tableColumn id="10703" xr3:uid="{8DFBC79D-6242-E841-B6BB-E9107184E308}" name="Column10703" dataDxfId="5681"/>
    <tableColumn id="10704" xr3:uid="{862BE530-7444-1E49-A352-ABE38DD77CD4}" name="Column10704" dataDxfId="5680"/>
    <tableColumn id="10705" xr3:uid="{CA392712-365A-EE43-B86E-E8CFC4E95BE5}" name="Column10705" dataDxfId="5679"/>
    <tableColumn id="10706" xr3:uid="{631C7F1D-43BC-3047-9084-6ED42717313A}" name="Column10706" dataDxfId="5678"/>
    <tableColumn id="10707" xr3:uid="{7F12D0B2-B897-BC4F-9F5F-906EA2A763DE}" name="Column10707" dataDxfId="5677"/>
    <tableColumn id="10708" xr3:uid="{ED5636EA-1BB6-0646-B97C-D46E1280F691}" name="Column10708" dataDxfId="5676"/>
    <tableColumn id="10709" xr3:uid="{68CFC051-AAD6-994F-BE6E-2FEC9756238F}" name="Column10709" dataDxfId="5675"/>
    <tableColumn id="10710" xr3:uid="{DF9D28D4-0D48-A64D-9D6B-B2F4E8FE6FA4}" name="Column10710" dataDxfId="5674"/>
    <tableColumn id="10711" xr3:uid="{EE02CB33-3B4D-5B4B-9125-AA2EF44A2C4C}" name="Column10711" dataDxfId="5673"/>
    <tableColumn id="10712" xr3:uid="{21828880-50A8-7644-AD2D-A18673D08512}" name="Column10712" dataDxfId="5672"/>
    <tableColumn id="10713" xr3:uid="{8CC0819E-6B0F-D042-910B-199DB7253729}" name="Column10713" dataDxfId="5671"/>
    <tableColumn id="10714" xr3:uid="{8B050DF3-F725-4B49-AB4E-6662ED77CDDC}" name="Column10714" dataDxfId="5670"/>
    <tableColumn id="10715" xr3:uid="{C87AD52F-3DD3-824B-8509-32111867C4E6}" name="Column10715" dataDxfId="5669"/>
    <tableColumn id="10716" xr3:uid="{9EADA02A-203D-6F48-A685-CC6743C23626}" name="Column10716" dataDxfId="5668"/>
    <tableColumn id="10717" xr3:uid="{7C374AC5-72E4-9145-AF09-6014602A04EF}" name="Column10717" dataDxfId="5667"/>
    <tableColumn id="10718" xr3:uid="{886261DB-D51B-B04D-BF80-994419E016EE}" name="Column10718" dataDxfId="5666"/>
    <tableColumn id="10719" xr3:uid="{D3D86CA0-6618-0A47-B2A9-0ACFA9A9E0BF}" name="Column10719" dataDxfId="5665"/>
    <tableColumn id="10720" xr3:uid="{F48B5C01-225F-084C-94FE-9BF3CDA846DD}" name="Column10720" dataDxfId="5664"/>
    <tableColumn id="10721" xr3:uid="{8727A4C5-8915-E84E-A866-8192A19AC196}" name="Column10721" dataDxfId="5663"/>
    <tableColumn id="10722" xr3:uid="{84C6C08A-A0D8-2C41-9049-E5107E1C57B1}" name="Column10722" dataDxfId="5662"/>
    <tableColumn id="10723" xr3:uid="{756B45AC-9A4E-4F4D-84DC-9A992D1ACF16}" name="Column10723" dataDxfId="5661"/>
    <tableColumn id="10724" xr3:uid="{8E05BA96-DF85-5E43-A3A1-F394520FF564}" name="Column10724" dataDxfId="5660"/>
    <tableColumn id="10725" xr3:uid="{94D6D1F5-5F0D-F341-88A2-466A15AD618B}" name="Column10725" dataDxfId="5659"/>
    <tableColumn id="10726" xr3:uid="{DAC84C97-5486-B74D-B767-8A779B20EF02}" name="Column10726" dataDxfId="5658"/>
    <tableColumn id="10727" xr3:uid="{87886A1C-9F25-B94B-AFFD-EC0D7BD1846B}" name="Column10727" dataDxfId="5657"/>
    <tableColumn id="10728" xr3:uid="{A302BEA8-EB3D-AB43-AF7E-E06553BDE03B}" name="Column10728" dataDxfId="5656"/>
    <tableColumn id="10729" xr3:uid="{FDBC50DD-9A84-FB49-A603-01153CB49FE4}" name="Column10729" dataDxfId="5655"/>
    <tableColumn id="10730" xr3:uid="{D341BA98-C22F-464D-8392-B196AD11F5FE}" name="Column10730" dataDxfId="5654"/>
    <tableColumn id="10731" xr3:uid="{4176A8B8-1F07-A346-B541-620302E970AF}" name="Column10731" dataDxfId="5653"/>
    <tableColumn id="10732" xr3:uid="{4DE74D7E-AF21-EE44-A759-E376A99CD22E}" name="Column10732" dataDxfId="5652"/>
    <tableColumn id="10733" xr3:uid="{C28639D2-66DB-674F-A379-20DD5B15355A}" name="Column10733" dataDxfId="5651"/>
    <tableColumn id="10734" xr3:uid="{A65BE50E-0684-5049-A11B-88A140FA3C39}" name="Column10734" dataDxfId="5650"/>
    <tableColumn id="10735" xr3:uid="{A56F44D8-4E9B-F246-A4B2-6B1B2BC293E1}" name="Column10735" dataDxfId="5649"/>
    <tableColumn id="10736" xr3:uid="{6FBD2CE4-14C7-DE43-AEB4-4F187AE7C9E1}" name="Column10736" dataDxfId="5648"/>
    <tableColumn id="10737" xr3:uid="{BE12D0DB-7821-484E-8CED-6418301EED27}" name="Column10737" dataDxfId="5647"/>
    <tableColumn id="10738" xr3:uid="{CBD63787-378E-4640-9F51-C551D29CD69F}" name="Column10738" dataDxfId="5646"/>
    <tableColumn id="10739" xr3:uid="{5D96EF9F-7102-AA4E-99BF-75FC73109218}" name="Column10739" dataDxfId="5645"/>
    <tableColumn id="10740" xr3:uid="{346B82AA-41FD-D844-8160-10DCFF18DF39}" name="Column10740" dataDxfId="5644"/>
    <tableColumn id="10741" xr3:uid="{AD9B60D9-1966-0542-B124-782C54F88D8D}" name="Column10741" dataDxfId="5643"/>
    <tableColumn id="10742" xr3:uid="{35AD5895-FC09-2D4C-A76C-54CA11247E89}" name="Column10742" dataDxfId="5642"/>
    <tableColumn id="10743" xr3:uid="{74E517E1-6008-3944-9735-2AD6779C9755}" name="Column10743" dataDxfId="5641"/>
    <tableColumn id="10744" xr3:uid="{19B751CC-3070-C641-96EC-185E631EE4C0}" name="Column10744" dataDxfId="5640"/>
    <tableColumn id="10745" xr3:uid="{751C48C3-8D9D-A948-8D85-6E84F90C809C}" name="Column10745" dataDxfId="5639"/>
    <tableColumn id="10746" xr3:uid="{A0022D64-27FB-FB4F-B7E8-68AAD1E78436}" name="Column10746" dataDxfId="5638"/>
    <tableColumn id="10747" xr3:uid="{D6C197E3-5FB4-6D46-AEE7-DA8677F94C3D}" name="Column10747" dataDxfId="5637"/>
    <tableColumn id="10748" xr3:uid="{D15BB519-329C-8C4D-9C4C-2D5054DD35B9}" name="Column10748" dataDxfId="5636"/>
    <tableColumn id="10749" xr3:uid="{46736FAC-45FD-0D4D-A1A1-C0371E7C05BF}" name="Column10749" dataDxfId="5635"/>
    <tableColumn id="10750" xr3:uid="{480A45C2-DD31-454F-9D7C-B742F9972B53}" name="Column10750" dataDxfId="5634"/>
    <tableColumn id="10751" xr3:uid="{5F8A8B74-6350-B74C-BF0E-7168A128CA27}" name="Column10751" dataDxfId="5633"/>
    <tableColumn id="10752" xr3:uid="{3603882A-3A24-844B-803A-2E3287310EB5}" name="Column10752" dataDxfId="5632"/>
    <tableColumn id="10753" xr3:uid="{4306C0DA-21C8-0D4F-8EB5-B32AC9E6CAE8}" name="Column10753" dataDxfId="5631"/>
    <tableColumn id="10754" xr3:uid="{1A37F382-20DE-FD45-BA0D-10901C0DF55B}" name="Column10754" dataDxfId="5630"/>
    <tableColumn id="10755" xr3:uid="{F145FDF5-A9D1-1641-A0D1-10DC8CF0F065}" name="Column10755" dataDxfId="5629"/>
    <tableColumn id="10756" xr3:uid="{E023C5DE-D6E2-8D43-9E45-45085D661888}" name="Column10756" dataDxfId="5628"/>
    <tableColumn id="10757" xr3:uid="{D1A85B63-A53D-5343-914D-5F57A3E81CD2}" name="Column10757" dataDxfId="5627"/>
    <tableColumn id="10758" xr3:uid="{95D71EAC-84CD-FF49-8CEB-C822B0B5FD89}" name="Column10758" dataDxfId="5626"/>
    <tableColumn id="10759" xr3:uid="{B2156F19-6DC1-5642-A48A-CEC959491079}" name="Column10759" dataDxfId="5625"/>
    <tableColumn id="10760" xr3:uid="{C541D080-0A89-C047-A585-1BCCD0E0A220}" name="Column10760" dataDxfId="5624"/>
    <tableColumn id="10761" xr3:uid="{9CB028EC-9B98-3348-BA37-87431C1FE530}" name="Column10761" dataDxfId="5623"/>
    <tableColumn id="10762" xr3:uid="{57B486E5-0C9C-D341-821E-E9D379CD2D3F}" name="Column10762" dataDxfId="5622"/>
    <tableColumn id="10763" xr3:uid="{5D4D5953-7FBB-D048-812F-71177BAF34B2}" name="Column10763" dataDxfId="5621"/>
    <tableColumn id="10764" xr3:uid="{F45F036B-A080-634F-A71C-6005B64761CB}" name="Column10764" dataDxfId="5620"/>
    <tableColumn id="10765" xr3:uid="{4D733A6A-7CCF-3D40-A221-8A79183B2868}" name="Column10765" dataDxfId="5619"/>
    <tableColumn id="10766" xr3:uid="{B02C2CB8-E86D-AC43-A0B3-CCD29FE3CD68}" name="Column10766" dataDxfId="5618"/>
    <tableColumn id="10767" xr3:uid="{70AF0ADF-A69F-E047-A32A-95027B1B29A6}" name="Column10767" dataDxfId="5617"/>
    <tableColumn id="10768" xr3:uid="{719E8DB1-8326-EE4A-9920-30325B80ECC0}" name="Column10768" dataDxfId="5616"/>
    <tableColumn id="10769" xr3:uid="{F13A8DF1-2698-7947-8CFD-BB1B797D9588}" name="Column10769" dataDxfId="5615"/>
    <tableColumn id="10770" xr3:uid="{0DACB1C5-5D58-474A-B489-EB7556AC2466}" name="Column10770" dataDxfId="5614"/>
    <tableColumn id="10771" xr3:uid="{6E5381A1-25BB-ED44-A7D6-B8CE7B4FFD71}" name="Column10771" dataDxfId="5613"/>
    <tableColumn id="10772" xr3:uid="{3D4A91F9-0934-1340-A381-F90E2BD83958}" name="Column10772" dataDxfId="5612"/>
    <tableColumn id="10773" xr3:uid="{FA9DA410-9ACA-DE49-8A23-70873B3C138E}" name="Column10773" dataDxfId="5611"/>
    <tableColumn id="10774" xr3:uid="{B7294B6C-D83D-3745-947B-98D9AF52D4BA}" name="Column10774" dataDxfId="5610"/>
    <tableColumn id="10775" xr3:uid="{C984CBD7-91DC-2B41-89FA-060A6BC38269}" name="Column10775" dataDxfId="5609"/>
    <tableColumn id="10776" xr3:uid="{E2FE1357-6CC1-764A-9222-AEA3336DD45C}" name="Column10776" dataDxfId="5608"/>
    <tableColumn id="10777" xr3:uid="{DB160D34-1411-8F4A-B73E-A3BB27AD67B2}" name="Column10777" dataDxfId="5607"/>
    <tableColumn id="10778" xr3:uid="{3B2DC622-F1AF-8A4D-A8E9-B4AC83CD2783}" name="Column10778" dataDxfId="5606"/>
    <tableColumn id="10779" xr3:uid="{76D48B1D-A373-B244-8FE0-DB31B7E28EC7}" name="Column10779" dataDxfId="5605"/>
    <tableColumn id="10780" xr3:uid="{296AF744-2C0B-3041-9CFA-7EBF068EB898}" name="Column10780" dataDxfId="5604"/>
    <tableColumn id="10781" xr3:uid="{991D5E6E-E5B6-0B4E-8E42-8C72DBFE62EA}" name="Column10781" dataDxfId="5603"/>
    <tableColumn id="10782" xr3:uid="{FD2F36A6-89B0-C340-BEFA-C380F46F550C}" name="Column10782" dataDxfId="5602"/>
    <tableColumn id="10783" xr3:uid="{7B77E325-6E25-B04B-A42A-489374698BAB}" name="Column10783" dataDxfId="5601"/>
    <tableColumn id="10784" xr3:uid="{31D7ED4D-827B-1840-85DD-97E5295D7EF7}" name="Column10784" dataDxfId="5600"/>
    <tableColumn id="10785" xr3:uid="{2086BB0B-1EAB-7F4F-B279-8FC5E0CDA369}" name="Column10785" dataDxfId="5599"/>
    <tableColumn id="10786" xr3:uid="{19EF138C-C86C-8740-A517-D0B10056FB43}" name="Column10786" dataDxfId="5598"/>
    <tableColumn id="10787" xr3:uid="{4EF3533A-77D0-7D4E-80C8-49C1FB88E73D}" name="Column10787" dataDxfId="5597"/>
    <tableColumn id="10788" xr3:uid="{F620A7D6-3EAB-5C44-B1A8-E2276533B856}" name="Column10788" dataDxfId="5596"/>
    <tableColumn id="10789" xr3:uid="{7B063C5F-D227-544E-BAAB-2C42884B8233}" name="Column10789" dataDxfId="5595"/>
    <tableColumn id="10790" xr3:uid="{10CEDB99-297E-0549-A438-7399C4D252BF}" name="Column10790" dataDxfId="5594"/>
    <tableColumn id="10791" xr3:uid="{7B68603B-1908-F345-92E1-446CA84E5085}" name="Column10791" dataDxfId="5593"/>
    <tableColumn id="10792" xr3:uid="{6EA6F76F-E40A-5045-A44C-A116C404A589}" name="Column10792" dataDxfId="5592"/>
    <tableColumn id="10793" xr3:uid="{C475DD8A-80D5-4549-BFBC-5CD11A8F2D62}" name="Column10793" dataDxfId="5591"/>
    <tableColumn id="10794" xr3:uid="{98D0FCF2-FAAD-584D-8E6D-41D7AA7DDE4A}" name="Column10794" dataDxfId="5590"/>
    <tableColumn id="10795" xr3:uid="{46FE90D9-FD74-3E48-9CC9-6BE92720B10E}" name="Column10795" dataDxfId="5589"/>
    <tableColumn id="10796" xr3:uid="{748A17B2-855E-1740-BD80-B20682B0D26F}" name="Column10796" dataDxfId="5588"/>
    <tableColumn id="10797" xr3:uid="{B3BEEA39-34C6-4348-B78E-A20570CF7406}" name="Column10797" dataDxfId="5587"/>
    <tableColumn id="10798" xr3:uid="{D94192A4-2A5B-4F44-9B98-8A5936055AE1}" name="Column10798" dataDxfId="5586"/>
    <tableColumn id="10799" xr3:uid="{040F2E3D-4A63-9C49-A74C-92931622B3E0}" name="Column10799" dataDxfId="5585"/>
    <tableColumn id="10800" xr3:uid="{50B22D8F-1842-9549-8F3A-10BF0077838C}" name="Column10800" dataDxfId="5584"/>
    <tableColumn id="10801" xr3:uid="{41F222FD-FCDD-F14B-9F88-9E8A1AEAFD51}" name="Column10801" dataDxfId="5583"/>
    <tableColumn id="10802" xr3:uid="{E92A8907-A1D1-C94E-BD03-A690CBD8921A}" name="Column10802" dataDxfId="5582"/>
    <tableColumn id="10803" xr3:uid="{3DA60672-3510-A548-8097-30E7A0606CD7}" name="Column10803" dataDxfId="5581"/>
    <tableColumn id="10804" xr3:uid="{F69E7EF5-6F19-0E43-BE15-4F80EC3A3D02}" name="Column10804" dataDxfId="5580"/>
    <tableColumn id="10805" xr3:uid="{B5A37CAD-BC2C-C843-883F-1BABB2AEA5D2}" name="Column10805" dataDxfId="5579"/>
    <tableColumn id="10806" xr3:uid="{7692DA7C-328C-EE42-B191-905CF87FD2DB}" name="Column10806" dataDxfId="5578"/>
    <tableColumn id="10807" xr3:uid="{A8EDB5F1-3478-0B4F-B2BE-D673B577F332}" name="Column10807" dataDxfId="5577"/>
    <tableColumn id="10808" xr3:uid="{CFAA550A-17DB-5E4F-A414-0AE6AB26EDA8}" name="Column10808" dataDxfId="5576"/>
    <tableColumn id="10809" xr3:uid="{27CF7AF8-070C-C04A-9E7F-C2AAA9FAF786}" name="Column10809" dataDxfId="5575"/>
    <tableColumn id="10810" xr3:uid="{4016279D-2D8B-2A47-B920-1385D57F79AD}" name="Column10810" dataDxfId="5574"/>
    <tableColumn id="10811" xr3:uid="{5E18E116-9A3B-144A-ACB7-992A98F5CF29}" name="Column10811" dataDxfId="5573"/>
    <tableColumn id="10812" xr3:uid="{6F634211-CAED-2B4B-9A06-DC96BFD6E242}" name="Column10812" dataDxfId="5572"/>
    <tableColumn id="10813" xr3:uid="{BE6286D9-3B60-B842-9500-D0FA98788903}" name="Column10813" dataDxfId="5571"/>
    <tableColumn id="10814" xr3:uid="{AD54F38E-4EF8-8044-827F-58DCF5A3904B}" name="Column10814" dataDxfId="5570"/>
    <tableColumn id="10815" xr3:uid="{F35F61AE-5F14-744A-9B48-4C355AC38AFD}" name="Column10815" dataDxfId="5569"/>
    <tableColumn id="10816" xr3:uid="{18FBC132-8823-DF45-AC67-9BAEBEB2247C}" name="Column10816" dataDxfId="5568"/>
    <tableColumn id="10817" xr3:uid="{8F4F5926-BB77-6241-AFBD-8EB4180295BD}" name="Column10817" dataDxfId="5567"/>
    <tableColumn id="10818" xr3:uid="{7324F89B-5498-0346-810C-62914961550E}" name="Column10818" dataDxfId="5566"/>
    <tableColumn id="10819" xr3:uid="{188B15C3-8B1E-794A-ADC2-369AFD09E37C}" name="Column10819" dataDxfId="5565"/>
    <tableColumn id="10820" xr3:uid="{8A5F6301-C80C-9E47-9FCF-207BA1CF45B0}" name="Column10820" dataDxfId="5564"/>
    <tableColumn id="10821" xr3:uid="{08747DAC-528A-9B4D-9D0B-408F3CC87582}" name="Column10821" dataDxfId="5563"/>
    <tableColumn id="10822" xr3:uid="{18EDFB3F-6667-8847-B04A-651BC4A219E1}" name="Column10822" dataDxfId="5562"/>
    <tableColumn id="10823" xr3:uid="{292521FB-6E19-2A49-AFDC-1671A3187557}" name="Column10823" dataDxfId="5561"/>
    <tableColumn id="10824" xr3:uid="{8DC11C62-92A6-AC48-A4C9-26F0534FB450}" name="Column10824" dataDxfId="5560"/>
    <tableColumn id="10825" xr3:uid="{E35993E9-BF7D-084D-8105-61F51AE63CE2}" name="Column10825" dataDxfId="5559"/>
    <tableColumn id="10826" xr3:uid="{A9E54E0A-3591-5B40-A621-CBFD6078F6F2}" name="Column10826" dataDxfId="5558"/>
    <tableColumn id="10827" xr3:uid="{3F104ECB-64A3-BF45-8F6A-D9061BA95938}" name="Column10827" dataDxfId="5557"/>
    <tableColumn id="10828" xr3:uid="{2170700D-00E6-EE4C-A8A6-6E53D2DD7986}" name="Column10828" dataDxfId="5556"/>
    <tableColumn id="10829" xr3:uid="{2DCCCAF3-8091-734D-8DA0-AE83C89E5889}" name="Column10829" dataDxfId="5555"/>
    <tableColumn id="10830" xr3:uid="{8C324332-5924-1946-B560-0DDB57D9827F}" name="Column10830" dataDxfId="5554"/>
    <tableColumn id="10831" xr3:uid="{0AB6DC8B-4BC5-F249-B34E-7B6D8E5ADE11}" name="Column10831" dataDxfId="5553"/>
    <tableColumn id="10832" xr3:uid="{F37C6A75-7535-1C44-B3D5-8F5F278D8883}" name="Column10832" dataDxfId="5552"/>
    <tableColumn id="10833" xr3:uid="{A44508F4-8E2C-C94A-B802-107130D2E8CE}" name="Column10833" dataDxfId="5551"/>
    <tableColumn id="10834" xr3:uid="{666D37B1-C872-8B45-ACA6-42A033E8C1ED}" name="Column10834" dataDxfId="5550"/>
    <tableColumn id="10835" xr3:uid="{154C7975-6384-B246-8B0F-117B3BE5E83A}" name="Column10835" dataDxfId="5549"/>
    <tableColumn id="10836" xr3:uid="{66432494-C6FB-DF4A-83BD-62497492528F}" name="Column10836" dataDxfId="5548"/>
    <tableColumn id="10837" xr3:uid="{2C38F67C-D80D-6A40-9BDF-93CB3ACAD940}" name="Column10837" dataDxfId="5547"/>
    <tableColumn id="10838" xr3:uid="{1AEA023A-606F-5A4C-893E-AEED217349FE}" name="Column10838" dataDxfId="5546"/>
    <tableColumn id="10839" xr3:uid="{303B086E-852B-A54D-BF73-7CA3DAF988B0}" name="Column10839" dataDxfId="5545"/>
    <tableColumn id="10840" xr3:uid="{17778CB6-CCD7-EB4B-92D2-4E89E25B9291}" name="Column10840" dataDxfId="5544"/>
    <tableColumn id="10841" xr3:uid="{CCEA65EE-9322-B54F-B4BC-CB423CF320F6}" name="Column10841" dataDxfId="5543"/>
    <tableColumn id="10842" xr3:uid="{E469E30E-922C-3441-AB50-FDA1FE94EBB2}" name="Column10842" dataDxfId="5542"/>
    <tableColumn id="10843" xr3:uid="{669B8480-FB29-BE4A-93B3-E51F2186A8CE}" name="Column10843" dataDxfId="5541"/>
    <tableColumn id="10844" xr3:uid="{5160F4B5-72CD-6E42-948A-6BB0675850B8}" name="Column10844" dataDxfId="5540"/>
    <tableColumn id="10845" xr3:uid="{1CA56C61-B7DC-6642-9542-0318C286ED96}" name="Column10845" dataDxfId="5539"/>
    <tableColumn id="10846" xr3:uid="{B87697E6-0F38-A74E-B18B-22608CCDB872}" name="Column10846" dataDxfId="5538"/>
    <tableColumn id="10847" xr3:uid="{22BAB6AC-4769-4340-991F-EF18141BD535}" name="Column10847" dataDxfId="5537"/>
    <tableColumn id="10848" xr3:uid="{ADA4B22F-3656-2A4B-99DD-9E237346BF1B}" name="Column10848" dataDxfId="5536"/>
    <tableColumn id="10849" xr3:uid="{5DDA477A-8D04-8749-A748-C16989B2A91B}" name="Column10849" dataDxfId="5535"/>
    <tableColumn id="10850" xr3:uid="{54C163A3-FAB2-144C-BDAA-BBEAEFE0FF4D}" name="Column10850" dataDxfId="5534"/>
    <tableColumn id="10851" xr3:uid="{705A0DA5-0E87-9543-A078-20854B6B044F}" name="Column10851" dataDxfId="5533"/>
    <tableColumn id="10852" xr3:uid="{0E312856-6A67-1D4F-AA30-1779E2C84882}" name="Column10852" dataDxfId="5532"/>
    <tableColumn id="10853" xr3:uid="{95AA9FB3-D784-984F-8090-58658F70D601}" name="Column10853" dataDxfId="5531"/>
    <tableColumn id="10854" xr3:uid="{E6FD1911-F73F-214E-B5B2-682D8B67ED05}" name="Column10854" dataDxfId="5530"/>
    <tableColumn id="10855" xr3:uid="{24C3772B-F848-1C46-AB60-C8F49BED1192}" name="Column10855" dataDxfId="5529"/>
    <tableColumn id="10856" xr3:uid="{15C0E17C-E91F-B34C-8CAB-5417BC2164B2}" name="Column10856" dataDxfId="5528"/>
    <tableColumn id="10857" xr3:uid="{CF76D062-908B-FA48-ABBC-BF90AF7A2032}" name="Column10857" dataDxfId="5527"/>
    <tableColumn id="10858" xr3:uid="{2688B66B-29FF-504F-A7AC-7FB133BB253F}" name="Column10858" dataDxfId="5526"/>
    <tableColumn id="10859" xr3:uid="{25CC0CD9-ABAE-5846-9E0B-216DA6314297}" name="Column10859" dataDxfId="5525"/>
    <tableColumn id="10860" xr3:uid="{5A533BAA-BBDD-3543-9FF2-9DF541BAE63C}" name="Column10860" dataDxfId="5524"/>
    <tableColumn id="10861" xr3:uid="{19CF5945-DA5F-414E-8C1D-1B8833AC1B48}" name="Column10861" dataDxfId="5523"/>
    <tableColumn id="10862" xr3:uid="{9DD3C2A4-F25B-1E4B-BBA3-24A98489CD0C}" name="Column10862" dataDxfId="5522"/>
    <tableColumn id="10863" xr3:uid="{04A6088D-7F42-184C-AFC6-A576FAE0786C}" name="Column10863" dataDxfId="5521"/>
    <tableColumn id="10864" xr3:uid="{801C2632-54E7-7449-8179-223957FC083A}" name="Column10864" dataDxfId="5520"/>
    <tableColumn id="10865" xr3:uid="{1B610B8A-389F-B54E-BD67-82C5BCE3381C}" name="Column10865" dataDxfId="5519"/>
    <tableColumn id="10866" xr3:uid="{49FF9A63-EB33-9A4F-A110-05F1A1BE56E9}" name="Column10866" dataDxfId="5518"/>
    <tableColumn id="10867" xr3:uid="{4604FBD0-7DA7-7842-9C6C-09A71458E8A3}" name="Column10867" dataDxfId="5517"/>
    <tableColumn id="10868" xr3:uid="{41401CEB-9741-9A4A-83FD-76905BC965CD}" name="Column10868" dataDxfId="5516"/>
    <tableColumn id="10869" xr3:uid="{798F54DF-54AF-254F-80DE-AAB8BE03646E}" name="Column10869" dataDxfId="5515"/>
    <tableColumn id="10870" xr3:uid="{C179D41B-9C8A-A240-9644-2B3C619778FA}" name="Column10870" dataDxfId="5514"/>
    <tableColumn id="10871" xr3:uid="{D70516DD-32B6-B445-86F2-39D447E78DD4}" name="Column10871" dataDxfId="5513"/>
    <tableColumn id="10872" xr3:uid="{6135F389-AAD7-464E-B26F-A0B82E8911E0}" name="Column10872" dataDxfId="5512"/>
    <tableColumn id="10873" xr3:uid="{910226C1-C4D0-BD4B-89BA-C3B933DC6D6B}" name="Column10873" dataDxfId="5511"/>
    <tableColumn id="10874" xr3:uid="{B1F03FC5-E356-F440-B8DC-4656AB49F79F}" name="Column10874" dataDxfId="5510"/>
    <tableColumn id="10875" xr3:uid="{F5A63FD9-1077-FC4E-BE63-7B7414ED439C}" name="Column10875" dataDxfId="5509"/>
    <tableColumn id="10876" xr3:uid="{C9880A66-BFA3-474C-82CA-B1E5E28BF7E0}" name="Column10876" dataDxfId="5508"/>
    <tableColumn id="10877" xr3:uid="{57EEE896-6793-BE46-93C2-34E846855EAA}" name="Column10877" dataDxfId="5507"/>
    <tableColumn id="10878" xr3:uid="{308DBF2E-69E5-1542-9DB4-3B8533FC9E9D}" name="Column10878" dataDxfId="5506"/>
    <tableColumn id="10879" xr3:uid="{9245C810-9591-0445-BCA7-55A6473813F3}" name="Column10879" dataDxfId="5505"/>
    <tableColumn id="10880" xr3:uid="{A78D1984-323B-C846-AA32-E022C2327C96}" name="Column10880" dataDxfId="5504"/>
    <tableColumn id="10881" xr3:uid="{226240B6-4885-FC43-8220-01A484DC5E34}" name="Column10881" dataDxfId="5503"/>
    <tableColumn id="10882" xr3:uid="{AA45C319-A046-9B46-868B-E89A094F4127}" name="Column10882" dataDxfId="5502"/>
    <tableColumn id="10883" xr3:uid="{356AFC9A-C196-BE47-B7EF-7948E594FA43}" name="Column10883" dataDxfId="5501"/>
    <tableColumn id="10884" xr3:uid="{3DA0D4D4-0526-C848-8903-3A306C549672}" name="Column10884" dataDxfId="5500"/>
    <tableColumn id="10885" xr3:uid="{E908496A-E55D-6E45-B3AC-A44C40500577}" name="Column10885" dataDxfId="5499"/>
    <tableColumn id="10886" xr3:uid="{07A2B770-B4B4-C149-9EA3-5AD686B67770}" name="Column10886" dataDxfId="5498"/>
    <tableColumn id="10887" xr3:uid="{60D6BA23-1DB8-6143-84FF-C99A94F1666C}" name="Column10887" dataDxfId="5497"/>
    <tableColumn id="10888" xr3:uid="{CA146B58-E1C0-3B42-BAE6-20DA185D63D3}" name="Column10888" dataDxfId="5496"/>
    <tableColumn id="10889" xr3:uid="{19D61826-DC48-8447-B106-3345C3F8FA0A}" name="Column10889" dataDxfId="5495"/>
    <tableColumn id="10890" xr3:uid="{8748FB72-E802-F84F-9C31-521EADD22FA2}" name="Column10890" dataDxfId="5494"/>
    <tableColumn id="10891" xr3:uid="{E5400573-7867-9641-847D-6BAA633B47A9}" name="Column10891" dataDxfId="5493"/>
    <tableColumn id="10892" xr3:uid="{E934B669-F8C6-354B-B192-947BC27DF6AB}" name="Column10892" dataDxfId="5492"/>
    <tableColumn id="10893" xr3:uid="{A3D006E9-7C10-3443-8728-61869461E281}" name="Column10893" dataDxfId="5491"/>
    <tableColumn id="10894" xr3:uid="{E51D8CCC-25B3-DE48-AADC-6DF055E5CFB9}" name="Column10894" dataDxfId="5490"/>
    <tableColumn id="10895" xr3:uid="{445DDB82-C173-374A-880A-7C4D579C3D7E}" name="Column10895" dataDxfId="5489"/>
    <tableColumn id="10896" xr3:uid="{5474CBB9-1D6A-C246-98E7-807BD12E1653}" name="Column10896" dataDxfId="5488"/>
    <tableColumn id="10897" xr3:uid="{28E34BE7-7D2D-F145-B2C5-C245D3BCC630}" name="Column10897" dataDxfId="5487"/>
    <tableColumn id="10898" xr3:uid="{AD70DB8D-A316-F04B-89B4-3F6FB36DB87E}" name="Column10898" dataDxfId="5486"/>
    <tableColumn id="10899" xr3:uid="{84D1196E-BB58-D249-BE40-C152B91E3A06}" name="Column10899" dataDxfId="5485"/>
    <tableColumn id="10900" xr3:uid="{B11AE4E9-A0BD-BF47-BC50-566EC5BA9D5C}" name="Column10900" dataDxfId="5484"/>
    <tableColumn id="10901" xr3:uid="{32BA42DD-EF64-6842-8CE0-A75364197DA7}" name="Column10901" dataDxfId="5483"/>
    <tableColumn id="10902" xr3:uid="{05C20778-B2A9-4A47-937C-22C6DACA4CAF}" name="Column10902" dataDxfId="5482"/>
    <tableColumn id="10903" xr3:uid="{5876F45F-4992-FE48-8750-6F9FCA32D746}" name="Column10903" dataDxfId="5481"/>
    <tableColumn id="10904" xr3:uid="{40489698-0FED-D849-91B2-EADAB6D2C9E0}" name="Column10904" dataDxfId="5480"/>
    <tableColumn id="10905" xr3:uid="{5C623BAD-354C-4C4A-85BE-FAFF773D930C}" name="Column10905" dataDxfId="5479"/>
    <tableColumn id="10906" xr3:uid="{BC22B497-76C5-924B-A4EF-96F3B2FA676D}" name="Column10906" dataDxfId="5478"/>
    <tableColumn id="10907" xr3:uid="{A918127A-7BBF-4844-8E94-9D127F6D13F4}" name="Column10907" dataDxfId="5477"/>
    <tableColumn id="10908" xr3:uid="{D5EF08FD-75D3-5540-B9FB-041608D53888}" name="Column10908" dataDxfId="5476"/>
    <tableColumn id="10909" xr3:uid="{C3E97C0D-9D01-DC4D-9BE5-641211230516}" name="Column10909" dataDxfId="5475"/>
    <tableColumn id="10910" xr3:uid="{0D591D7D-9E9D-A843-9E68-D19AFAAC6244}" name="Column10910" dataDxfId="5474"/>
    <tableColumn id="10911" xr3:uid="{BB9F2BF1-FAC3-B74E-988A-66315D90C8BD}" name="Column10911" dataDxfId="5473"/>
    <tableColumn id="10912" xr3:uid="{28A2544C-36B4-3A41-8564-ACDD3D7F6252}" name="Column10912" dataDxfId="5472"/>
    <tableColumn id="10913" xr3:uid="{63E4203E-458C-9045-A652-3746AE35B7B7}" name="Column10913" dataDxfId="5471"/>
    <tableColumn id="10914" xr3:uid="{029EEE9E-6109-9046-8C4F-864CC982BEF7}" name="Column10914" dataDxfId="5470"/>
    <tableColumn id="10915" xr3:uid="{6747EB19-C308-0343-9B57-439D36A7F215}" name="Column10915" dataDxfId="5469"/>
    <tableColumn id="10916" xr3:uid="{C1716883-99B0-394C-BF24-4D28F0717F69}" name="Column10916" dataDxfId="5468"/>
    <tableColumn id="10917" xr3:uid="{6CBDA96C-CC7D-E046-9F7D-C80AB40EA969}" name="Column10917" dataDxfId="5467"/>
    <tableColumn id="10918" xr3:uid="{CAA82D31-9C14-7941-95EE-119AC5148F28}" name="Column10918" dataDxfId="5466"/>
    <tableColumn id="10919" xr3:uid="{1422E238-4C40-8948-AA7B-EC33236EB3CB}" name="Column10919" dataDxfId="5465"/>
    <tableColumn id="10920" xr3:uid="{0853FB86-D919-494F-A9C6-BB357DEAB917}" name="Column10920" dataDxfId="5464"/>
    <tableColumn id="10921" xr3:uid="{2B5FBBAE-6F24-444B-960F-D7820DEEA110}" name="Column10921" dataDxfId="5463"/>
    <tableColumn id="10922" xr3:uid="{B8F00B39-0F19-804E-9C7F-AAF3C2B5E1AF}" name="Column10922" dataDxfId="5462"/>
    <tableColumn id="10923" xr3:uid="{EF2BB7FB-CB99-9744-80C7-EF095B60967D}" name="Column10923" dataDxfId="5461"/>
    <tableColumn id="10924" xr3:uid="{C935B72A-3F9C-EA47-B9ED-66A70BAD8D09}" name="Column10924" dataDxfId="5460"/>
    <tableColumn id="10925" xr3:uid="{3B668E4D-4A0A-EB48-AFE9-24B9F652E8AF}" name="Column10925" dataDxfId="5459"/>
    <tableColumn id="10926" xr3:uid="{F751A865-E273-1149-8C46-7AB6687B3AE2}" name="Column10926" dataDxfId="5458"/>
    <tableColumn id="10927" xr3:uid="{F0501032-A2C4-D34C-83B8-D04BC7CA7EFE}" name="Column10927" dataDxfId="5457"/>
    <tableColumn id="10928" xr3:uid="{8D8E3CC7-7A83-E54B-BE6E-298C27FFFB7D}" name="Column10928" dataDxfId="5456"/>
    <tableColumn id="10929" xr3:uid="{F64C172C-4F86-F740-A6AD-506AD4F7E295}" name="Column10929" dataDxfId="5455"/>
    <tableColumn id="10930" xr3:uid="{558507BF-E472-C840-A340-3BDB92AF0F40}" name="Column10930" dataDxfId="5454"/>
    <tableColumn id="10931" xr3:uid="{223007BA-D3BE-F640-AB87-749E275F988E}" name="Column10931" dataDxfId="5453"/>
    <tableColumn id="10932" xr3:uid="{FDEF8DC9-18B0-4543-92E2-F06E1FFFB26A}" name="Column10932" dataDxfId="5452"/>
    <tableColumn id="10933" xr3:uid="{5967DAFC-5A4A-514E-9AFA-7180025BD029}" name="Column10933" dataDxfId="5451"/>
    <tableColumn id="10934" xr3:uid="{3C07C199-6FCE-074E-B078-8F70D789E2ED}" name="Column10934" dataDxfId="5450"/>
    <tableColumn id="10935" xr3:uid="{FB6C9A35-E13E-1540-AC85-06E52D769452}" name="Column10935" dataDxfId="5449"/>
    <tableColumn id="10936" xr3:uid="{B139C35A-96FE-494B-953F-6DC2165883A5}" name="Column10936" dataDxfId="5448"/>
    <tableColumn id="10937" xr3:uid="{D3BA0221-F76A-644D-916B-16D4862CDABF}" name="Column10937" dataDxfId="5447"/>
    <tableColumn id="10938" xr3:uid="{2D065A21-024A-CB42-A2AF-B241B365F83B}" name="Column10938" dataDxfId="5446"/>
    <tableColumn id="10939" xr3:uid="{B8E3662C-609D-2449-A7C5-874264D1A4B9}" name="Column10939" dataDxfId="5445"/>
    <tableColumn id="10940" xr3:uid="{C4B83643-E66B-4A4A-BC63-5FDD95155919}" name="Column10940" dataDxfId="5444"/>
    <tableColumn id="10941" xr3:uid="{6491653A-85BA-9C49-B9FE-45DA09BA1C8B}" name="Column10941" dataDxfId="5443"/>
    <tableColumn id="10942" xr3:uid="{7ED6F563-A626-0344-8D51-22896AC4BA91}" name="Column10942" dataDxfId="5442"/>
    <tableColumn id="10943" xr3:uid="{D219B4DA-86AB-C243-A696-3320FB8414E2}" name="Column10943" dataDxfId="5441"/>
    <tableColumn id="10944" xr3:uid="{8EBB08F6-BF0E-7E47-9CD6-067BAF63314C}" name="Column10944" dataDxfId="5440"/>
    <tableColumn id="10945" xr3:uid="{BDC299D8-402C-3943-8D90-F72F7886D1CB}" name="Column10945" dataDxfId="5439"/>
    <tableColumn id="10946" xr3:uid="{7EF2AFC5-FAF2-F148-BC55-6ABEC4B887DF}" name="Column10946" dataDxfId="5438"/>
    <tableColumn id="10947" xr3:uid="{4C7C180C-D91C-2E4A-ADE9-5CCCA6303A0C}" name="Column10947" dataDxfId="5437"/>
    <tableColumn id="10948" xr3:uid="{4151283F-F230-6843-B4A5-867F47E5F04B}" name="Column10948" dataDxfId="5436"/>
    <tableColumn id="10949" xr3:uid="{B0C3282E-E450-CA42-8D48-518BE5541643}" name="Column10949" dataDxfId="5435"/>
    <tableColumn id="10950" xr3:uid="{FEC7D282-2876-454C-8469-C074218C1E21}" name="Column10950" dataDxfId="5434"/>
    <tableColumn id="10951" xr3:uid="{385E1E2E-E68E-5F46-9091-146698C457FB}" name="Column10951" dataDxfId="5433"/>
    <tableColumn id="10952" xr3:uid="{5A94E9A2-6BC2-6249-852D-BD26D05AE08C}" name="Column10952" dataDxfId="5432"/>
    <tableColumn id="10953" xr3:uid="{F0AF4ED3-120F-6A4E-A08E-30302D9B77DF}" name="Column10953" dataDxfId="5431"/>
    <tableColumn id="10954" xr3:uid="{4EF4F83E-16A4-C048-B206-1493DA6774C4}" name="Column10954" dataDxfId="5430"/>
    <tableColumn id="10955" xr3:uid="{F5655352-DD8C-C846-9FBF-A37934CDBD4E}" name="Column10955" dataDxfId="5429"/>
    <tableColumn id="10956" xr3:uid="{A75F6DD1-944C-914F-8BEC-BFA3B31BD2CA}" name="Column10956" dataDxfId="5428"/>
    <tableColumn id="10957" xr3:uid="{0D81102E-BA0E-7C4F-880A-32908F152BC7}" name="Column10957" dataDxfId="5427"/>
    <tableColumn id="10958" xr3:uid="{59EF33D8-66DA-5740-A149-46D9AC619E0F}" name="Column10958" dataDxfId="5426"/>
    <tableColumn id="10959" xr3:uid="{35AB9019-7AC4-E949-ADCB-81ABFE88B551}" name="Column10959" dataDxfId="5425"/>
    <tableColumn id="10960" xr3:uid="{FF8E8C45-0347-A84A-91A6-063BA1EC0320}" name="Column10960" dataDxfId="5424"/>
    <tableColumn id="10961" xr3:uid="{A06D0ED2-BF22-4E48-A484-BB002056BFCE}" name="Column10961" dataDxfId="5423"/>
    <tableColumn id="10962" xr3:uid="{83C568AF-41EE-0348-95D0-4F6D183AE48C}" name="Column10962" dataDxfId="5422"/>
    <tableColumn id="10963" xr3:uid="{A5F82CE8-807F-024C-AEAA-28B744B5C4F5}" name="Column10963" dataDxfId="5421"/>
    <tableColumn id="10964" xr3:uid="{7982B16E-214E-5845-B179-9F91A2D9E0F2}" name="Column10964" dataDxfId="5420"/>
    <tableColumn id="10965" xr3:uid="{CF073925-58CD-6F46-94DF-37B4D4C5DEAB}" name="Column10965" dataDxfId="5419"/>
    <tableColumn id="10966" xr3:uid="{BD9FF78D-95AC-E849-B093-0A819A969E8A}" name="Column10966" dataDxfId="5418"/>
    <tableColumn id="10967" xr3:uid="{6D0FBA23-8A22-0F40-8746-4DABA9F5E698}" name="Column10967" dataDxfId="5417"/>
    <tableColumn id="10968" xr3:uid="{6957BD78-4E4D-1543-8B7C-452425EBB2E1}" name="Column10968" dataDxfId="5416"/>
    <tableColumn id="10969" xr3:uid="{FA96A51D-BE9F-344D-A200-AC8DB1650A62}" name="Column10969" dataDxfId="5415"/>
    <tableColumn id="10970" xr3:uid="{1E51D457-3985-574F-89BB-DB64ABDB00DA}" name="Column10970" dataDxfId="5414"/>
    <tableColumn id="10971" xr3:uid="{4283A900-01A9-A34C-B2C4-F9F67CDCF21D}" name="Column10971" dataDxfId="5413"/>
    <tableColumn id="10972" xr3:uid="{3F9467E5-CC0F-FF47-B0E0-F38F44F2E865}" name="Column10972" dataDxfId="5412"/>
    <tableColumn id="10973" xr3:uid="{F8665C3B-5D63-CF4F-A974-0B10C2E7E6BF}" name="Column10973" dataDxfId="5411"/>
    <tableColumn id="10974" xr3:uid="{F2CF7033-0EE2-764D-B23F-8E6241D66108}" name="Column10974" dataDxfId="5410"/>
    <tableColumn id="10975" xr3:uid="{D9E14C2B-4F60-FD43-9E55-CD2912D3B6F9}" name="Column10975" dataDxfId="5409"/>
    <tableColumn id="10976" xr3:uid="{39D11F97-E88E-5145-B520-8CFA3AFC7AB8}" name="Column10976" dataDxfId="5408"/>
    <tableColumn id="10977" xr3:uid="{FE0DEB85-0F44-1349-9F79-F20D5468782A}" name="Column10977" dataDxfId="5407"/>
    <tableColumn id="10978" xr3:uid="{86263B42-6C6D-4442-B2F7-C2D350DF8455}" name="Column10978" dataDxfId="5406"/>
    <tableColumn id="10979" xr3:uid="{4B2D38B0-6344-8749-A564-359C1895F53B}" name="Column10979" dataDxfId="5405"/>
    <tableColumn id="10980" xr3:uid="{88174432-B687-5945-ADCD-D0F86AECFC84}" name="Column10980" dataDxfId="5404"/>
    <tableColumn id="10981" xr3:uid="{4CA8F7E9-9995-CD4B-B095-8EEF3F76DC1B}" name="Column10981" dataDxfId="5403"/>
    <tableColumn id="10982" xr3:uid="{9255CAF3-C0E2-A94F-8E7F-161AFFB96513}" name="Column10982" dataDxfId="5402"/>
    <tableColumn id="10983" xr3:uid="{36BE8D78-669F-404F-BFF0-D7F414C0184B}" name="Column10983" dataDxfId="5401"/>
    <tableColumn id="10984" xr3:uid="{CEA9FE94-4A49-B941-9096-23562B321437}" name="Column10984" dataDxfId="5400"/>
    <tableColumn id="10985" xr3:uid="{75AB7265-576F-084E-8BC0-ED8570510418}" name="Column10985" dataDxfId="5399"/>
    <tableColumn id="10986" xr3:uid="{7AA92B71-FBEB-D544-A0F8-767C6786D765}" name="Column10986" dataDxfId="5398"/>
    <tableColumn id="10987" xr3:uid="{5B02DF5B-AFDF-2946-AD40-5434302402BD}" name="Column10987" dataDxfId="5397"/>
    <tableColumn id="10988" xr3:uid="{86C82DF3-D3A9-604F-8998-1A63EB9C4E83}" name="Column10988" dataDxfId="5396"/>
    <tableColumn id="10989" xr3:uid="{0F3153BA-5005-8B4A-B596-56D5C73423AE}" name="Column10989" dataDxfId="5395"/>
    <tableColumn id="10990" xr3:uid="{850CF44F-C46F-9641-BE05-E2230D743EF0}" name="Column10990" dataDxfId="5394"/>
    <tableColumn id="10991" xr3:uid="{50F84BB4-E936-AA46-9AF4-A242881F6A14}" name="Column10991" dataDxfId="5393"/>
    <tableColumn id="10992" xr3:uid="{3C2AB4A9-58F0-AA47-B7FB-3857D4F2DCBB}" name="Column10992" dataDxfId="5392"/>
    <tableColumn id="10993" xr3:uid="{5B8C3EBC-702A-5D43-A26D-FDAE25FE5863}" name="Column10993" dataDxfId="5391"/>
    <tableColumn id="10994" xr3:uid="{31A62858-31D0-E642-B0F8-6C629F681B62}" name="Column10994" dataDxfId="5390"/>
    <tableColumn id="10995" xr3:uid="{23903E7C-1EDC-2F4A-AA35-47A7250974FD}" name="Column10995" dataDxfId="5389"/>
    <tableColumn id="10996" xr3:uid="{47988445-054A-C749-9152-D6F479CA4125}" name="Column10996" dataDxfId="5388"/>
    <tableColumn id="10997" xr3:uid="{CB15F79A-0E85-F545-A3EB-150CBEFFAE89}" name="Column10997" dataDxfId="5387"/>
    <tableColumn id="10998" xr3:uid="{F84EFA90-F1CC-894A-B649-398F0E33A495}" name="Column10998" dataDxfId="5386"/>
    <tableColumn id="10999" xr3:uid="{F7AE8656-E0FA-AF45-B6D0-DE398273BD6E}" name="Column10999" dataDxfId="5385"/>
    <tableColumn id="11000" xr3:uid="{FB5544A9-81FB-F24C-B5A9-A008AB7D6E95}" name="Column11000" dataDxfId="5384"/>
    <tableColumn id="11001" xr3:uid="{0848C855-F274-DD4A-BB11-B703731E2D37}" name="Column11001" dataDxfId="5383"/>
    <tableColumn id="11002" xr3:uid="{C2287B58-924C-C245-975C-F45F0364CB2E}" name="Column11002" dataDxfId="5382"/>
    <tableColumn id="11003" xr3:uid="{5FF8E302-E560-BE49-A8E0-43C0793CD974}" name="Column11003" dataDxfId="5381"/>
    <tableColumn id="11004" xr3:uid="{CEA8293C-6F58-0F45-9F8E-69BC703E7ACF}" name="Column11004" dataDxfId="5380"/>
    <tableColumn id="11005" xr3:uid="{421A5F2B-0054-F349-A2A2-C1FC95FEF3E0}" name="Column11005" dataDxfId="5379"/>
    <tableColumn id="11006" xr3:uid="{D1FE143E-1499-FA41-B21C-1D821E50B036}" name="Column11006" dataDxfId="5378"/>
    <tableColumn id="11007" xr3:uid="{BD0F46AE-3980-6B49-A966-E4A2D8FDAE1C}" name="Column11007" dataDxfId="5377"/>
    <tableColumn id="11008" xr3:uid="{9BDAAAAC-E18C-EB4C-AC44-32552A0CDB25}" name="Column11008" dataDxfId="5376"/>
    <tableColumn id="11009" xr3:uid="{C4D7600A-1F51-3E42-8210-B3C972F53DDE}" name="Column11009" dataDxfId="5375"/>
    <tableColumn id="11010" xr3:uid="{61084F08-F59E-C944-BFA9-F33048F99C38}" name="Column11010" dataDxfId="5374"/>
    <tableColumn id="11011" xr3:uid="{591CE2CB-2118-5D45-B6F8-29F171F96540}" name="Column11011" dataDxfId="5373"/>
    <tableColumn id="11012" xr3:uid="{E46E2777-046C-074B-B8D1-2E78EE4F0642}" name="Column11012" dataDxfId="5372"/>
    <tableColumn id="11013" xr3:uid="{E2D95A9E-7AD1-5547-9389-9B7878C2866B}" name="Column11013" dataDxfId="5371"/>
    <tableColumn id="11014" xr3:uid="{19049B3A-B342-BE48-A20B-C3EDFD57554F}" name="Column11014" dataDxfId="5370"/>
    <tableColumn id="11015" xr3:uid="{EB19C83B-A6B2-CB44-A6F9-656532CDC06A}" name="Column11015" dataDxfId="5369"/>
    <tableColumn id="11016" xr3:uid="{A57BCD14-34E5-B543-B628-1B6FB4937182}" name="Column11016" dataDxfId="5368"/>
    <tableColumn id="11017" xr3:uid="{4C52D754-3EEC-AA44-8796-CDCD1B16DF3F}" name="Column11017" dataDxfId="5367"/>
    <tableColumn id="11018" xr3:uid="{B6D9E8C6-AD5F-0344-A504-616FA105956F}" name="Column11018" dataDxfId="5366"/>
    <tableColumn id="11019" xr3:uid="{E3619751-275B-3C44-A9F6-14AA89350D46}" name="Column11019" dataDxfId="5365"/>
    <tableColumn id="11020" xr3:uid="{E71746FF-031B-2749-A383-74F236CA87CA}" name="Column11020" dataDxfId="5364"/>
    <tableColumn id="11021" xr3:uid="{5485A746-BFFA-D544-A0D8-8CAB5CFF2E25}" name="Column11021" dataDxfId="5363"/>
    <tableColumn id="11022" xr3:uid="{1C8C542B-2537-564F-813A-A9E9FACD077F}" name="Column11022" dataDxfId="5362"/>
    <tableColumn id="11023" xr3:uid="{8D863128-EF99-F142-AFAA-19F400F070BE}" name="Column11023" dataDxfId="5361"/>
    <tableColumn id="11024" xr3:uid="{4488166F-663F-334F-94FB-A66A0ED759F5}" name="Column11024" dataDxfId="5360"/>
    <tableColumn id="11025" xr3:uid="{96F6715B-5A2F-EA45-BF1F-54F84D0DE5B7}" name="Column11025" dataDxfId="5359"/>
    <tableColumn id="11026" xr3:uid="{D4488978-25AF-204E-AE0A-D7556D6209DE}" name="Column11026" dataDxfId="5358"/>
    <tableColumn id="11027" xr3:uid="{CB510092-38AC-B14D-A6A7-3B2416AEA264}" name="Column11027" dataDxfId="5357"/>
    <tableColumn id="11028" xr3:uid="{CF49F7DD-17BE-BE40-98B0-49B47E017D86}" name="Column11028" dataDxfId="5356"/>
    <tableColumn id="11029" xr3:uid="{EAA6B506-4E17-D645-BC76-88B8F5E77946}" name="Column11029" dataDxfId="5355"/>
    <tableColumn id="11030" xr3:uid="{29F8C306-724D-9648-8D7B-F9D798D44234}" name="Column11030" dataDxfId="5354"/>
    <tableColumn id="11031" xr3:uid="{C5446047-4E46-B745-9133-B8C54BAA7C47}" name="Column11031" dataDxfId="5353"/>
    <tableColumn id="11032" xr3:uid="{A318A156-D901-804E-A852-57EBB50C6A6F}" name="Column11032" dataDxfId="5352"/>
    <tableColumn id="11033" xr3:uid="{04734945-C541-CD4F-9708-9693880522EE}" name="Column11033" dataDxfId="5351"/>
    <tableColumn id="11034" xr3:uid="{F49DE4C9-84D5-9E4D-A7F5-15B2CBDFF52C}" name="Column11034" dataDxfId="5350"/>
    <tableColumn id="11035" xr3:uid="{C7CA6CDD-23AC-A141-AF7A-AB06516CE001}" name="Column11035" dataDxfId="5349"/>
    <tableColumn id="11036" xr3:uid="{54F6CAC9-C43A-BB4D-B398-6EB24B99C7B6}" name="Column11036" dataDxfId="5348"/>
    <tableColumn id="11037" xr3:uid="{838EE680-7D82-3647-83A3-8E430FA928D6}" name="Column11037" dataDxfId="5347"/>
    <tableColumn id="11038" xr3:uid="{F6C8768E-5F9B-B141-998C-C19B1709AD50}" name="Column11038" dataDxfId="5346"/>
    <tableColumn id="11039" xr3:uid="{B963183E-8398-394C-A810-EDC2FD985EAB}" name="Column11039" dataDxfId="5345"/>
    <tableColumn id="11040" xr3:uid="{3D745E03-7F0F-F64D-914E-303409F996B5}" name="Column11040" dataDxfId="5344"/>
    <tableColumn id="11041" xr3:uid="{37047F49-E620-2043-AA13-E75FF8285EEF}" name="Column11041" dataDxfId="5343"/>
    <tableColumn id="11042" xr3:uid="{B5C35959-A4B3-EE49-A2C2-9B5161A517F4}" name="Column11042" dataDxfId="5342"/>
    <tableColumn id="11043" xr3:uid="{BB55BC7F-86A0-CA40-AA74-F658A793B905}" name="Column11043" dataDxfId="5341"/>
    <tableColumn id="11044" xr3:uid="{E98036FA-72CB-CB43-86D4-9227D9AABC1F}" name="Column11044" dataDxfId="5340"/>
    <tableColumn id="11045" xr3:uid="{D5473F74-B66C-9345-A354-77A5EE0290EE}" name="Column11045" dataDxfId="5339"/>
    <tableColumn id="11046" xr3:uid="{828ECD00-3D52-C74F-85CC-EC984D6BBAB2}" name="Column11046" dataDxfId="5338"/>
    <tableColumn id="11047" xr3:uid="{7D1109BB-9414-4E4D-A7E1-E2D8DB6629C9}" name="Column11047" dataDxfId="5337"/>
    <tableColumn id="11048" xr3:uid="{6F7A3E87-72CF-EC43-998E-2D3FF0DD673A}" name="Column11048" dataDxfId="5336"/>
    <tableColumn id="11049" xr3:uid="{C94CB6A5-7A57-5F41-AAB5-262336FE994F}" name="Column11049" dataDxfId="5335"/>
    <tableColumn id="11050" xr3:uid="{2B0BA267-4D7B-7342-90C7-A36DBD2464C0}" name="Column11050" dataDxfId="5334"/>
    <tableColumn id="11051" xr3:uid="{26D1C928-DCF5-F048-8E9E-BD475DD2EFE2}" name="Column11051" dataDxfId="5333"/>
    <tableColumn id="11052" xr3:uid="{13C4EA72-8F8E-384E-83A8-04756B3FD732}" name="Column11052" dataDxfId="5332"/>
    <tableColumn id="11053" xr3:uid="{4AE06739-DCD9-334C-A383-17415DF553FF}" name="Column11053" dataDxfId="5331"/>
    <tableColumn id="11054" xr3:uid="{DAEE7820-67D5-E543-ADD6-0BF8F268A837}" name="Column11054" dataDxfId="5330"/>
    <tableColumn id="11055" xr3:uid="{BD23D1B2-B997-E644-8662-9E12AFF9F80C}" name="Column11055" dataDxfId="5329"/>
    <tableColumn id="11056" xr3:uid="{88BF5729-BA25-604D-8D31-EC4F56EC54D9}" name="Column11056" dataDxfId="5328"/>
    <tableColumn id="11057" xr3:uid="{4EC157BE-4EF0-FE45-829B-2322C909725A}" name="Column11057" dataDxfId="5327"/>
    <tableColumn id="11058" xr3:uid="{AEB0EFC2-D247-1243-AD3C-49055450D28D}" name="Column11058" dataDxfId="5326"/>
    <tableColumn id="11059" xr3:uid="{203B3F57-D9D3-BF4B-9756-7AE5E464E55B}" name="Column11059" dataDxfId="5325"/>
    <tableColumn id="11060" xr3:uid="{1CF271B2-4C69-5543-9417-8DFA5F7C0A21}" name="Column11060" dataDxfId="5324"/>
    <tableColumn id="11061" xr3:uid="{C5E63D05-905C-C340-83B5-EA93BCE8D3D1}" name="Column11061" dataDxfId="5323"/>
    <tableColumn id="11062" xr3:uid="{17B558E4-B788-A94A-8A82-E4F02181D632}" name="Column11062" dataDxfId="5322"/>
    <tableColumn id="11063" xr3:uid="{759B0945-8549-2945-8DD7-486897CB0649}" name="Column11063" dataDxfId="5321"/>
    <tableColumn id="11064" xr3:uid="{CA1CA075-CD71-C04C-8BCA-A875C345C3AE}" name="Column11064" dataDxfId="5320"/>
    <tableColumn id="11065" xr3:uid="{B33F4534-C55A-7D43-8F45-6F2A40B77C23}" name="Column11065" dataDxfId="5319"/>
    <tableColumn id="11066" xr3:uid="{8686EC77-C8A9-9746-A853-7903C2FF0C30}" name="Column11066" dataDxfId="5318"/>
    <tableColumn id="11067" xr3:uid="{46385301-10B0-BE46-9572-B3D18362D406}" name="Column11067" dataDxfId="5317"/>
    <tableColumn id="11068" xr3:uid="{4E1CF8F7-0C01-5146-AD71-2A575290E413}" name="Column11068" dataDxfId="5316"/>
    <tableColumn id="11069" xr3:uid="{56F9476D-B7FF-1849-A4F9-7FECF28FEE9F}" name="Column11069" dataDxfId="5315"/>
    <tableColumn id="11070" xr3:uid="{A8CCC1C1-6BDD-554B-B154-CEA3F94DC2BF}" name="Column11070" dataDxfId="5314"/>
    <tableColumn id="11071" xr3:uid="{0B066D67-C466-284D-AFF6-A288F7D09198}" name="Column11071" dataDxfId="5313"/>
    <tableColumn id="11072" xr3:uid="{163D9B80-CB9F-1549-95E9-C91B47A73796}" name="Column11072" dataDxfId="5312"/>
    <tableColumn id="11073" xr3:uid="{93F26BAC-12FC-A547-9773-54759C3992BB}" name="Column11073" dataDxfId="5311"/>
    <tableColumn id="11074" xr3:uid="{E39A7EE6-4AA5-B34D-98B4-15A270EF2811}" name="Column11074" dataDxfId="5310"/>
    <tableColumn id="11075" xr3:uid="{54C61CEE-CC80-344F-AA28-46D7A5B55174}" name="Column11075" dataDxfId="5309"/>
    <tableColumn id="11076" xr3:uid="{00AEFB61-B2D2-5444-B3AF-A6B1F67D8D5E}" name="Column11076" dataDxfId="5308"/>
    <tableColumn id="11077" xr3:uid="{21B7BFAD-A694-ED46-A216-CCDBB48A5D89}" name="Column11077" dataDxfId="5307"/>
    <tableColumn id="11078" xr3:uid="{7C0A453D-2E81-5748-98E7-04A2B41D0096}" name="Column11078" dataDxfId="5306"/>
    <tableColumn id="11079" xr3:uid="{094FB1A2-F758-2246-B880-7A01D4725F9D}" name="Column11079" dataDxfId="5305"/>
    <tableColumn id="11080" xr3:uid="{BCDF3061-DD30-9C43-B884-89274D0EE250}" name="Column11080" dataDxfId="5304"/>
    <tableColumn id="11081" xr3:uid="{947DDAB4-F091-CA47-89BD-5BCE17677D30}" name="Column11081" dataDxfId="5303"/>
    <tableColumn id="11082" xr3:uid="{0027C8DB-801B-3843-A3AA-AED47A591063}" name="Column11082" dataDxfId="5302"/>
    <tableColumn id="11083" xr3:uid="{4BCA171E-2AE4-0C4D-94F1-7FB7BB03D7FF}" name="Column11083" dataDxfId="5301"/>
    <tableColumn id="11084" xr3:uid="{B3AF5C1D-5B07-E94B-A4FD-A4E3D555E135}" name="Column11084" dataDxfId="5300"/>
    <tableColumn id="11085" xr3:uid="{2A4051E7-E4A5-1544-B810-4835B206F685}" name="Column11085" dataDxfId="5299"/>
    <tableColumn id="11086" xr3:uid="{E89786FA-B742-0246-A514-027E5363E018}" name="Column11086" dataDxfId="5298"/>
    <tableColumn id="11087" xr3:uid="{BF0BFE77-1261-6C45-8D42-C31CA2005E09}" name="Column11087" dataDxfId="5297"/>
    <tableColumn id="11088" xr3:uid="{CDEB0A4A-7D37-0649-A536-ABEC1A36E8A0}" name="Column11088" dataDxfId="5296"/>
    <tableColumn id="11089" xr3:uid="{4D53B387-91A9-6F4F-8679-9972A251D2B1}" name="Column11089" dataDxfId="5295"/>
    <tableColumn id="11090" xr3:uid="{066F67FF-0F3C-994A-9AE8-35BEB3F69D21}" name="Column11090" dataDxfId="5294"/>
    <tableColumn id="11091" xr3:uid="{A462BC1B-A6C0-334E-AB27-15494A930EAD}" name="Column11091" dataDxfId="5293"/>
    <tableColumn id="11092" xr3:uid="{CEF5DA89-D566-8948-B69D-04FBAA6A70FF}" name="Column11092" dataDxfId="5292"/>
    <tableColumn id="11093" xr3:uid="{ED842CAF-4753-344C-BD61-C142BEDB5D87}" name="Column11093" dataDxfId="5291"/>
    <tableColumn id="11094" xr3:uid="{625D9908-5C81-2442-8F35-6522753B664B}" name="Column11094" dataDxfId="5290"/>
    <tableColumn id="11095" xr3:uid="{46143DD0-EC22-A34A-BA50-620A9F1B8359}" name="Column11095" dataDxfId="5289"/>
    <tableColumn id="11096" xr3:uid="{516FCCE9-5310-1244-942B-35F38004A1F3}" name="Column11096" dataDxfId="5288"/>
    <tableColumn id="11097" xr3:uid="{4A373F0D-1A30-2A4E-9D36-950C73722716}" name="Column11097" dataDxfId="5287"/>
    <tableColumn id="11098" xr3:uid="{DFB0916C-9A59-A346-9B0E-6ED6330845CD}" name="Column11098" dataDxfId="5286"/>
    <tableColumn id="11099" xr3:uid="{99B44589-4A4F-0B45-996C-4EF050C840F9}" name="Column11099" dataDxfId="5285"/>
    <tableColumn id="11100" xr3:uid="{5D8216D1-AA05-594D-AF3B-F9537F3251A6}" name="Column11100" dataDxfId="5284"/>
    <tableColumn id="11101" xr3:uid="{BB2CCB4D-2CE1-234B-A7F1-ABDA4F95BBE7}" name="Column11101" dataDxfId="5283"/>
    <tableColumn id="11102" xr3:uid="{83932482-8792-DB44-8DB6-89A6B7811131}" name="Column11102" dataDxfId="5282"/>
    <tableColumn id="11103" xr3:uid="{AF810F0A-C302-EA42-9A67-B3460EE7D2C9}" name="Column11103" dataDxfId="5281"/>
    <tableColumn id="11104" xr3:uid="{D0250C50-E3B3-FD4C-8608-D5EC419340B9}" name="Column11104" dataDxfId="5280"/>
    <tableColumn id="11105" xr3:uid="{19E7DFA1-32EC-CF4F-BE8C-CE2DC49C323D}" name="Column11105" dataDxfId="5279"/>
    <tableColumn id="11106" xr3:uid="{F7EBE0F1-093E-B74C-A256-3D44DB22D35C}" name="Column11106" dataDxfId="5278"/>
    <tableColumn id="11107" xr3:uid="{E6AF5C0F-A419-6C49-BFC3-BE7FFD164B2B}" name="Column11107" dataDxfId="5277"/>
    <tableColumn id="11108" xr3:uid="{C5822BF0-16FE-5C4F-9ACC-39800805AB7F}" name="Column11108" dataDxfId="5276"/>
    <tableColumn id="11109" xr3:uid="{8277AD94-0F11-AC48-9A22-279A3FA2F14B}" name="Column11109" dataDxfId="5275"/>
    <tableColumn id="11110" xr3:uid="{7C3A58B1-8035-A542-BCCF-6A4264F68AD3}" name="Column11110" dataDxfId="5274"/>
    <tableColumn id="11111" xr3:uid="{03D2E8AD-3B26-F943-8358-53BAE00274C9}" name="Column11111" dataDxfId="5273"/>
    <tableColumn id="11112" xr3:uid="{0569953C-D5E3-6744-B1D8-19CE72E658E3}" name="Column11112" dataDxfId="5272"/>
    <tableColumn id="11113" xr3:uid="{30477B23-4761-A041-97E9-BE8EDED6C0C9}" name="Column11113" dataDxfId="5271"/>
    <tableColumn id="11114" xr3:uid="{22F46E20-0028-3C4F-9663-90E424B22128}" name="Column11114" dataDxfId="5270"/>
    <tableColumn id="11115" xr3:uid="{CABF9C51-19E6-044A-B56E-EC08A6095E0D}" name="Column11115" dataDxfId="5269"/>
    <tableColumn id="11116" xr3:uid="{5FE6F6AF-3F85-CD44-B94A-5BE4B197985C}" name="Column11116" dataDxfId="5268"/>
    <tableColumn id="11117" xr3:uid="{A07FF7B6-47E8-3245-A002-0DC9E4ABE2F1}" name="Column11117" dataDxfId="5267"/>
    <tableColumn id="11118" xr3:uid="{68DC1156-D853-C84E-81E5-4AC64E5AAB33}" name="Column11118" dataDxfId="5266"/>
    <tableColumn id="11119" xr3:uid="{158E3ED2-84FF-CB44-95E0-E1A7BD3172B2}" name="Column11119" dataDxfId="5265"/>
    <tableColumn id="11120" xr3:uid="{A500C235-B652-A848-865F-517CD6A8D131}" name="Column11120" dataDxfId="5264"/>
    <tableColumn id="11121" xr3:uid="{99A3AF6A-B679-5A4B-A70D-31F59E3913F5}" name="Column11121" dataDxfId="5263"/>
    <tableColumn id="11122" xr3:uid="{07D75DF7-1A8F-994F-8D5D-61B8D1200F4D}" name="Column11122" dataDxfId="5262"/>
    <tableColumn id="11123" xr3:uid="{6C85D6D9-0CF6-1B49-A6A4-6E65192EA383}" name="Column11123" dataDxfId="5261"/>
    <tableColumn id="11124" xr3:uid="{CF973E06-DFCB-BA42-8A43-816D7B879508}" name="Column11124" dataDxfId="5260"/>
    <tableColumn id="11125" xr3:uid="{6A18690F-AF90-C140-95B4-D3876311F5C0}" name="Column11125" dataDxfId="5259"/>
    <tableColumn id="11126" xr3:uid="{808F4FA7-39E7-E941-ABF3-314E2D7C31E6}" name="Column11126" dataDxfId="5258"/>
    <tableColumn id="11127" xr3:uid="{BBBC060F-29A4-564B-A289-947D8A9ACD9D}" name="Column11127" dataDxfId="5257"/>
    <tableColumn id="11128" xr3:uid="{C9DD1C8B-0CAD-184B-94CC-EF473927E82E}" name="Column11128" dataDxfId="5256"/>
    <tableColumn id="11129" xr3:uid="{C0820D0E-7F3D-DF44-B8B1-FB05C54F1E97}" name="Column11129" dataDxfId="5255"/>
    <tableColumn id="11130" xr3:uid="{DD2B04F0-97E8-BF42-98AF-9ADCD35A0905}" name="Column11130" dataDxfId="5254"/>
    <tableColumn id="11131" xr3:uid="{FE6BE67A-6638-C946-89B0-EE6529FE49D2}" name="Column11131" dataDxfId="5253"/>
    <tableColumn id="11132" xr3:uid="{6E44D61D-4E57-F644-B933-919200193203}" name="Column11132" dataDxfId="5252"/>
    <tableColumn id="11133" xr3:uid="{8D02DD80-2EE8-4145-BBCC-8F424E0FD6DC}" name="Column11133" dataDxfId="5251"/>
    <tableColumn id="11134" xr3:uid="{76D78193-A752-EF46-9A16-AC3252975BF9}" name="Column11134" dataDxfId="5250"/>
    <tableColumn id="11135" xr3:uid="{C7043E2E-E1CE-9A4F-86CD-BBED6CA4549C}" name="Column11135" dataDxfId="5249"/>
    <tableColumn id="11136" xr3:uid="{1474FBBE-3DEA-AF4B-B1FA-7E06553DE345}" name="Column11136" dataDxfId="5248"/>
    <tableColumn id="11137" xr3:uid="{9F45AAE9-5A38-5D4A-B941-2531FC3C7237}" name="Column11137" dataDxfId="5247"/>
    <tableColumn id="11138" xr3:uid="{EBEDA5DA-7846-4A47-A545-755853059A40}" name="Column11138" dataDxfId="5246"/>
    <tableColumn id="11139" xr3:uid="{F0C31EE2-D72E-F84C-A0CC-EC57CD9E0673}" name="Column11139" dataDxfId="5245"/>
    <tableColumn id="11140" xr3:uid="{926D5A2D-0DCF-C64D-A103-CF992E7454CF}" name="Column11140" dataDxfId="5244"/>
    <tableColumn id="11141" xr3:uid="{1BC71BC6-D961-C84A-B1D5-1AD1DD2FBB91}" name="Column11141" dataDxfId="5243"/>
    <tableColumn id="11142" xr3:uid="{B3DCF3BE-98AB-714B-9C26-834A72869F1D}" name="Column11142" dataDxfId="5242"/>
    <tableColumn id="11143" xr3:uid="{67FFC520-0F61-1A49-B1D1-AD54609D04CE}" name="Column11143" dataDxfId="5241"/>
    <tableColumn id="11144" xr3:uid="{712E362B-EA0C-0442-8DC9-C0F1866B99EC}" name="Column11144" dataDxfId="5240"/>
    <tableColumn id="11145" xr3:uid="{77868319-71BC-AD4B-B057-2F022191BB51}" name="Column11145" dataDxfId="5239"/>
    <tableColumn id="11146" xr3:uid="{32B92874-5DE9-8D4B-A80B-6AD562B431D7}" name="Column11146" dataDxfId="5238"/>
    <tableColumn id="11147" xr3:uid="{C1FFC2B5-0643-824C-A9D9-F13E5AC1E198}" name="Column11147" dataDxfId="5237"/>
    <tableColumn id="11148" xr3:uid="{FFBEE26D-7410-BD45-8708-E36CD55DDE48}" name="Column11148" dataDxfId="5236"/>
    <tableColumn id="11149" xr3:uid="{2B96E604-C7C8-8442-929A-0714EB6296B4}" name="Column11149" dataDxfId="5235"/>
    <tableColumn id="11150" xr3:uid="{7C15BE0B-C075-1245-AD52-A7113D0DD290}" name="Column11150" dataDxfId="5234"/>
    <tableColumn id="11151" xr3:uid="{E180A849-F1D5-A34B-99FB-166684C6EDE3}" name="Column11151" dataDxfId="5233"/>
    <tableColumn id="11152" xr3:uid="{79834483-FD4E-1D43-80A4-27D54FC4991F}" name="Column11152" dataDxfId="5232"/>
    <tableColumn id="11153" xr3:uid="{5588BA9A-B01D-1F46-A4D8-D30BA4C58FAF}" name="Column11153" dataDxfId="5231"/>
    <tableColumn id="11154" xr3:uid="{211AC696-6621-7043-9F2F-C85EEFFAC7C3}" name="Column11154" dataDxfId="5230"/>
    <tableColumn id="11155" xr3:uid="{60B2C970-566F-A94F-A682-5FFE338135BD}" name="Column11155" dataDxfId="5229"/>
    <tableColumn id="11156" xr3:uid="{670F72CD-CDA1-DE4B-B047-38C4F25D8733}" name="Column11156" dataDxfId="5228"/>
    <tableColumn id="11157" xr3:uid="{8491A2DD-9E5C-C746-A185-CA9CE06854E4}" name="Column11157" dataDxfId="5227"/>
    <tableColumn id="11158" xr3:uid="{586AADA1-C1D6-5149-B503-8517B824DBE5}" name="Column11158" dataDxfId="5226"/>
    <tableColumn id="11159" xr3:uid="{51BA5F58-79A4-1440-9AAA-EFE4BAD8EBDB}" name="Column11159" dataDxfId="5225"/>
    <tableColumn id="11160" xr3:uid="{CAC7F7AA-A99E-C54E-B39B-8F254CDB9A67}" name="Column11160" dataDxfId="5224"/>
    <tableColumn id="11161" xr3:uid="{7E8B1692-C2C0-A341-8F8E-F99F90E182E3}" name="Column11161" dataDxfId="5223"/>
    <tableColumn id="11162" xr3:uid="{CC2048B5-36DB-A14E-850D-156F72F7F2CE}" name="Column11162" dataDxfId="5222"/>
    <tableColumn id="11163" xr3:uid="{C1D2A484-A17C-8943-A31E-AEA7524DA23E}" name="Column11163" dataDxfId="5221"/>
    <tableColumn id="11164" xr3:uid="{339E4D3F-7EE0-DD46-8B5F-4BAA2D4186F3}" name="Column11164" dataDxfId="5220"/>
    <tableColumn id="11165" xr3:uid="{55027B8B-5A18-8845-9D6C-1725DF1A2232}" name="Column11165" dataDxfId="5219"/>
    <tableColumn id="11166" xr3:uid="{B2690920-8160-1F41-BE93-BD64588A8021}" name="Column11166" dataDxfId="5218"/>
    <tableColumn id="11167" xr3:uid="{319B652A-EAF3-B441-9379-129D63E03E2B}" name="Column11167" dataDxfId="5217"/>
    <tableColumn id="11168" xr3:uid="{C05A91EB-E639-3740-93C3-918CFB47B5CE}" name="Column11168" dataDxfId="5216"/>
    <tableColumn id="11169" xr3:uid="{01F28D20-FA79-0646-860B-34D2DC119194}" name="Column11169" dataDxfId="5215"/>
    <tableColumn id="11170" xr3:uid="{41A5443F-DDB2-B24A-8670-869D2F3D6864}" name="Column11170" dataDxfId="5214"/>
    <tableColumn id="11171" xr3:uid="{1C0102FC-859F-0D49-B15E-3CA1F11467D6}" name="Column11171" dataDxfId="5213"/>
    <tableColumn id="11172" xr3:uid="{1AE524D3-8AFB-B243-A174-089D459AE57C}" name="Column11172" dataDxfId="5212"/>
    <tableColumn id="11173" xr3:uid="{8499ACBD-E908-E04A-8F4C-62EE930BBE1A}" name="Column11173" dataDxfId="5211"/>
    <tableColumn id="11174" xr3:uid="{17D725D7-5440-634F-B5EC-484E1575D86A}" name="Column11174" dataDxfId="5210"/>
    <tableColumn id="11175" xr3:uid="{D9F4564F-5E2C-BD45-98CC-1F51F330FC9B}" name="Column11175" dataDxfId="5209"/>
    <tableColumn id="11176" xr3:uid="{1AAE1CF0-6206-C84B-B750-304D48C73B96}" name="Column11176" dataDxfId="5208"/>
    <tableColumn id="11177" xr3:uid="{1909445C-97C5-844A-BA3F-DBAB503A0334}" name="Column11177" dataDxfId="5207"/>
    <tableColumn id="11178" xr3:uid="{1C7A33CB-827B-EA4A-B606-A67925F4B2A8}" name="Column11178" dataDxfId="5206"/>
    <tableColumn id="11179" xr3:uid="{00B96696-BE8C-7946-9243-633B46531DAD}" name="Column11179" dataDxfId="5205"/>
    <tableColumn id="11180" xr3:uid="{D70C6B1B-0BA3-4D45-BED9-EE508D0C0BAC}" name="Column11180" dataDxfId="5204"/>
    <tableColumn id="11181" xr3:uid="{70B17E7E-4751-B042-92A4-CAA6F34AD233}" name="Column11181" dataDxfId="5203"/>
    <tableColumn id="11182" xr3:uid="{42AF8AEB-1EFA-584E-95A4-D88D0EC233A8}" name="Column11182" dataDxfId="5202"/>
    <tableColumn id="11183" xr3:uid="{67B2AB3C-4B60-5F4B-B2EA-A19E946643A5}" name="Column11183" dataDxfId="5201"/>
    <tableColumn id="11184" xr3:uid="{477EA201-5C34-0E4D-B28E-7EAD71B2D5C8}" name="Column11184" dataDxfId="5200"/>
    <tableColumn id="11185" xr3:uid="{4741ECFD-5E35-5449-BA0B-B461031D57FE}" name="Column11185" dataDxfId="5199"/>
    <tableColumn id="11186" xr3:uid="{9B372D36-4ECD-8D41-AEC0-7A75801183EC}" name="Column11186" dataDxfId="5198"/>
    <tableColumn id="11187" xr3:uid="{89BDCB20-8C1F-B341-A133-EA5C4F2C4E36}" name="Column11187" dataDxfId="5197"/>
    <tableColumn id="11188" xr3:uid="{B6BC612C-DE61-4446-9473-2E65FD17E26D}" name="Column11188" dataDxfId="5196"/>
    <tableColumn id="11189" xr3:uid="{72F42824-655C-0849-B316-FB70AB3C3EF8}" name="Column11189" dataDxfId="5195"/>
    <tableColumn id="11190" xr3:uid="{0822C5AD-5D74-BF41-BED0-89302652BF06}" name="Column11190" dataDxfId="5194"/>
    <tableColumn id="11191" xr3:uid="{EFFA24AC-FF62-F644-83C2-949D67A6D546}" name="Column11191" dataDxfId="5193"/>
    <tableColumn id="11192" xr3:uid="{CAFB1B33-44D5-994C-ADDB-D5DADB7101BD}" name="Column11192" dataDxfId="5192"/>
    <tableColumn id="11193" xr3:uid="{7ACDE3CB-9289-894F-9F34-BFB9CBB57BED}" name="Column11193" dataDxfId="5191"/>
    <tableColumn id="11194" xr3:uid="{36BEEAEF-53E7-2241-9D17-70E52FC00951}" name="Column11194" dataDxfId="5190"/>
    <tableColumn id="11195" xr3:uid="{4083761A-4F15-9D44-A053-A8785A63C6D9}" name="Column11195" dataDxfId="5189"/>
    <tableColumn id="11196" xr3:uid="{A94CEA83-7DB0-B14D-A492-E130D914E9F1}" name="Column11196" dataDxfId="5188"/>
    <tableColumn id="11197" xr3:uid="{A45A7953-E5B3-774F-8EE2-FFB1CE33D364}" name="Column11197" dataDxfId="5187"/>
    <tableColumn id="11198" xr3:uid="{BF377DF7-B662-AE4F-B1A5-5939399E2FDB}" name="Column11198" dataDxfId="5186"/>
    <tableColumn id="11199" xr3:uid="{05CB4503-F341-5649-88A3-68871E8C1427}" name="Column11199" dataDxfId="5185"/>
    <tableColumn id="11200" xr3:uid="{9DD19539-A81E-5345-BEBF-AB7A7D5BD437}" name="Column11200" dataDxfId="5184"/>
    <tableColumn id="11201" xr3:uid="{3B6FB16C-BCD3-7F46-B53C-B3C4092BC4CC}" name="Column11201" dataDxfId="5183"/>
    <tableColumn id="11202" xr3:uid="{79CBB378-223C-DE4C-9FB6-E85E22402B6D}" name="Column11202" dataDxfId="5182"/>
    <tableColumn id="11203" xr3:uid="{676370BD-7BF4-2F42-B4D1-9B32B0FA618C}" name="Column11203" dataDxfId="5181"/>
    <tableColumn id="11204" xr3:uid="{F06D1161-DEC7-B44A-A526-08C7CC299F6B}" name="Column11204" dataDxfId="5180"/>
    <tableColumn id="11205" xr3:uid="{A0481004-40F6-F844-8F36-D427D04E6329}" name="Column11205" dataDxfId="5179"/>
    <tableColumn id="11206" xr3:uid="{D427CD33-8AFE-1F40-BFE4-83C032A96022}" name="Column11206" dataDxfId="5178"/>
    <tableColumn id="11207" xr3:uid="{7F5E2DA8-9970-7545-B483-3D0A108FF9B9}" name="Column11207" dataDxfId="5177"/>
    <tableColumn id="11208" xr3:uid="{6387566A-DA8C-AE4B-9E31-F80C619AA3BE}" name="Column11208" dataDxfId="5176"/>
    <tableColumn id="11209" xr3:uid="{F28A4357-E078-094A-B41F-349FE6680951}" name="Column11209" dataDxfId="5175"/>
    <tableColumn id="11210" xr3:uid="{C89F10A9-A65D-1E41-80F2-9B4C3814A66F}" name="Column11210" dataDxfId="5174"/>
    <tableColumn id="11211" xr3:uid="{30C0DB3F-6CE2-2547-8EEB-B45E6783B1F2}" name="Column11211" dataDxfId="5173"/>
    <tableColumn id="11212" xr3:uid="{27F739C7-C93D-9A4F-9248-4507A9D8A932}" name="Column11212" dataDxfId="5172"/>
    <tableColumn id="11213" xr3:uid="{3CBB6DEA-254B-E543-AD46-AB86B493798E}" name="Column11213" dataDxfId="5171"/>
    <tableColumn id="11214" xr3:uid="{F410F9F9-18B1-0F4D-95EC-3BB470142CD1}" name="Column11214" dataDxfId="5170"/>
    <tableColumn id="11215" xr3:uid="{D5F17667-93C1-064D-850D-12BF23D7E920}" name="Column11215" dataDxfId="5169"/>
    <tableColumn id="11216" xr3:uid="{7527CD3F-AF20-5246-8F4C-910B59B1BBE2}" name="Column11216" dataDxfId="5168"/>
    <tableColumn id="11217" xr3:uid="{40A9487F-F874-8144-B408-CB2E2FB6BEC5}" name="Column11217" dataDxfId="5167"/>
    <tableColumn id="11218" xr3:uid="{9353B154-1083-D34C-8D0F-8B364BB8D83F}" name="Column11218" dataDxfId="5166"/>
    <tableColumn id="11219" xr3:uid="{0E9BA260-D539-D44F-B874-E11AEF8C9813}" name="Column11219" dataDxfId="5165"/>
    <tableColumn id="11220" xr3:uid="{FC619A64-CA81-0444-86A3-F3E53B14CF8C}" name="Column11220" dataDxfId="5164"/>
    <tableColumn id="11221" xr3:uid="{2FBF792E-E805-5742-B820-8CA24B4859AC}" name="Column11221" dataDxfId="5163"/>
    <tableColumn id="11222" xr3:uid="{F82373FC-8856-C644-B29A-FAAEDF3DC054}" name="Column11222" dataDxfId="5162"/>
    <tableColumn id="11223" xr3:uid="{FD8CA8BC-A553-6346-A17A-F29333A636DA}" name="Column11223" dataDxfId="5161"/>
    <tableColumn id="11224" xr3:uid="{C0BA788B-00E0-5448-A403-86E31D8113EF}" name="Column11224" dataDxfId="5160"/>
    <tableColumn id="11225" xr3:uid="{AE96D2C6-0352-7346-A5BA-A3055CDA63F5}" name="Column11225" dataDxfId="5159"/>
    <tableColumn id="11226" xr3:uid="{1AAA47C2-4967-1D4C-B86B-F39B8E76AE61}" name="Column11226" dataDxfId="5158"/>
    <tableColumn id="11227" xr3:uid="{D7B4EAF6-CD6A-D944-81C1-8D6B558BB228}" name="Column11227" dataDxfId="5157"/>
    <tableColumn id="11228" xr3:uid="{D1672708-9FF5-9948-B1FC-7DB6C2E7CDAE}" name="Column11228" dataDxfId="5156"/>
    <tableColumn id="11229" xr3:uid="{5DCF2B84-35EE-BD4A-9E15-41EA252B944A}" name="Column11229" dataDxfId="5155"/>
    <tableColumn id="11230" xr3:uid="{765220F1-4C3C-EB46-BE88-CA9F051000AF}" name="Column11230" dataDxfId="5154"/>
    <tableColumn id="11231" xr3:uid="{E954E3D5-D493-4542-A483-5A5309E69F02}" name="Column11231" dataDxfId="5153"/>
    <tableColumn id="11232" xr3:uid="{74BB5227-1FEB-F648-8E19-83016E030C97}" name="Column11232" dataDxfId="5152"/>
    <tableColumn id="11233" xr3:uid="{F502446F-6EBD-6A44-BCB0-F7829D5000E7}" name="Column11233" dataDxfId="5151"/>
    <tableColumn id="11234" xr3:uid="{DAD19756-55DC-3944-AF41-CE429A3FEC3A}" name="Column11234" dataDxfId="5150"/>
    <tableColumn id="11235" xr3:uid="{52A41D4B-4CD8-E541-BA76-C4E3BA874CF9}" name="Column11235" dataDxfId="5149"/>
    <tableColumn id="11236" xr3:uid="{DF073314-87D3-6549-B8B1-122B49AC32EA}" name="Column11236" dataDxfId="5148"/>
    <tableColumn id="11237" xr3:uid="{B831DC9F-7AA9-2748-84AC-B33FACDB0D0A}" name="Column11237" dataDxfId="5147"/>
    <tableColumn id="11238" xr3:uid="{44B25885-A63B-E446-8780-E4A928E26ECF}" name="Column11238" dataDxfId="5146"/>
    <tableColumn id="11239" xr3:uid="{4B1735AE-950F-B84A-853D-03A9F7590A8B}" name="Column11239" dataDxfId="5145"/>
    <tableColumn id="11240" xr3:uid="{5491BF13-A5A2-F243-B107-23684CDF71B4}" name="Column11240" dataDxfId="5144"/>
    <tableColumn id="11241" xr3:uid="{0A9BAECA-AD16-F04B-909B-1E84395197E5}" name="Column11241" dataDxfId="5143"/>
    <tableColumn id="11242" xr3:uid="{DF502B36-5D54-1D4B-9C83-0F6288CD04AF}" name="Column11242" dataDxfId="5142"/>
    <tableColumn id="11243" xr3:uid="{2B4FF787-90D6-B34D-B245-CF417A71F3FD}" name="Column11243" dataDxfId="5141"/>
    <tableColumn id="11244" xr3:uid="{ACE76F4A-3020-D644-92B6-2AD93C9D74D5}" name="Column11244" dataDxfId="5140"/>
    <tableColumn id="11245" xr3:uid="{78656056-FF60-FF45-BAE2-9719161F1ECC}" name="Column11245" dataDxfId="5139"/>
    <tableColumn id="11246" xr3:uid="{C69D4442-C84B-7A44-ADE6-29E171B10110}" name="Column11246" dataDxfId="5138"/>
    <tableColumn id="11247" xr3:uid="{9DE7B2A7-F7C6-4C4B-AF5F-740CD37B93B8}" name="Column11247" dataDxfId="5137"/>
    <tableColumn id="11248" xr3:uid="{352E5D36-79E3-D642-BEFF-66F1CEB88733}" name="Column11248" dataDxfId="5136"/>
    <tableColumn id="11249" xr3:uid="{E2193DE8-9280-D548-82E9-EEB2ADC70FCB}" name="Column11249" dataDxfId="5135"/>
    <tableColumn id="11250" xr3:uid="{2F3C149C-9DFD-F34F-AA7D-165A74C0BE6A}" name="Column11250" dataDxfId="5134"/>
    <tableColumn id="11251" xr3:uid="{9A43FEC9-0AF3-194E-8FF7-CB1C42EFE2AF}" name="Column11251" dataDxfId="5133"/>
    <tableColumn id="11252" xr3:uid="{CD5CA5BD-96C5-9543-A1FC-DA51DCEFE3EC}" name="Column11252" dataDxfId="5132"/>
    <tableColumn id="11253" xr3:uid="{1AA70CC6-D758-0448-AC0C-DB09F6B488EB}" name="Column11253" dataDxfId="5131"/>
    <tableColumn id="11254" xr3:uid="{33F744E6-A295-0340-936E-6C3581120E13}" name="Column11254" dataDxfId="5130"/>
    <tableColumn id="11255" xr3:uid="{8E654D9E-BC8E-084B-9C9F-38C8D07ADA38}" name="Column11255" dataDxfId="5129"/>
    <tableColumn id="11256" xr3:uid="{57E0035C-3402-D74B-B05F-A758137287A1}" name="Column11256" dataDxfId="5128"/>
    <tableColumn id="11257" xr3:uid="{9A36F8E3-8CCC-5846-A1E5-2EBFBEA0E73D}" name="Column11257" dataDxfId="5127"/>
    <tableColumn id="11258" xr3:uid="{6B01E3E2-DFE3-E74B-84B8-6D235994FCDE}" name="Column11258" dataDxfId="5126"/>
    <tableColumn id="11259" xr3:uid="{FD699C92-695F-2F47-9CA1-46E984BCB57D}" name="Column11259" dataDxfId="5125"/>
    <tableColumn id="11260" xr3:uid="{E0F3945A-F755-834B-B185-5A3177DD00C7}" name="Column11260" dataDxfId="5124"/>
    <tableColumn id="11261" xr3:uid="{7FDD4B36-AB99-BF40-93D0-D8F042C88C42}" name="Column11261" dataDxfId="5123"/>
    <tableColumn id="11262" xr3:uid="{2F1076D5-DFED-E84D-BEA0-DCF01601EBDA}" name="Column11262" dataDxfId="5122"/>
    <tableColumn id="11263" xr3:uid="{4766026F-CFC8-174D-9368-D5F456CEA9FB}" name="Column11263" dataDxfId="5121"/>
    <tableColumn id="11264" xr3:uid="{D9627635-BC9A-B543-AED6-9C291224ADF1}" name="Column11264" dataDxfId="5120"/>
    <tableColumn id="11265" xr3:uid="{3305C95A-9DD2-8043-9CBE-025D97F7FFA2}" name="Column11265" dataDxfId="5119"/>
    <tableColumn id="11266" xr3:uid="{2E265A58-C7A3-C14C-9E8A-D4E607B2D52E}" name="Column11266" dataDxfId="5118"/>
    <tableColumn id="11267" xr3:uid="{431E5D62-4DAE-A045-8D43-4583930769C4}" name="Column11267" dataDxfId="5117"/>
    <tableColumn id="11268" xr3:uid="{54C85D8E-2092-4746-B0C9-3628DCE73C2E}" name="Column11268" dataDxfId="5116"/>
    <tableColumn id="11269" xr3:uid="{31C4199B-F17E-164B-B6F7-86F0BD9A255E}" name="Column11269" dataDxfId="5115"/>
    <tableColumn id="11270" xr3:uid="{0BC8499F-5AD7-6A48-995B-F54106EC3870}" name="Column11270" dataDxfId="5114"/>
    <tableColumn id="11271" xr3:uid="{FDD30A6A-1D68-F94A-A851-2B5EA1690689}" name="Column11271" dataDxfId="5113"/>
    <tableColumn id="11272" xr3:uid="{6AFE09DB-1666-0549-9A89-508378B831AB}" name="Column11272" dataDxfId="5112"/>
    <tableColumn id="11273" xr3:uid="{5B1E37F0-E2FC-B741-8BB4-A3F94B540287}" name="Column11273" dataDxfId="5111"/>
    <tableColumn id="11274" xr3:uid="{BBBBB3B0-56F7-2D41-82FF-CE09398DCB4B}" name="Column11274" dataDxfId="5110"/>
    <tableColumn id="11275" xr3:uid="{CCFACE92-8455-DE48-8BDC-27F6B7ED16E6}" name="Column11275" dataDxfId="5109"/>
    <tableColumn id="11276" xr3:uid="{FED64E7C-D83A-1049-8F85-3FC6B335DEBE}" name="Column11276" dataDxfId="5108"/>
    <tableColumn id="11277" xr3:uid="{04069D96-1E4A-9D4B-8866-500E9B604AF5}" name="Column11277" dataDxfId="5107"/>
    <tableColumn id="11278" xr3:uid="{7DDC2A80-009B-E742-A023-6D9ABC8D4C6A}" name="Column11278" dataDxfId="5106"/>
    <tableColumn id="11279" xr3:uid="{BE8158D5-824E-EA47-8F26-E9B40846DAA8}" name="Column11279" dataDxfId="5105"/>
    <tableColumn id="11280" xr3:uid="{CE6B3FA7-12A6-644F-98FC-AAEB101C4F67}" name="Column11280" dataDxfId="5104"/>
    <tableColumn id="11281" xr3:uid="{E6021C67-CF92-E847-A0DC-A8641A6F65D7}" name="Column11281" dataDxfId="5103"/>
    <tableColumn id="11282" xr3:uid="{D0F95FBD-D51E-C142-A545-51864FC5D2F9}" name="Column11282" dataDxfId="5102"/>
    <tableColumn id="11283" xr3:uid="{51722FB7-6637-334C-8D09-262290CB2E86}" name="Column11283" dataDxfId="5101"/>
    <tableColumn id="11284" xr3:uid="{F3CB8F9F-D901-E341-9704-809334EE27AD}" name="Column11284" dataDxfId="5100"/>
    <tableColumn id="11285" xr3:uid="{04A00F44-8E88-A043-8D86-880367596CDF}" name="Column11285" dataDxfId="5099"/>
    <tableColumn id="11286" xr3:uid="{F379E89C-F24D-6B48-9528-5BD874B93336}" name="Column11286" dataDxfId="5098"/>
    <tableColumn id="11287" xr3:uid="{DDAFC1F1-608D-7C42-80E9-15BEDCA4A680}" name="Column11287" dataDxfId="5097"/>
    <tableColumn id="11288" xr3:uid="{93BDE8C5-FFEE-BE40-BCE6-6C22BEFCAB0C}" name="Column11288" dataDxfId="5096"/>
    <tableColumn id="11289" xr3:uid="{121224CB-14EF-5A40-8C91-C2E4114E17F2}" name="Column11289" dataDxfId="5095"/>
    <tableColumn id="11290" xr3:uid="{0449C3F8-5A75-BC46-81DB-84CBC8625D61}" name="Column11290" dataDxfId="5094"/>
    <tableColumn id="11291" xr3:uid="{D38037D4-0765-6B4F-B590-888DC2EE77A1}" name="Column11291" dataDxfId="5093"/>
    <tableColumn id="11292" xr3:uid="{B1EF1653-2D56-E643-B46C-DD2E856A41AA}" name="Column11292" dataDxfId="5092"/>
    <tableColumn id="11293" xr3:uid="{F526904A-CEC8-A94F-8E3D-3F82ED029D12}" name="Column11293" dataDxfId="5091"/>
    <tableColumn id="11294" xr3:uid="{D560EFAF-E833-FE49-AF6F-62A10F51D538}" name="Column11294" dataDxfId="5090"/>
    <tableColumn id="11295" xr3:uid="{A357D578-6256-1A4B-91C6-2882A726EED9}" name="Column11295" dataDxfId="5089"/>
    <tableColumn id="11296" xr3:uid="{ADAEBC0C-80D7-594B-B1F0-2D6DD7D7AAF0}" name="Column11296" dataDxfId="5088"/>
    <tableColumn id="11297" xr3:uid="{C9C3DE1D-2BD1-584F-BF08-5AC770352810}" name="Column11297" dataDxfId="5087"/>
    <tableColumn id="11298" xr3:uid="{B16B8364-D8B7-8E40-AE1E-BF389A4E9339}" name="Column11298" dataDxfId="5086"/>
    <tableColumn id="11299" xr3:uid="{C57CB839-3538-8F4A-9F17-98E19EB1FEAF}" name="Column11299" dataDxfId="5085"/>
    <tableColumn id="11300" xr3:uid="{900D605A-2C48-A042-A9E8-552404CAD12F}" name="Column11300" dataDxfId="5084"/>
    <tableColumn id="11301" xr3:uid="{DA1302B4-3EEB-A546-B02D-BE8B18B174C1}" name="Column11301" dataDxfId="5083"/>
    <tableColumn id="11302" xr3:uid="{53D3042D-16BA-744C-A817-CAB36D39EA80}" name="Column11302" dataDxfId="5082"/>
    <tableColumn id="11303" xr3:uid="{14054D33-880E-5F45-96E6-F75DE4B45663}" name="Column11303" dataDxfId="5081"/>
    <tableColumn id="11304" xr3:uid="{27300376-26CA-BA43-9130-22A30204F052}" name="Column11304" dataDxfId="5080"/>
    <tableColumn id="11305" xr3:uid="{28E41886-4B57-FB4E-B01A-8DBC7964147A}" name="Column11305" dataDxfId="5079"/>
    <tableColumn id="11306" xr3:uid="{FB5EAE72-0ED0-5D4D-BD11-2DECCCE7CE7C}" name="Column11306" dataDxfId="5078"/>
    <tableColumn id="11307" xr3:uid="{FADE100A-A590-F849-9085-442A07DF37F5}" name="Column11307" dataDxfId="5077"/>
    <tableColumn id="11308" xr3:uid="{B0CCB4D8-BB1D-D84D-8869-ECF6214FB3B1}" name="Column11308" dataDxfId="5076"/>
    <tableColumn id="11309" xr3:uid="{B9E192E7-71E0-6A46-9781-C0B78780719F}" name="Column11309" dataDxfId="5075"/>
    <tableColumn id="11310" xr3:uid="{DA18CD48-3112-D144-BE21-F2D56B9F56E3}" name="Column11310" dataDxfId="5074"/>
    <tableColumn id="11311" xr3:uid="{6983ECB4-440C-4949-978A-F711E6D0D9E4}" name="Column11311" dataDxfId="5073"/>
    <tableColumn id="11312" xr3:uid="{EB3EA529-FC8A-7A48-B302-29DB051E177C}" name="Column11312" dataDxfId="5072"/>
    <tableColumn id="11313" xr3:uid="{6BCFA4FB-A803-414E-ABDB-232602F38F60}" name="Column11313" dataDxfId="5071"/>
    <tableColumn id="11314" xr3:uid="{939372B4-5635-1144-948D-31DAAA324CFD}" name="Column11314" dataDxfId="5070"/>
    <tableColumn id="11315" xr3:uid="{AA0F866F-0783-B549-85D0-9C61965D4539}" name="Column11315" dataDxfId="5069"/>
    <tableColumn id="11316" xr3:uid="{F4053F69-7825-4047-829F-C7C9639DA4CE}" name="Column11316" dataDxfId="5068"/>
    <tableColumn id="11317" xr3:uid="{FD4B1267-4A46-CE40-9006-91A65A04FE8F}" name="Column11317" dataDxfId="5067"/>
    <tableColumn id="11318" xr3:uid="{ABF2B266-9817-EF46-9673-0383189C00EC}" name="Column11318" dataDxfId="5066"/>
    <tableColumn id="11319" xr3:uid="{E00441D1-E980-2544-A18D-CBECABEF0BF2}" name="Column11319" dataDxfId="5065"/>
    <tableColumn id="11320" xr3:uid="{B368F60A-BC1B-FD45-B542-F79C56EB98B4}" name="Column11320" dataDxfId="5064"/>
    <tableColumn id="11321" xr3:uid="{F9E90011-C3D1-2D49-9126-C89A4631A5FE}" name="Column11321" dataDxfId="5063"/>
    <tableColumn id="11322" xr3:uid="{AD93D23E-1608-B94D-BB33-563BD6CB68E1}" name="Column11322" dataDxfId="5062"/>
    <tableColumn id="11323" xr3:uid="{DCBA9877-3164-5D44-8FE5-C6F4D991BB65}" name="Column11323" dataDxfId="5061"/>
    <tableColumn id="11324" xr3:uid="{627E668D-7259-464B-BE1C-E8DAA93A3499}" name="Column11324" dataDxfId="5060"/>
    <tableColumn id="11325" xr3:uid="{3C596143-D020-1846-8D28-D60E111E4305}" name="Column11325" dataDxfId="5059"/>
    <tableColumn id="11326" xr3:uid="{985AD7C3-8A81-014B-8657-88E6FBAD8521}" name="Column11326" dataDxfId="5058"/>
    <tableColumn id="11327" xr3:uid="{92383933-59D8-424B-8EA2-A6E22251C5E7}" name="Column11327" dataDxfId="5057"/>
    <tableColumn id="11328" xr3:uid="{F2D636B8-A6DD-CF49-A279-039867620746}" name="Column11328" dataDxfId="5056"/>
    <tableColumn id="11329" xr3:uid="{4ED055A7-BD0B-F841-85B4-6B2A01765D1F}" name="Column11329" dataDxfId="5055"/>
    <tableColumn id="11330" xr3:uid="{D26D0C26-2772-3148-9421-7E6B2E58A6C4}" name="Column11330" dataDxfId="5054"/>
    <tableColumn id="11331" xr3:uid="{0C8C8898-BEBA-494C-9B0E-F25F0D66A617}" name="Column11331" dataDxfId="5053"/>
    <tableColumn id="11332" xr3:uid="{B3A887E7-A2E6-784B-8F80-7A8BEF4E98B2}" name="Column11332" dataDxfId="5052"/>
    <tableColumn id="11333" xr3:uid="{B55DB51D-F01D-594E-A875-9621ECF367F2}" name="Column11333" dataDxfId="5051"/>
    <tableColumn id="11334" xr3:uid="{1A7D645E-5CE8-1949-A596-8750EEA427A2}" name="Column11334" dataDxfId="5050"/>
    <tableColumn id="11335" xr3:uid="{4ABF95E6-2BB2-BA45-84CC-03DFB616AD16}" name="Column11335" dataDxfId="5049"/>
    <tableColumn id="11336" xr3:uid="{D6C1B352-CED5-A74E-A5B5-5E2B2BA1F996}" name="Column11336" dataDxfId="5048"/>
    <tableColumn id="11337" xr3:uid="{A578C6C0-3D4E-A04A-8681-4B60FB8860F4}" name="Column11337" dataDxfId="5047"/>
    <tableColumn id="11338" xr3:uid="{25BC4B52-7631-F54B-BF4F-4AADD830BBBE}" name="Column11338" dataDxfId="5046"/>
    <tableColumn id="11339" xr3:uid="{79AFCA81-9C99-D948-9EFA-93FEF7681E2F}" name="Column11339" dataDxfId="5045"/>
    <tableColumn id="11340" xr3:uid="{79A01B77-CCD2-6C4F-9405-B37783FF8B1F}" name="Column11340" dataDxfId="5044"/>
    <tableColumn id="11341" xr3:uid="{121CF906-233F-8343-82DE-31B6C6408A1C}" name="Column11341" dataDxfId="5043"/>
    <tableColumn id="11342" xr3:uid="{EB7E17CC-DAD4-7247-AF5F-5F485C095788}" name="Column11342" dataDxfId="5042"/>
    <tableColumn id="11343" xr3:uid="{182D02AE-4B40-E542-A3C6-9E618A7CEBA5}" name="Column11343" dataDxfId="5041"/>
    <tableColumn id="11344" xr3:uid="{30F1DC04-C613-C84C-8F57-6B71D57C7D37}" name="Column11344" dataDxfId="5040"/>
    <tableColumn id="11345" xr3:uid="{6C19BDB8-8C60-C043-97CA-069509D31730}" name="Column11345" dataDxfId="5039"/>
    <tableColumn id="11346" xr3:uid="{A8C7F0CF-3063-4E42-B287-65311F9B03B9}" name="Column11346" dataDxfId="5038"/>
    <tableColumn id="11347" xr3:uid="{7772C300-75F6-234C-B5D1-ABE7AB5A278D}" name="Column11347" dataDxfId="5037"/>
    <tableColumn id="11348" xr3:uid="{72E8F79D-249C-2F40-B9BD-B6E735BCF186}" name="Column11348" dataDxfId="5036"/>
    <tableColumn id="11349" xr3:uid="{4719D234-D662-254E-A734-4B58562D92CC}" name="Column11349" dataDxfId="5035"/>
    <tableColumn id="11350" xr3:uid="{5F14FD3B-AAF7-9444-B8C1-6ED5C3A4C347}" name="Column11350" dataDxfId="5034"/>
    <tableColumn id="11351" xr3:uid="{E8075A1B-2A14-1341-A68E-10B9A30A59FB}" name="Column11351" dataDxfId="5033"/>
    <tableColumn id="11352" xr3:uid="{EF9046B8-3DC2-1E4E-B4D6-261081144F5C}" name="Column11352" dataDxfId="5032"/>
    <tableColumn id="11353" xr3:uid="{4DD7AEAE-EBA7-424F-9644-AF0BE607CDC6}" name="Column11353" dataDxfId="5031"/>
    <tableColumn id="11354" xr3:uid="{888D4608-2524-B34D-B839-64C424B73CEC}" name="Column11354" dataDxfId="5030"/>
    <tableColumn id="11355" xr3:uid="{9BB9E236-F188-1849-89BC-6EE0AA825B06}" name="Column11355" dataDxfId="5029"/>
    <tableColumn id="11356" xr3:uid="{AE3F2195-D980-3A49-8241-B2DCC5B19BDF}" name="Column11356" dataDxfId="5028"/>
    <tableColumn id="11357" xr3:uid="{75318039-23B0-AE43-A523-FEC4E745B1BD}" name="Column11357" dataDxfId="5027"/>
    <tableColumn id="11358" xr3:uid="{E12235CD-02A0-DF41-BC46-DE756E12D319}" name="Column11358" dataDxfId="5026"/>
    <tableColumn id="11359" xr3:uid="{21BE7F15-A8ED-D243-B32E-1E8D4C526C4B}" name="Column11359" dataDxfId="5025"/>
    <tableColumn id="11360" xr3:uid="{ADCA6B07-CBE0-F245-B5B3-FE4CD38F90D0}" name="Column11360" dataDxfId="5024"/>
    <tableColumn id="11361" xr3:uid="{779A91FC-2865-9F46-8567-4A064E0DDB7D}" name="Column11361" dataDxfId="5023"/>
    <tableColumn id="11362" xr3:uid="{3D3B42D2-2D5E-634D-849A-112F345AB6D1}" name="Column11362" dataDxfId="5022"/>
    <tableColumn id="11363" xr3:uid="{A90C4AED-2C1A-7A48-811A-706B5C327A32}" name="Column11363" dataDxfId="5021"/>
    <tableColumn id="11364" xr3:uid="{8C5118D0-E01F-8247-A9D4-8F55FDDBC194}" name="Column11364" dataDxfId="5020"/>
    <tableColumn id="11365" xr3:uid="{79F0E8E4-FD97-6F4E-93A2-D34C580F9EB3}" name="Column11365" dataDxfId="5019"/>
    <tableColumn id="11366" xr3:uid="{E021B7DC-E49F-C948-ADE0-8190627C677A}" name="Column11366" dataDxfId="5018"/>
    <tableColumn id="11367" xr3:uid="{38941CF6-A4BF-E14C-9C58-DFC125AE2CEF}" name="Column11367" dataDxfId="5017"/>
    <tableColumn id="11368" xr3:uid="{87CD2191-824E-DC4C-A22F-7CD41079E3A1}" name="Column11368" dataDxfId="5016"/>
    <tableColumn id="11369" xr3:uid="{315797FD-F19B-4247-BB99-A9077ABFDAF2}" name="Column11369" dataDxfId="5015"/>
    <tableColumn id="11370" xr3:uid="{65CC5CE1-FEE6-1442-BF72-9B7C452497C6}" name="Column11370" dataDxfId="5014"/>
    <tableColumn id="11371" xr3:uid="{64A8D4D3-4241-D045-870E-22F03A590E51}" name="Column11371" dataDxfId="5013"/>
    <tableColumn id="11372" xr3:uid="{728B7713-9D95-0C4C-8E4C-00FA347DA59B}" name="Column11372" dataDxfId="5012"/>
    <tableColumn id="11373" xr3:uid="{20B01FA8-A457-F648-8971-4FFA15A569F1}" name="Column11373" dataDxfId="5011"/>
    <tableColumn id="11374" xr3:uid="{3B75A847-34A4-8041-B2BF-FC140627D556}" name="Column11374" dataDxfId="5010"/>
    <tableColumn id="11375" xr3:uid="{D71BC554-DFC2-E34C-9A55-B2BB45937E5B}" name="Column11375" dataDxfId="5009"/>
    <tableColumn id="11376" xr3:uid="{DC54AF05-AEAB-454A-A38B-4209FA7C548A}" name="Column11376" dataDxfId="5008"/>
    <tableColumn id="11377" xr3:uid="{801D42CC-DBFB-704C-BCC9-618BFCFBDCFD}" name="Column11377" dataDxfId="5007"/>
    <tableColumn id="11378" xr3:uid="{6AF841CB-AFEB-8E43-8FD9-14B79D40A142}" name="Column11378" dataDxfId="5006"/>
    <tableColumn id="11379" xr3:uid="{D416519F-ED93-7240-A3EF-916E4B94A778}" name="Column11379" dataDxfId="5005"/>
    <tableColumn id="11380" xr3:uid="{1D98F524-66BE-DB48-A91B-15F80D3F9FB9}" name="Column11380" dataDxfId="5004"/>
    <tableColumn id="11381" xr3:uid="{0152AE70-8076-1040-ABBE-F45F47C19B58}" name="Column11381" dataDxfId="5003"/>
    <tableColumn id="11382" xr3:uid="{484CB7DB-5C83-5949-9637-2E27EF3B2B22}" name="Column11382" dataDxfId="5002"/>
    <tableColumn id="11383" xr3:uid="{6DC3D1B3-41AE-E34B-8F62-D67D91C92AC1}" name="Column11383" dataDxfId="5001"/>
    <tableColumn id="11384" xr3:uid="{126EBD80-9D08-C247-BB5C-6F8EFA00A5DD}" name="Column11384" dataDxfId="5000"/>
    <tableColumn id="11385" xr3:uid="{5807F166-63BB-FF47-AD32-F4F919C3F276}" name="Column11385" dataDxfId="4999"/>
    <tableColumn id="11386" xr3:uid="{C7D9581D-57EC-024A-94B7-6530DDFBF3BA}" name="Column11386" dataDxfId="4998"/>
    <tableColumn id="11387" xr3:uid="{5A7925E1-7449-3D45-8AC6-2F8FF276F66A}" name="Column11387" dataDxfId="4997"/>
    <tableColumn id="11388" xr3:uid="{3A59837C-E511-ED41-8669-700B0E0BEDAD}" name="Column11388" dataDxfId="4996"/>
    <tableColumn id="11389" xr3:uid="{02B4A21E-4A40-BB4F-8742-E55CA929B326}" name="Column11389" dataDxfId="4995"/>
    <tableColumn id="11390" xr3:uid="{44857E2B-322B-0A4A-83CE-5B14F0B029D7}" name="Column11390" dataDxfId="4994"/>
    <tableColumn id="11391" xr3:uid="{B5073C17-DF72-0F48-85FF-B8F5DF17020B}" name="Column11391" dataDxfId="4993"/>
    <tableColumn id="11392" xr3:uid="{E120B77D-9FED-3A48-97DF-49D84D7C1FEE}" name="Column11392" dataDxfId="4992"/>
    <tableColumn id="11393" xr3:uid="{2AB658EE-5082-C641-B6FF-F9C4EC6C6F9F}" name="Column11393" dataDxfId="4991"/>
    <tableColumn id="11394" xr3:uid="{1CF11E01-530E-FC46-8A52-65AB2A7281E7}" name="Column11394" dataDxfId="4990"/>
    <tableColumn id="11395" xr3:uid="{B2677E41-2437-5C4D-A5F9-C9E2E80DE2EF}" name="Column11395" dataDxfId="4989"/>
    <tableColumn id="11396" xr3:uid="{4C30AA7A-2218-9845-B6F6-056FD0713BFD}" name="Column11396" dataDxfId="4988"/>
    <tableColumn id="11397" xr3:uid="{157425C3-17C6-2F4C-AC60-49DA2D2EDB27}" name="Column11397" dataDxfId="4987"/>
    <tableColumn id="11398" xr3:uid="{EEFC7885-7A07-9743-A542-112C998F2111}" name="Column11398" dataDxfId="4986"/>
    <tableColumn id="11399" xr3:uid="{D5408A69-9C84-FF44-BECF-476DA83DC282}" name="Column11399" dataDxfId="4985"/>
    <tableColumn id="11400" xr3:uid="{AC7A8AB7-61A7-8F4E-9385-BB0F605FB596}" name="Column11400" dataDxfId="4984"/>
    <tableColumn id="11401" xr3:uid="{038687AE-37BF-CC4A-96CA-BD09585BD2C7}" name="Column11401" dataDxfId="4983"/>
    <tableColumn id="11402" xr3:uid="{D7662A27-7AA9-F74A-83E0-C0A2947C8ED7}" name="Column11402" dataDxfId="4982"/>
    <tableColumn id="11403" xr3:uid="{15A9A408-131F-BC42-B0F6-2BFA15FB873B}" name="Column11403" dataDxfId="4981"/>
    <tableColumn id="11404" xr3:uid="{14A3545F-E528-0B48-9DD7-6AC0E5CEE130}" name="Column11404" dataDxfId="4980"/>
    <tableColumn id="11405" xr3:uid="{7BB72D57-BDD5-ED47-9E66-E7420F00ED61}" name="Column11405" dataDxfId="4979"/>
    <tableColumn id="11406" xr3:uid="{6DD8AD9B-6E56-4948-B828-B49A8B69EBA9}" name="Column11406" dataDxfId="4978"/>
    <tableColumn id="11407" xr3:uid="{D0E2A447-32ED-084B-A087-7CFC1E95A588}" name="Column11407" dataDxfId="4977"/>
    <tableColumn id="11408" xr3:uid="{A6AAA0B4-14C3-8D4E-9E47-EC0D11726DE3}" name="Column11408" dataDxfId="4976"/>
    <tableColumn id="11409" xr3:uid="{5780A486-A798-5A47-968D-4FD0BCD4FD2D}" name="Column11409" dataDxfId="4975"/>
    <tableColumn id="11410" xr3:uid="{13DBF459-7AE3-D54E-A589-8F43575CFDEF}" name="Column11410" dataDxfId="4974"/>
    <tableColumn id="11411" xr3:uid="{D43F88A1-9F31-424A-A066-9F898967AB2F}" name="Column11411" dataDxfId="4973"/>
    <tableColumn id="11412" xr3:uid="{CF937914-4CFD-7A4E-8636-DF7673D196BB}" name="Column11412" dataDxfId="4972"/>
    <tableColumn id="11413" xr3:uid="{2A3D506F-A8F1-4E4B-A5BF-AB11919116B4}" name="Column11413" dataDxfId="4971"/>
    <tableColumn id="11414" xr3:uid="{9BB01285-5FE5-B14A-A57A-46DEB3836203}" name="Column11414" dataDxfId="4970"/>
    <tableColumn id="11415" xr3:uid="{E5219B91-04ED-0541-8888-DB246FBEE589}" name="Column11415" dataDxfId="4969"/>
    <tableColumn id="11416" xr3:uid="{FB87F904-A30E-C64E-930B-F33D82A2559E}" name="Column11416" dataDxfId="4968"/>
    <tableColumn id="11417" xr3:uid="{018E7E8A-2A3D-C94C-9C72-E01A717E2C92}" name="Column11417" dataDxfId="4967"/>
    <tableColumn id="11418" xr3:uid="{42BBD3B3-7728-2D4A-B405-5C985AD53607}" name="Column11418" dataDxfId="4966"/>
    <tableColumn id="11419" xr3:uid="{CCD08979-0815-CB46-960F-6CD00A3BF1B1}" name="Column11419" dataDxfId="4965"/>
    <tableColumn id="11420" xr3:uid="{3AC06DF5-36DD-0449-86DC-0688CD351A91}" name="Column11420" dataDxfId="4964"/>
    <tableColumn id="11421" xr3:uid="{948D80D2-0E13-9044-985F-E85A8AD378ED}" name="Column11421" dataDxfId="4963"/>
    <tableColumn id="11422" xr3:uid="{8B396F04-C358-B145-A9D5-4E2E7962B467}" name="Column11422" dataDxfId="4962"/>
    <tableColumn id="11423" xr3:uid="{6474B496-B38D-4948-9E88-0C2AC6B5E62C}" name="Column11423" dataDxfId="4961"/>
    <tableColumn id="11424" xr3:uid="{12B2461B-CF8D-074A-AD91-1106C69F6D6A}" name="Column11424" dataDxfId="4960"/>
    <tableColumn id="11425" xr3:uid="{18309570-1393-B440-8FB6-4699646586AC}" name="Column11425" dataDxfId="4959"/>
    <tableColumn id="11426" xr3:uid="{E86157B2-CAAA-CB47-8E84-2CD8D8A07E47}" name="Column11426" dataDxfId="4958"/>
    <tableColumn id="11427" xr3:uid="{E79E0E60-32DD-8447-B1A0-CFE65612EF53}" name="Column11427" dataDxfId="4957"/>
    <tableColumn id="11428" xr3:uid="{988BB1FA-B5D9-D940-B890-D45287E48B74}" name="Column11428" dataDxfId="4956"/>
    <tableColumn id="11429" xr3:uid="{E4317DAA-68FC-F44F-A256-6E72675D71D1}" name="Column11429" dataDxfId="4955"/>
    <tableColumn id="11430" xr3:uid="{A87005D5-4B95-2541-9875-7EE25142E808}" name="Column11430" dataDxfId="4954"/>
    <tableColumn id="11431" xr3:uid="{BD2C89E8-F447-7A44-ACD2-FC741C9C8D93}" name="Column11431" dataDxfId="4953"/>
    <tableColumn id="11432" xr3:uid="{E10D656F-2A58-BF41-980B-D3C1BAC89536}" name="Column11432" dataDxfId="4952"/>
    <tableColumn id="11433" xr3:uid="{7431F270-6580-9A40-9EC0-7ADE5FF7DF55}" name="Column11433" dataDxfId="4951"/>
    <tableColumn id="11434" xr3:uid="{6BD9124B-86CC-2F4F-9B08-DB7A501EC0C0}" name="Column11434" dataDxfId="4950"/>
    <tableColumn id="11435" xr3:uid="{4C640C45-36DE-B64B-98BC-37BDFA1AA168}" name="Column11435" dataDxfId="4949"/>
    <tableColumn id="11436" xr3:uid="{2DA26F57-1D14-C24E-B489-861DB9FA8D08}" name="Column11436" dataDxfId="4948"/>
    <tableColumn id="11437" xr3:uid="{CB29514F-0E24-F842-97D6-C8914CC9CA7B}" name="Column11437" dataDxfId="4947"/>
    <tableColumn id="11438" xr3:uid="{6E7AC96F-FA60-5448-A8D7-4CDAB0D37433}" name="Column11438" dataDxfId="4946"/>
    <tableColumn id="11439" xr3:uid="{C909D9E8-8CBA-E643-B584-6CE543B58C79}" name="Column11439" dataDxfId="4945"/>
    <tableColumn id="11440" xr3:uid="{27A98A2E-3A4A-314E-A5DC-4B2610BE1CA6}" name="Column11440" dataDxfId="4944"/>
    <tableColumn id="11441" xr3:uid="{B98D7BFA-973B-8A43-9DF7-EF518A09E1FD}" name="Column11441" dataDxfId="4943"/>
    <tableColumn id="11442" xr3:uid="{FFAB8515-BA73-1D41-876C-E74506A1A22C}" name="Column11442" dataDxfId="4942"/>
    <tableColumn id="11443" xr3:uid="{17E41C62-FE61-6744-B2BE-5FA1293603A9}" name="Column11443" dataDxfId="4941"/>
    <tableColumn id="11444" xr3:uid="{F212EB06-A8A8-C645-9CB4-EBF950061917}" name="Column11444" dataDxfId="4940"/>
    <tableColumn id="11445" xr3:uid="{6FDD827B-7CF9-2D40-A145-AA1CC7548A00}" name="Column11445" dataDxfId="4939"/>
    <tableColumn id="11446" xr3:uid="{69169DCE-C63A-0046-B3D6-F24451F09396}" name="Column11446" dataDxfId="4938"/>
    <tableColumn id="11447" xr3:uid="{5C527CA3-8A95-C340-B1CF-59F280DE72F3}" name="Column11447" dataDxfId="4937"/>
    <tableColumn id="11448" xr3:uid="{59908C25-C7F9-8D48-B8A4-E4D4523755DD}" name="Column11448" dataDxfId="4936"/>
    <tableColumn id="11449" xr3:uid="{9E66A2C6-2A40-EA41-9233-3E8256682C56}" name="Column11449" dataDxfId="4935"/>
    <tableColumn id="11450" xr3:uid="{C618F5D2-5240-BA43-8FEA-936883DFC385}" name="Column11450" dataDxfId="4934"/>
    <tableColumn id="11451" xr3:uid="{829AAA03-5A06-E442-8D69-D3C999A4335B}" name="Column11451" dataDxfId="4933"/>
    <tableColumn id="11452" xr3:uid="{B982377F-3E53-4C41-8DCC-D6E2543013D1}" name="Column11452" dataDxfId="4932"/>
    <tableColumn id="11453" xr3:uid="{A3388413-0409-B14A-B701-E17CC6F443CE}" name="Column11453" dataDxfId="4931"/>
    <tableColumn id="11454" xr3:uid="{D61E07DC-396A-A144-8392-74CD20412697}" name="Column11454" dataDxfId="4930"/>
    <tableColumn id="11455" xr3:uid="{CD8A3ECD-B415-CF4D-AD4A-9DD3250A2E4C}" name="Column11455" dataDxfId="4929"/>
    <tableColumn id="11456" xr3:uid="{96FDCCEA-6AD7-2642-80C2-CCA0B3D51145}" name="Column11456" dataDxfId="4928"/>
    <tableColumn id="11457" xr3:uid="{49585824-A8FF-1C46-88E0-9C78C4B3A403}" name="Column11457" dataDxfId="4927"/>
    <tableColumn id="11458" xr3:uid="{2510B1CA-DAF4-C14F-8A84-372D85435854}" name="Column11458" dataDxfId="4926"/>
    <tableColumn id="11459" xr3:uid="{4F205183-1B41-414D-9346-7E89C8BD8F04}" name="Column11459" dataDxfId="4925"/>
    <tableColumn id="11460" xr3:uid="{0C90EBC3-A882-DF49-B46B-5B3C2D2D1DE4}" name="Column11460" dataDxfId="4924"/>
    <tableColumn id="11461" xr3:uid="{EDC0C31B-3BB4-0840-8A0A-DF26417C4D4E}" name="Column11461" dataDxfId="4923"/>
    <tableColumn id="11462" xr3:uid="{2C6C7F5F-0A87-1D45-A44E-928A17021B5E}" name="Column11462" dataDxfId="4922"/>
    <tableColumn id="11463" xr3:uid="{37C0D275-F280-7E4E-8825-7017DED7ECC2}" name="Column11463" dataDxfId="4921"/>
    <tableColumn id="11464" xr3:uid="{DFD006C6-7A1F-4540-9981-74E9EF913ECC}" name="Column11464" dataDxfId="4920"/>
    <tableColumn id="11465" xr3:uid="{578D26E9-092C-4E4F-AB12-153646E066A4}" name="Column11465" dataDxfId="4919"/>
    <tableColumn id="11466" xr3:uid="{2A94A527-3CC5-0649-854A-EDDA666954DD}" name="Column11466" dataDxfId="4918"/>
    <tableColumn id="11467" xr3:uid="{3B543A64-A8E8-AA43-B6E4-588F434A0859}" name="Column11467" dataDxfId="4917"/>
    <tableColumn id="11468" xr3:uid="{DA83405A-99F8-8C4C-80BC-91B27D4B3231}" name="Column11468" dataDxfId="4916"/>
    <tableColumn id="11469" xr3:uid="{877F0EC6-3049-DD4C-8F51-A5EF457382C7}" name="Column11469" dataDxfId="4915"/>
    <tableColumn id="11470" xr3:uid="{48C6156E-3F13-834D-8261-61681DE77BAD}" name="Column11470" dataDxfId="4914"/>
    <tableColumn id="11471" xr3:uid="{F20D7E6E-F42F-1442-8E18-6D8B124B0112}" name="Column11471" dataDxfId="4913"/>
    <tableColumn id="11472" xr3:uid="{79B0F296-111D-8A41-A8B8-E7B3735B013C}" name="Column11472" dataDxfId="4912"/>
    <tableColumn id="11473" xr3:uid="{EBC60FA3-A0E6-CA43-B6AA-FDA8B8B0BBCA}" name="Column11473" dataDxfId="4911"/>
    <tableColumn id="11474" xr3:uid="{1A6270E5-A339-5C41-82B3-71DE244655C3}" name="Column11474" dataDxfId="4910"/>
    <tableColumn id="11475" xr3:uid="{5B4795D4-3CC1-A447-9A3E-2D1C1498BE8A}" name="Column11475" dataDxfId="4909"/>
    <tableColumn id="11476" xr3:uid="{323A7C35-0C7B-9C4E-AA61-E1599C532673}" name="Column11476" dataDxfId="4908"/>
    <tableColumn id="11477" xr3:uid="{0CEAA186-F504-2D48-89D0-70074D685B1E}" name="Column11477" dataDxfId="4907"/>
    <tableColumn id="11478" xr3:uid="{D4BAC071-C59E-364A-AD5F-E7B624BD64CB}" name="Column11478" dataDxfId="4906"/>
    <tableColumn id="11479" xr3:uid="{890A48ED-EC18-7F46-9CBC-C7A33A6CB81E}" name="Column11479" dataDxfId="4905"/>
    <tableColumn id="11480" xr3:uid="{3D1E02B8-9EFB-B74E-85BC-6F9890CAD601}" name="Column11480" dataDxfId="4904"/>
    <tableColumn id="11481" xr3:uid="{EDEE02D5-65C3-E141-BFC5-B58D4D55A1B6}" name="Column11481" dataDxfId="4903"/>
    <tableColumn id="11482" xr3:uid="{0E8020CE-05B6-8749-ADFF-875ED8822BF3}" name="Column11482" dataDxfId="4902"/>
    <tableColumn id="11483" xr3:uid="{3ECB807C-9335-B046-9029-DB5CFD185DE4}" name="Column11483" dataDxfId="4901"/>
    <tableColumn id="11484" xr3:uid="{8CA70937-3F19-634F-888D-C30D5258937D}" name="Column11484" dataDxfId="4900"/>
    <tableColumn id="11485" xr3:uid="{4F31D84B-0D22-234E-9335-0AD763E0A61B}" name="Column11485" dataDxfId="4899"/>
    <tableColumn id="11486" xr3:uid="{1566C42F-5900-564E-A549-351B53FCD290}" name="Column11486" dataDxfId="4898"/>
    <tableColumn id="11487" xr3:uid="{870CCFAD-D0BB-694C-AB7A-CCF607212486}" name="Column11487" dataDxfId="4897"/>
    <tableColumn id="11488" xr3:uid="{FEAD78CA-6423-5642-A4A3-F5D406657847}" name="Column11488" dataDxfId="4896"/>
    <tableColumn id="11489" xr3:uid="{15B212F3-90C4-0743-B138-D11618697A49}" name="Column11489" dataDxfId="4895"/>
    <tableColumn id="11490" xr3:uid="{D9C28954-3A55-5643-A683-7A6F9D48145B}" name="Column11490" dataDxfId="4894"/>
    <tableColumn id="11491" xr3:uid="{C8A3E756-6F6C-684C-99AB-914A9B24BB17}" name="Column11491" dataDxfId="4893"/>
    <tableColumn id="11492" xr3:uid="{D3BDCE20-D48B-F140-938C-79E968D90F88}" name="Column11492" dataDxfId="4892"/>
    <tableColumn id="11493" xr3:uid="{3D9CB047-804F-6F4E-B5C3-3142DEA125D6}" name="Column11493" dataDxfId="4891"/>
    <tableColumn id="11494" xr3:uid="{15DE30B3-5097-AC46-83DE-7E27E902E193}" name="Column11494" dataDxfId="4890"/>
    <tableColumn id="11495" xr3:uid="{91A6E101-1586-284C-90CA-605AE9550115}" name="Column11495" dataDxfId="4889"/>
    <tableColumn id="11496" xr3:uid="{A2A0026F-4F75-6644-BDDA-863804C47894}" name="Column11496" dataDxfId="4888"/>
    <tableColumn id="11497" xr3:uid="{E391FCFF-B967-C048-A1B9-06414D31B4D7}" name="Column11497" dataDxfId="4887"/>
    <tableColumn id="11498" xr3:uid="{FD5D594A-1430-384A-A23E-B18564ED94E9}" name="Column11498" dataDxfId="4886"/>
    <tableColumn id="11499" xr3:uid="{B5B4D32C-6B40-C141-A0F3-1AD864CCECFC}" name="Column11499" dataDxfId="4885"/>
    <tableColumn id="11500" xr3:uid="{9E3D7D5A-95A3-4B4D-BA8A-FF81FAF7DD97}" name="Column11500" dataDxfId="4884"/>
    <tableColumn id="11501" xr3:uid="{9ECBC9ED-1D6D-2944-B1EE-7372667EABE1}" name="Column11501" dataDxfId="4883"/>
    <tableColumn id="11502" xr3:uid="{F751CDFC-1780-C641-A52D-E4EFC6982749}" name="Column11502" dataDxfId="4882"/>
    <tableColumn id="11503" xr3:uid="{66EFBB80-DFC7-8748-9A23-E7EA571F7AB4}" name="Column11503" dataDxfId="4881"/>
    <tableColumn id="11504" xr3:uid="{81F80A3C-7E61-C446-A0F9-C6310672DFB0}" name="Column11504" dataDxfId="4880"/>
    <tableColumn id="11505" xr3:uid="{73A3D649-E351-0545-A3A4-E22368F9A0DA}" name="Column11505" dataDxfId="4879"/>
    <tableColumn id="11506" xr3:uid="{C56BED44-B2D8-5643-AAF4-312F7996F248}" name="Column11506" dataDxfId="4878"/>
    <tableColumn id="11507" xr3:uid="{BABDFF61-9300-4141-9DC1-222271C616FF}" name="Column11507" dataDxfId="4877"/>
    <tableColumn id="11508" xr3:uid="{E7DB6C8E-2B07-C741-B5E8-FA61C2D36CF7}" name="Column11508" dataDxfId="4876"/>
    <tableColumn id="11509" xr3:uid="{C23CAE09-9A4B-B04F-837A-536AD3494AE2}" name="Column11509" dataDxfId="4875"/>
    <tableColumn id="11510" xr3:uid="{F9C20877-F659-2F43-9F95-CCD189E34687}" name="Column11510" dataDxfId="4874"/>
    <tableColumn id="11511" xr3:uid="{FDCB12FD-C3B3-1542-B318-E0C48D2565DD}" name="Column11511" dataDxfId="4873"/>
    <tableColumn id="11512" xr3:uid="{59E2E2AE-61CB-F64F-94ED-D31675DCF37E}" name="Column11512" dataDxfId="4872"/>
    <tableColumn id="11513" xr3:uid="{9CA15054-18F6-3044-9A0C-94212D393FBE}" name="Column11513" dataDxfId="4871"/>
    <tableColumn id="11514" xr3:uid="{1A99B497-4F15-534D-9C49-613E58CE633B}" name="Column11514" dataDxfId="4870"/>
    <tableColumn id="11515" xr3:uid="{A4039346-B76A-154E-B059-728CE3658FF0}" name="Column11515" dataDxfId="4869"/>
    <tableColumn id="11516" xr3:uid="{64C6B8A8-97A1-614A-9122-A8B4DCBEEEA7}" name="Column11516" dataDxfId="4868"/>
    <tableColumn id="11517" xr3:uid="{5EF1732B-7320-ED44-8FD6-6B578758AC6A}" name="Column11517" dataDxfId="4867"/>
    <tableColumn id="11518" xr3:uid="{1A29780A-3AD2-2D43-AC6F-1F77D3CF34AB}" name="Column11518" dataDxfId="4866"/>
    <tableColumn id="11519" xr3:uid="{F9B4F8D3-989D-264F-BAF0-1BD342EEE019}" name="Column11519" dataDxfId="4865"/>
    <tableColumn id="11520" xr3:uid="{3FCDB7C4-DA2E-A74A-93BB-B24800DC568C}" name="Column11520" dataDxfId="4864"/>
    <tableColumn id="11521" xr3:uid="{97AF1B0B-2AA1-DE4E-B122-D31A5B21BCC2}" name="Column11521" dataDxfId="4863"/>
    <tableColumn id="11522" xr3:uid="{BC4C0C61-D9DE-0349-846C-49E346C93B94}" name="Column11522" dataDxfId="4862"/>
    <tableColumn id="11523" xr3:uid="{F7BA17D6-DB49-7545-8FEB-389034B28488}" name="Column11523" dataDxfId="4861"/>
    <tableColumn id="11524" xr3:uid="{65424F42-0638-A248-A7D6-0C9686C8F81A}" name="Column11524" dataDxfId="4860"/>
    <tableColumn id="11525" xr3:uid="{7B607E91-4A4F-2140-BCC1-6D8C8B9F21B3}" name="Column11525" dataDxfId="4859"/>
    <tableColumn id="11526" xr3:uid="{27445763-A10D-3B45-9CEA-5A6A8839CDAD}" name="Column11526" dataDxfId="4858"/>
    <tableColumn id="11527" xr3:uid="{D9F56DB0-D17A-ED43-9E3A-16C3F6A59B8A}" name="Column11527" dataDxfId="4857"/>
    <tableColumn id="11528" xr3:uid="{189BBA42-BA5E-B249-8016-94B6E1C34C0B}" name="Column11528" dataDxfId="4856"/>
    <tableColumn id="11529" xr3:uid="{877E4DFA-7757-B54A-916C-C62119791625}" name="Column11529" dataDxfId="4855"/>
    <tableColumn id="11530" xr3:uid="{5627F707-A256-CF4A-8640-AF514D4DA610}" name="Column11530" dataDxfId="4854"/>
    <tableColumn id="11531" xr3:uid="{C525646C-6F38-D545-B722-0FECE6BEC445}" name="Column11531" dataDxfId="4853"/>
    <tableColumn id="11532" xr3:uid="{75A53D91-B6DE-ED45-9F4B-E14F433FBCE9}" name="Column11532" dataDxfId="4852"/>
    <tableColumn id="11533" xr3:uid="{493F4FB7-5861-8646-B3F0-BE3E7A973EEC}" name="Column11533" dataDxfId="4851"/>
    <tableColumn id="11534" xr3:uid="{7666FE81-FA75-1D4D-9680-8D1EEFA46A00}" name="Column11534" dataDxfId="4850"/>
    <tableColumn id="11535" xr3:uid="{BAF2089B-85F4-F64D-B1D6-D86AE4B853CF}" name="Column11535" dataDxfId="4849"/>
    <tableColumn id="11536" xr3:uid="{78BC4779-9240-4B43-A964-EDB298E9BE90}" name="Column11536" dataDxfId="4848"/>
    <tableColumn id="11537" xr3:uid="{6F406C6F-5395-2143-B495-77F278E4A360}" name="Column11537" dataDxfId="4847"/>
    <tableColumn id="11538" xr3:uid="{58C16E96-1071-5140-83DB-F820940F5D29}" name="Column11538" dataDxfId="4846"/>
    <tableColumn id="11539" xr3:uid="{9A63B680-286B-4041-AE91-FCFCFB7BAC5C}" name="Column11539" dataDxfId="4845"/>
    <tableColumn id="11540" xr3:uid="{763BE809-AB4A-5442-B1DD-00CBA4AB3085}" name="Column11540" dataDxfId="4844"/>
    <tableColumn id="11541" xr3:uid="{E64366A5-CE45-9D46-96B8-47E01A0E0E18}" name="Column11541" dataDxfId="4843"/>
    <tableColumn id="11542" xr3:uid="{69320009-9C98-8441-809C-4D1DFA8605D5}" name="Column11542" dataDxfId="4842"/>
    <tableColumn id="11543" xr3:uid="{1C0FE7CF-916F-0A42-8C6F-4D87618F6D51}" name="Column11543" dataDxfId="4841"/>
    <tableColumn id="11544" xr3:uid="{0700A036-96E5-054E-9E02-6BDE71D92BB0}" name="Column11544" dataDxfId="4840"/>
    <tableColumn id="11545" xr3:uid="{C1C25613-9E86-FE4B-A3B5-D27BE437E8BC}" name="Column11545" dataDxfId="4839"/>
    <tableColumn id="11546" xr3:uid="{E9451FFA-8F0F-7F41-A8F4-A26E884D6CE5}" name="Column11546" dataDxfId="4838"/>
    <tableColumn id="11547" xr3:uid="{4841E2C3-AE97-EB4A-BB47-0488EB961264}" name="Column11547" dataDxfId="4837"/>
    <tableColumn id="11548" xr3:uid="{1CD3845A-53B6-6142-B447-889EE27A9F05}" name="Column11548" dataDxfId="4836"/>
    <tableColumn id="11549" xr3:uid="{A5B7309F-C0D9-7642-B23B-7CF956F26FFD}" name="Column11549" dataDxfId="4835"/>
    <tableColumn id="11550" xr3:uid="{CD9E08BB-A508-C645-9871-AC4EAEDE9ECA}" name="Column11550" dataDxfId="4834"/>
    <tableColumn id="11551" xr3:uid="{412FDC85-F931-2E49-B2F1-2B05B435CFFA}" name="Column11551" dataDxfId="4833"/>
    <tableColumn id="11552" xr3:uid="{297DF2B3-6F9C-CB45-80D0-3F35E3305785}" name="Column11552" dataDxfId="4832"/>
    <tableColumn id="11553" xr3:uid="{6D2C5805-74CF-494F-8004-8C733806D4C3}" name="Column11553" dataDxfId="4831"/>
    <tableColumn id="11554" xr3:uid="{B0D9AE2B-1FEC-C948-8E05-9D2273E7A24D}" name="Column11554" dataDxfId="4830"/>
    <tableColumn id="11555" xr3:uid="{5050ADF2-4B98-4F48-8CB8-4249A9955E08}" name="Column11555" dataDxfId="4829"/>
    <tableColumn id="11556" xr3:uid="{C2A02DE5-C8BB-C047-B444-0BEDAC452B46}" name="Column11556" dataDxfId="4828"/>
    <tableColumn id="11557" xr3:uid="{2941BB9E-A223-3B46-9AE9-F2D14DC870A0}" name="Column11557" dataDxfId="4827"/>
    <tableColumn id="11558" xr3:uid="{7D758864-22AB-1C41-8140-54B8A56AA16F}" name="Column11558" dataDxfId="4826"/>
    <tableColumn id="11559" xr3:uid="{5E44A954-0974-C24D-84A1-0A6CB6DA8B8B}" name="Column11559" dataDxfId="4825"/>
    <tableColumn id="11560" xr3:uid="{95E256DB-D355-2E49-A65D-3CA25FCABE12}" name="Column11560" dataDxfId="4824"/>
    <tableColumn id="11561" xr3:uid="{CB837D28-5402-A847-BF0A-37C76C075E01}" name="Column11561" dataDxfId="4823"/>
    <tableColumn id="11562" xr3:uid="{5DFC2EB2-4D9E-8449-A642-07AD8BFF81DE}" name="Column11562" dataDxfId="4822"/>
    <tableColumn id="11563" xr3:uid="{37A138E1-BD3E-6E4A-804A-E12DF3F6CA3E}" name="Column11563" dataDxfId="4821"/>
    <tableColumn id="11564" xr3:uid="{36AD12E6-AF93-A742-A34E-A09CDF17DD9F}" name="Column11564" dataDxfId="4820"/>
    <tableColumn id="11565" xr3:uid="{7BF9CC83-9AED-AB41-98A3-7F082C8E3976}" name="Column11565" dataDxfId="4819"/>
    <tableColumn id="11566" xr3:uid="{E7A49420-705E-A34F-BE76-B1D7074CCC21}" name="Column11566" dataDxfId="4818"/>
    <tableColumn id="11567" xr3:uid="{B3A2FE0C-C678-704D-BA9B-877F95AD4C65}" name="Column11567" dataDxfId="4817"/>
    <tableColumn id="11568" xr3:uid="{5C0C7790-E118-F043-904B-2235FA570673}" name="Column11568" dataDxfId="4816"/>
    <tableColumn id="11569" xr3:uid="{C61DFAE7-5245-964A-BABF-780B2DC1B816}" name="Column11569" dataDxfId="4815"/>
    <tableColumn id="11570" xr3:uid="{1CF703AA-C29F-4A40-8BA2-0FF1FE47F16F}" name="Column11570" dataDxfId="4814"/>
    <tableColumn id="11571" xr3:uid="{3ED1A776-511F-8E4D-81B8-7EA8E129CCE6}" name="Column11571" dataDxfId="4813"/>
    <tableColumn id="11572" xr3:uid="{BF59016F-4C08-3641-8107-8148E1220315}" name="Column11572" dataDxfId="4812"/>
    <tableColumn id="11573" xr3:uid="{06DE793C-2FAC-F44F-B853-F34CA770F75C}" name="Column11573" dataDxfId="4811"/>
    <tableColumn id="11574" xr3:uid="{90413794-19D6-0E44-AC6A-95542EBD63DE}" name="Column11574" dataDxfId="4810"/>
    <tableColumn id="11575" xr3:uid="{C54CA353-7B05-F542-940D-5FD9E935338A}" name="Column11575" dataDxfId="4809"/>
    <tableColumn id="11576" xr3:uid="{A88925D1-77B5-064C-9A41-2AD862FE737A}" name="Column11576" dataDxfId="4808"/>
    <tableColumn id="11577" xr3:uid="{CAFCDED8-3C43-B745-817F-70ED08C96312}" name="Column11577" dataDxfId="4807"/>
    <tableColumn id="11578" xr3:uid="{795A84E2-BE24-E842-9BFB-4F57518D0E51}" name="Column11578" dataDxfId="4806"/>
    <tableColumn id="11579" xr3:uid="{686660F2-5FFC-0343-BF38-7D4761315B60}" name="Column11579" dataDxfId="4805"/>
    <tableColumn id="11580" xr3:uid="{E2674759-C8E9-8C4E-AEB3-43E11CB0A21F}" name="Column11580" dataDxfId="4804"/>
    <tableColumn id="11581" xr3:uid="{7AFE5A8B-D729-CD4D-B301-63281CAF8396}" name="Column11581" dataDxfId="4803"/>
    <tableColumn id="11582" xr3:uid="{68D0CB96-FBC8-7141-A645-FA78CB53AAE3}" name="Column11582" dataDxfId="4802"/>
    <tableColumn id="11583" xr3:uid="{157A31B9-3F2E-284E-8511-04502AE51E69}" name="Column11583" dataDxfId="4801"/>
    <tableColumn id="11584" xr3:uid="{A7220548-CA06-9B47-941A-D30EE6C3CA96}" name="Column11584" dataDxfId="4800"/>
    <tableColumn id="11585" xr3:uid="{D18E25F4-FAA0-E948-BDC8-27BBA6F58A24}" name="Column11585" dataDxfId="4799"/>
    <tableColumn id="11586" xr3:uid="{E31DBDB7-68E7-B145-88A9-D4D5F5D4374A}" name="Column11586" dataDxfId="4798"/>
    <tableColumn id="11587" xr3:uid="{7D593813-9B15-6A4A-96F6-958F3DA9F147}" name="Column11587" dataDxfId="4797"/>
    <tableColumn id="11588" xr3:uid="{6A2635AD-376C-E445-A1BF-E4BFA0173157}" name="Column11588" dataDxfId="4796"/>
    <tableColumn id="11589" xr3:uid="{0422CA01-0663-DC48-B867-026FB187F284}" name="Column11589" dataDxfId="4795"/>
    <tableColumn id="11590" xr3:uid="{C5FB35DA-07D4-1B4C-8725-827510252DB9}" name="Column11590" dataDxfId="4794"/>
    <tableColumn id="11591" xr3:uid="{0B4E893F-9F61-0C44-B2E5-199A9701D239}" name="Column11591" dataDxfId="4793"/>
    <tableColumn id="11592" xr3:uid="{6157DC9F-285A-984E-BDE2-EFB477E2D82A}" name="Column11592" dataDxfId="4792"/>
    <tableColumn id="11593" xr3:uid="{7CE0EEB6-2DA1-DF48-A506-016C6ED7DE16}" name="Column11593" dataDxfId="4791"/>
    <tableColumn id="11594" xr3:uid="{47162AAB-8DB7-CB49-B784-271D96721999}" name="Column11594" dataDxfId="4790"/>
    <tableColumn id="11595" xr3:uid="{E35C67F5-B46E-B348-838B-3C9776A0B8FA}" name="Column11595" dataDxfId="4789"/>
    <tableColumn id="11596" xr3:uid="{FF2B16C6-300E-E843-9AF8-BA18BCC84153}" name="Column11596" dataDxfId="4788"/>
    <tableColumn id="11597" xr3:uid="{34E04678-ED47-0C49-B1D0-C9196EFA5362}" name="Column11597" dataDxfId="4787"/>
    <tableColumn id="11598" xr3:uid="{BA8F8389-D1F5-A046-BDE9-93E4FAECC483}" name="Column11598" dataDxfId="4786"/>
    <tableColumn id="11599" xr3:uid="{85129009-EF21-1443-8A35-D7730944AD01}" name="Column11599" dataDxfId="4785"/>
    <tableColumn id="11600" xr3:uid="{44D080BE-3190-EE43-A7D0-E0DB4065DE75}" name="Column11600" dataDxfId="4784"/>
    <tableColumn id="11601" xr3:uid="{F73F81FA-6127-8946-9800-1779E4F20405}" name="Column11601" dataDxfId="4783"/>
    <tableColumn id="11602" xr3:uid="{64A10001-12F4-B548-BE4F-E2EBFE5F8489}" name="Column11602" dataDxfId="4782"/>
    <tableColumn id="11603" xr3:uid="{CA62AFA1-27AD-EA46-8ED1-4437A17D6CB6}" name="Column11603" dataDxfId="4781"/>
    <tableColumn id="11604" xr3:uid="{969C3840-BA68-C741-B27E-72797E7A01DB}" name="Column11604" dataDxfId="4780"/>
    <tableColumn id="11605" xr3:uid="{D778EB8A-A735-8046-9675-65DCF4E9DEE4}" name="Column11605" dataDxfId="4779"/>
    <tableColumn id="11606" xr3:uid="{9BE1E112-24AD-6C4A-8402-63F25895F6BD}" name="Column11606" dataDxfId="4778"/>
    <tableColumn id="11607" xr3:uid="{BCA615E4-C1B7-4D46-93A4-CA7FC1F9C871}" name="Column11607" dataDxfId="4777"/>
    <tableColumn id="11608" xr3:uid="{84CDF78A-E092-AD4C-B93F-1CE8C18A683B}" name="Column11608" dataDxfId="4776"/>
    <tableColumn id="11609" xr3:uid="{427C62C1-001C-7545-B02D-9A40FCEA2B78}" name="Column11609" dataDxfId="4775"/>
    <tableColumn id="11610" xr3:uid="{96EEBEC4-54A2-2E40-86AE-2D717B4255DF}" name="Column11610" dataDxfId="4774"/>
    <tableColumn id="11611" xr3:uid="{5F103C44-4F20-B84F-8B8C-10CF7D4FA922}" name="Column11611" dataDxfId="4773"/>
    <tableColumn id="11612" xr3:uid="{E81C232E-DE1C-5D4A-BF26-29B12C49B248}" name="Column11612" dataDxfId="4772"/>
    <tableColumn id="11613" xr3:uid="{E43C52E0-1E5B-0247-AD14-04AB9EAC2148}" name="Column11613" dataDxfId="4771"/>
    <tableColumn id="11614" xr3:uid="{BE55A34D-2161-A045-AE3F-2FBD3BB9E6DC}" name="Column11614" dataDxfId="4770"/>
    <tableColumn id="11615" xr3:uid="{44D68626-BD22-4D41-97F2-0D1F578C26E4}" name="Column11615" dataDxfId="4769"/>
    <tableColumn id="11616" xr3:uid="{1DE8652C-BD44-1741-9B22-1A672782062F}" name="Column11616" dataDxfId="4768"/>
    <tableColumn id="11617" xr3:uid="{8612FC6D-EA96-B24C-9988-B8C6AFFE71D2}" name="Column11617" dataDxfId="4767"/>
    <tableColumn id="11618" xr3:uid="{97D51ACF-D8D9-3146-8D45-A357A8F1CD31}" name="Column11618" dataDxfId="4766"/>
    <tableColumn id="11619" xr3:uid="{3A65564C-BAF7-FA41-BC21-61BCF5E7BFAE}" name="Column11619" dataDxfId="4765"/>
    <tableColumn id="11620" xr3:uid="{A9CFBD39-65B7-B54F-8F38-DB99FB7BEFFC}" name="Column11620" dataDxfId="4764"/>
    <tableColumn id="11621" xr3:uid="{13BD3761-60B3-DC47-9BEF-BEF96334FBA5}" name="Column11621" dataDxfId="4763"/>
    <tableColumn id="11622" xr3:uid="{941C3185-F9DC-2D4E-B8C0-ABCAE69844C3}" name="Column11622" dataDxfId="4762"/>
    <tableColumn id="11623" xr3:uid="{45549D6C-51DD-8344-A209-EE46DF090B42}" name="Column11623" dataDxfId="4761"/>
    <tableColumn id="11624" xr3:uid="{4594675F-BD84-364E-BF2D-5AE8A6283C26}" name="Column11624" dataDxfId="4760"/>
    <tableColumn id="11625" xr3:uid="{E7434971-EBE8-964C-B733-78CDBFA84F44}" name="Column11625" dataDxfId="4759"/>
    <tableColumn id="11626" xr3:uid="{10157366-F085-5C41-B412-17B45B54ECB4}" name="Column11626" dataDxfId="4758"/>
    <tableColumn id="11627" xr3:uid="{E62203B2-8E1A-DC42-82DD-F31D39180901}" name="Column11627" dataDxfId="4757"/>
    <tableColumn id="11628" xr3:uid="{531F4506-1F41-474B-804A-BC424DD71B5D}" name="Column11628" dataDxfId="4756"/>
    <tableColumn id="11629" xr3:uid="{E48AC0D2-59EC-8745-9FE7-26A68F2F0759}" name="Column11629" dataDxfId="4755"/>
    <tableColumn id="11630" xr3:uid="{C3874B6A-7348-8B43-BA61-AE56B3CD0D24}" name="Column11630" dataDxfId="4754"/>
    <tableColumn id="11631" xr3:uid="{50E535AB-5EAB-B241-BDF8-3C97F2C6F55E}" name="Column11631" dataDxfId="4753"/>
    <tableColumn id="11632" xr3:uid="{47C5619B-87B8-324D-8DB6-2343BCA59FF3}" name="Column11632" dataDxfId="4752"/>
    <tableColumn id="11633" xr3:uid="{7E609C4C-57BB-8C4A-8E40-5DEC3C150306}" name="Column11633" dataDxfId="4751"/>
    <tableColumn id="11634" xr3:uid="{A89267EC-7578-4341-8361-16F5581314F7}" name="Column11634" dataDxfId="4750"/>
    <tableColumn id="11635" xr3:uid="{6755A093-E1D9-3E45-A551-08027529D2E9}" name="Column11635" dataDxfId="4749"/>
    <tableColumn id="11636" xr3:uid="{D343ED40-4B61-2346-A399-ECC79E0546E9}" name="Column11636" dataDxfId="4748"/>
    <tableColumn id="11637" xr3:uid="{A4A30172-F69E-BB49-A2A1-372E5EDBD74E}" name="Column11637" dataDxfId="4747"/>
    <tableColumn id="11638" xr3:uid="{7FEBE9AD-1798-5244-A7BC-84BE6CFAA9F7}" name="Column11638" dataDxfId="4746"/>
    <tableColumn id="11639" xr3:uid="{C2B24D02-07D4-F84D-83AD-7EB8E3A3BDC6}" name="Column11639" dataDxfId="4745"/>
    <tableColumn id="11640" xr3:uid="{3ABB6645-B851-914E-9A95-47E1A614D35E}" name="Column11640" dataDxfId="4744"/>
    <tableColumn id="11641" xr3:uid="{38431582-113F-4D4A-B3EC-7DEF99C0F369}" name="Column11641" dataDxfId="4743"/>
    <tableColumn id="11642" xr3:uid="{E648641B-8BC2-7C4F-88E5-3ABA9A258452}" name="Column11642" dataDxfId="4742"/>
    <tableColumn id="11643" xr3:uid="{E3C9F9A9-FBCD-2E46-A74A-F836C3C61934}" name="Column11643" dataDxfId="4741"/>
    <tableColumn id="11644" xr3:uid="{9E4F99ED-FD4E-3542-909C-ECB5D95BF765}" name="Column11644" dataDxfId="4740"/>
    <tableColumn id="11645" xr3:uid="{32E6D0FC-216F-434C-A8AB-3254B606863E}" name="Column11645" dataDxfId="4739"/>
    <tableColumn id="11646" xr3:uid="{3793BDA2-DBAA-C441-AA28-CD4020D312DB}" name="Column11646" dataDxfId="4738"/>
    <tableColumn id="11647" xr3:uid="{FD37B8BD-6E96-3546-8BF3-98E687184DCF}" name="Column11647" dataDxfId="4737"/>
    <tableColumn id="11648" xr3:uid="{E7395CC6-AA7B-6C4C-931F-4CCA890F1F1C}" name="Column11648" dataDxfId="4736"/>
    <tableColumn id="11649" xr3:uid="{2DE73C70-6E79-3B49-B8A4-7F1CB15F329A}" name="Column11649" dataDxfId="4735"/>
    <tableColumn id="11650" xr3:uid="{3145BF04-AEF7-BC47-9F20-188EEFDB2327}" name="Column11650" dataDxfId="4734"/>
    <tableColumn id="11651" xr3:uid="{E77FD218-3A66-1145-A33C-BD2CD671E7C6}" name="Column11651" dataDxfId="4733"/>
    <tableColumn id="11652" xr3:uid="{EF4CCE5D-FE94-E640-A82E-0DC6EA09917D}" name="Column11652" dataDxfId="4732"/>
    <tableColumn id="11653" xr3:uid="{685352EB-CA09-F84E-960E-802C5AD0A4CE}" name="Column11653" dataDxfId="4731"/>
    <tableColumn id="11654" xr3:uid="{9CBA79F5-A147-944A-930F-6B9D74480368}" name="Column11654" dataDxfId="4730"/>
    <tableColumn id="11655" xr3:uid="{4A618ED1-92B0-3742-B302-EDA74BA9647E}" name="Column11655" dataDxfId="4729"/>
    <tableColumn id="11656" xr3:uid="{2D296985-EC92-DA45-A00A-699A8C7BDBB9}" name="Column11656" dataDxfId="4728"/>
    <tableColumn id="11657" xr3:uid="{2D26CBC7-3B2A-1E46-84D0-3FA7AF694D42}" name="Column11657" dataDxfId="4727"/>
    <tableColumn id="11658" xr3:uid="{A9455CB4-40A5-FD46-8F0B-5D37F15B9C87}" name="Column11658" dataDxfId="4726"/>
    <tableColumn id="11659" xr3:uid="{E14C735F-EFD2-0740-8371-DADE6EB8754E}" name="Column11659" dataDxfId="4725"/>
    <tableColumn id="11660" xr3:uid="{59D32139-EAB6-D849-B8FA-3EA9488BE7DE}" name="Column11660" dataDxfId="4724"/>
    <tableColumn id="11661" xr3:uid="{8F5CAAAC-A392-0A45-8450-91CC69301191}" name="Column11661" dataDxfId="4723"/>
    <tableColumn id="11662" xr3:uid="{FCABA6A5-6E2B-DB48-A536-7844A52738D2}" name="Column11662" dataDxfId="4722"/>
    <tableColumn id="11663" xr3:uid="{C6F7B8C2-358C-F449-A68A-81C1FE8F73C1}" name="Column11663" dataDxfId="4721"/>
    <tableColumn id="11664" xr3:uid="{FAABC20D-27AC-D84B-8D6F-E05C5B089A4A}" name="Column11664" dataDxfId="4720"/>
    <tableColumn id="11665" xr3:uid="{98AA3D42-A1A0-C54C-A818-8E7E105FCAC2}" name="Column11665" dataDxfId="4719"/>
    <tableColumn id="11666" xr3:uid="{BA50AAD7-B7C5-874F-9595-27FB58729CCD}" name="Column11666" dataDxfId="4718"/>
    <tableColumn id="11667" xr3:uid="{9544AADC-DEA8-EA48-A784-9BC1BB41223D}" name="Column11667" dataDxfId="4717"/>
    <tableColumn id="11668" xr3:uid="{86BD8C93-D5F0-FE43-94B2-C964A2C3184B}" name="Column11668" dataDxfId="4716"/>
    <tableColumn id="11669" xr3:uid="{DCF961F7-2257-1140-B163-6728D4E54BD3}" name="Column11669" dataDxfId="4715"/>
    <tableColumn id="11670" xr3:uid="{557440DF-A57F-EA46-9FD4-48700FBC0475}" name="Column11670" dataDxfId="4714"/>
    <tableColumn id="11671" xr3:uid="{10800E79-D177-D447-AE11-148994750C65}" name="Column11671" dataDxfId="4713"/>
    <tableColumn id="11672" xr3:uid="{01A39D15-D77C-2040-A650-8AAD9D6D3123}" name="Column11672" dataDxfId="4712"/>
    <tableColumn id="11673" xr3:uid="{EAE5A487-9828-C343-B9B8-BBAD6D044320}" name="Column11673" dataDxfId="4711"/>
    <tableColumn id="11674" xr3:uid="{17C90C6D-13F0-0849-8BE6-77185BEDA203}" name="Column11674" dataDxfId="4710"/>
    <tableColumn id="11675" xr3:uid="{1E83B320-77E8-BA4D-A8FB-58207D4AF862}" name="Column11675" dataDxfId="4709"/>
    <tableColumn id="11676" xr3:uid="{2C1B7CD7-A417-054A-8E22-0C246BDEBC4A}" name="Column11676" dataDxfId="4708"/>
    <tableColumn id="11677" xr3:uid="{1E2FDD4D-56BE-6E43-98CE-4168306FC95D}" name="Column11677" dataDxfId="4707"/>
    <tableColumn id="11678" xr3:uid="{FB48EE73-A893-4D46-84E0-17AEC3537705}" name="Column11678" dataDxfId="4706"/>
    <tableColumn id="11679" xr3:uid="{ECF1876B-3CEA-D144-B377-E55F470653D0}" name="Column11679" dataDxfId="4705"/>
    <tableColumn id="11680" xr3:uid="{92DDCF07-A02F-0C4D-85AF-E430B3C6A598}" name="Column11680" dataDxfId="4704"/>
    <tableColumn id="11681" xr3:uid="{3427A59D-7F58-2B41-9D24-D89F931D2EBB}" name="Column11681" dataDxfId="4703"/>
    <tableColumn id="11682" xr3:uid="{2D9D6210-1BC0-0142-82AF-6048C92438F0}" name="Column11682" dataDxfId="4702"/>
    <tableColumn id="11683" xr3:uid="{261EDAE3-ED85-7844-871C-1FE584039564}" name="Column11683" dataDxfId="4701"/>
    <tableColumn id="11684" xr3:uid="{3F57272B-274A-FD40-BF5A-FC8D004D2AE5}" name="Column11684" dataDxfId="4700"/>
    <tableColumn id="11685" xr3:uid="{CB84D213-D9B2-4B43-9BA5-6C129576E8EB}" name="Column11685" dataDxfId="4699"/>
    <tableColumn id="11686" xr3:uid="{ED042185-A5DD-8C4F-A63C-91C34B573FB0}" name="Column11686" dataDxfId="4698"/>
    <tableColumn id="11687" xr3:uid="{4C4679BE-D696-3A45-A189-CEF9ED80EDF4}" name="Column11687" dataDxfId="4697"/>
    <tableColumn id="11688" xr3:uid="{03F0EC18-FE13-3449-A099-511517B1D6DD}" name="Column11688" dataDxfId="4696"/>
    <tableColumn id="11689" xr3:uid="{0AB04C4F-A9FB-EA4A-92FB-46C6D14FB7FE}" name="Column11689" dataDxfId="4695"/>
    <tableColumn id="11690" xr3:uid="{BE86A5DE-10D4-D24B-A097-048351AF5E70}" name="Column11690" dataDxfId="4694"/>
    <tableColumn id="11691" xr3:uid="{C81A7DAE-8735-7142-901D-2F42883AFC16}" name="Column11691" dataDxfId="4693"/>
    <tableColumn id="11692" xr3:uid="{9F0C89F5-BCF1-BB45-85DE-7F708F17ED83}" name="Column11692" dataDxfId="4692"/>
    <tableColumn id="11693" xr3:uid="{E8C8B186-47DF-6D43-9D4B-A79F0EE97977}" name="Column11693" dataDxfId="4691"/>
    <tableColumn id="11694" xr3:uid="{3EF68115-D94A-9D43-AA8A-5A1A7DD2AEA7}" name="Column11694" dataDxfId="4690"/>
    <tableColumn id="11695" xr3:uid="{0315D5B7-2CB7-9D4A-80CE-F86ECBA13E02}" name="Column11695" dataDxfId="4689"/>
    <tableColumn id="11696" xr3:uid="{8FE17900-975E-CA42-9C52-0E54089143D8}" name="Column11696" dataDxfId="4688"/>
    <tableColumn id="11697" xr3:uid="{DE389A3C-C3BC-414B-96C7-2F09BFEF5BD2}" name="Column11697" dataDxfId="4687"/>
    <tableColumn id="11698" xr3:uid="{1FF1FF5C-5539-EF44-BC79-E821DE77AC2B}" name="Column11698" dataDxfId="4686"/>
    <tableColumn id="11699" xr3:uid="{C4F74DB1-137A-C542-B2AF-5B400DF54195}" name="Column11699" dataDxfId="4685"/>
    <tableColumn id="11700" xr3:uid="{2F5C670C-6927-954C-AA52-12BDD9691EF0}" name="Column11700" dataDxfId="4684"/>
    <tableColumn id="11701" xr3:uid="{35D3A450-8C09-EF40-9D1E-117E183C26E0}" name="Column11701" dataDxfId="4683"/>
    <tableColumn id="11702" xr3:uid="{F62F7151-3395-EA47-86DB-FFBF139460ED}" name="Column11702" dataDxfId="4682"/>
    <tableColumn id="11703" xr3:uid="{2709A32B-6F84-BD4A-ADD5-B758BEE8492E}" name="Column11703" dataDxfId="4681"/>
    <tableColumn id="11704" xr3:uid="{CD2B6706-7091-2442-8F46-368C5CE93BE2}" name="Column11704" dataDxfId="4680"/>
    <tableColumn id="11705" xr3:uid="{74BDAC76-9CE7-E14C-AE2D-E83DE077639D}" name="Column11705" dataDxfId="4679"/>
    <tableColumn id="11706" xr3:uid="{F0178182-DB5E-C445-90AA-BDBF388A9EBE}" name="Column11706" dataDxfId="4678"/>
    <tableColumn id="11707" xr3:uid="{82066012-1D58-244E-B0DB-A082C93971DD}" name="Column11707" dataDxfId="4677"/>
    <tableColumn id="11708" xr3:uid="{A2A3E60B-608B-964B-AE6F-945819A436ED}" name="Column11708" dataDxfId="4676"/>
    <tableColumn id="11709" xr3:uid="{3E67B929-B7E6-5246-A4E6-673218F09188}" name="Column11709" dataDxfId="4675"/>
    <tableColumn id="11710" xr3:uid="{F26FE440-6773-DC47-96F9-A69C9ED5B273}" name="Column11710" dataDxfId="4674"/>
    <tableColumn id="11711" xr3:uid="{D316E242-FD8B-FC4B-AB3F-3FD52E4BE6AC}" name="Column11711" dataDxfId="4673"/>
    <tableColumn id="11712" xr3:uid="{661FB773-7A58-7C4D-B5F0-6767EE537776}" name="Column11712" dataDxfId="4672"/>
    <tableColumn id="11713" xr3:uid="{F2C66472-826E-1B45-8368-7C674DF8CE43}" name="Column11713" dataDxfId="4671"/>
    <tableColumn id="11714" xr3:uid="{497709A1-A308-5247-A977-70F04FEF98BE}" name="Column11714" dataDxfId="4670"/>
    <tableColumn id="11715" xr3:uid="{9E66D7DF-AE6B-9643-A360-544E32620B99}" name="Column11715" dataDxfId="4669"/>
    <tableColumn id="11716" xr3:uid="{624F270F-2B6A-694B-8F11-6FF68DA34C6A}" name="Column11716" dataDxfId="4668"/>
    <tableColumn id="11717" xr3:uid="{0AE4D848-8039-A843-B520-0EA4209AA486}" name="Column11717" dataDxfId="4667"/>
    <tableColumn id="11718" xr3:uid="{F22AE093-54B2-B345-B8D6-AEAD35221D42}" name="Column11718" dataDxfId="4666"/>
    <tableColumn id="11719" xr3:uid="{84DED84C-8C8E-D746-8F72-EA036166D6BC}" name="Column11719" dataDxfId="4665"/>
    <tableColumn id="11720" xr3:uid="{C0519AEB-C9D4-A148-A7C3-6E5496331AF2}" name="Column11720" dataDxfId="4664"/>
    <tableColumn id="11721" xr3:uid="{2C7E91F3-7AD3-0047-80CB-CBF6A88B69B4}" name="Column11721" dataDxfId="4663"/>
    <tableColumn id="11722" xr3:uid="{E471FD3F-E740-D14D-9B84-530D7BBDA49D}" name="Column11722" dataDxfId="4662"/>
    <tableColumn id="11723" xr3:uid="{E7B76F51-ABBB-CC47-B7B2-39298526EDD7}" name="Column11723" dataDxfId="4661"/>
    <tableColumn id="11724" xr3:uid="{C5C4D08C-AA33-334C-AEA2-1587917C7662}" name="Column11724" dataDxfId="4660"/>
    <tableColumn id="11725" xr3:uid="{4A634DBC-A533-DF4A-8293-3242C230D803}" name="Column11725" dataDxfId="4659"/>
    <tableColumn id="11726" xr3:uid="{34B4C05E-0D86-C345-8C8F-DA9C3A5C9A71}" name="Column11726" dataDxfId="4658"/>
    <tableColumn id="11727" xr3:uid="{A8BB27F3-DF52-FB4F-B056-11F2D00E634F}" name="Column11727" dataDxfId="4657"/>
    <tableColumn id="11728" xr3:uid="{CE2A3C36-DEF5-7D4B-B255-98E377C67A37}" name="Column11728" dataDxfId="4656"/>
    <tableColumn id="11729" xr3:uid="{95069824-D7FD-5443-AC44-B9379899113D}" name="Column11729" dataDxfId="4655"/>
    <tableColumn id="11730" xr3:uid="{0569050E-46A3-B74D-8BEA-F5949D886A4C}" name="Column11730" dataDxfId="4654"/>
    <tableColumn id="11731" xr3:uid="{1DDA9947-91A1-E743-A01F-AF77FDA5060C}" name="Column11731" dataDxfId="4653"/>
    <tableColumn id="11732" xr3:uid="{7F1F89C7-68B4-0A42-9B6C-4C95E6655244}" name="Column11732" dataDxfId="4652"/>
    <tableColumn id="11733" xr3:uid="{42C7347F-BD5C-2F4E-AEA8-9F4A593F69E8}" name="Column11733" dataDxfId="4651"/>
    <tableColumn id="11734" xr3:uid="{67F7DAB4-507F-BA4C-AF81-DC012621267F}" name="Column11734" dataDxfId="4650"/>
    <tableColumn id="11735" xr3:uid="{BA651237-E964-A045-8DAF-C674779C163F}" name="Column11735" dataDxfId="4649"/>
    <tableColumn id="11736" xr3:uid="{59E3C4A0-4597-E44E-B75C-97F280E42033}" name="Column11736" dataDxfId="4648"/>
    <tableColumn id="11737" xr3:uid="{F29B99AD-8842-2D42-9224-F209D7729D3F}" name="Column11737" dataDxfId="4647"/>
    <tableColumn id="11738" xr3:uid="{49C4D346-D8BC-854A-BECE-CF2D10FC7D17}" name="Column11738" dataDxfId="4646"/>
    <tableColumn id="11739" xr3:uid="{A8EFAE5D-09B1-C043-80A5-1FDDC5E6E322}" name="Column11739" dataDxfId="4645"/>
    <tableColumn id="11740" xr3:uid="{A9108982-3CB4-8C41-88FD-208C3499A3CB}" name="Column11740" dataDxfId="4644"/>
    <tableColumn id="11741" xr3:uid="{6FE0FF72-79A8-2D42-8095-BF2902160E57}" name="Column11741" dataDxfId="4643"/>
    <tableColumn id="11742" xr3:uid="{A76DE508-A879-BF4A-B0E2-442835BAE3AD}" name="Column11742" dataDxfId="4642"/>
    <tableColumn id="11743" xr3:uid="{ACA86832-453F-0148-8358-556599BF1EB6}" name="Column11743" dataDxfId="4641"/>
    <tableColumn id="11744" xr3:uid="{E5C67D64-2C67-F44C-96F5-11CB11C1EEA9}" name="Column11744" dataDxfId="4640"/>
    <tableColumn id="11745" xr3:uid="{8301820F-EC27-0B46-A693-01E066BED985}" name="Column11745" dataDxfId="4639"/>
    <tableColumn id="11746" xr3:uid="{EDE587AA-3512-4A42-9AE3-25D6FD2D3698}" name="Column11746" dataDxfId="4638"/>
    <tableColumn id="11747" xr3:uid="{C2296DB7-4CC9-ED45-93AD-5EBB66B95F7E}" name="Column11747" dataDxfId="4637"/>
    <tableColumn id="11748" xr3:uid="{92BCE387-6DBE-4349-9253-3A3BE60E8A8D}" name="Column11748" dataDxfId="4636"/>
    <tableColumn id="11749" xr3:uid="{531D654E-6D1E-B948-A3BD-959CF3039972}" name="Column11749" dataDxfId="4635"/>
    <tableColumn id="11750" xr3:uid="{F7D7DB22-8792-1546-8D78-33E4637AD665}" name="Column11750" dataDxfId="4634"/>
    <tableColumn id="11751" xr3:uid="{7ACF5027-3BB4-4B46-B16D-39D87416B6BD}" name="Column11751" dataDxfId="4633"/>
    <tableColumn id="11752" xr3:uid="{C08BF890-572E-EB43-BA2A-758CB7F2A414}" name="Column11752" dataDxfId="4632"/>
    <tableColumn id="11753" xr3:uid="{20C0813B-5877-7942-9619-A0C4F5B621BB}" name="Column11753" dataDxfId="4631"/>
    <tableColumn id="11754" xr3:uid="{CE602EF1-E328-6B4C-B84C-9A6E2A91DE06}" name="Column11754" dataDxfId="4630"/>
    <tableColumn id="11755" xr3:uid="{E87DB4F5-B2B7-EC4A-A191-455712160BD5}" name="Column11755" dataDxfId="4629"/>
    <tableColumn id="11756" xr3:uid="{F33724D9-4FAD-C540-8E12-68A74D153F13}" name="Column11756" dataDxfId="4628"/>
    <tableColumn id="11757" xr3:uid="{DF0F70D3-6F40-9D47-8FD5-DFDD37F9FC90}" name="Column11757" dataDxfId="4627"/>
    <tableColumn id="11758" xr3:uid="{DB7B27E4-F2FA-CB46-811F-D8E72815566F}" name="Column11758" dataDxfId="4626"/>
    <tableColumn id="11759" xr3:uid="{D3ED84AA-1B4A-0D4B-BC04-9DEBBF6CCDFB}" name="Column11759" dataDxfId="4625"/>
    <tableColumn id="11760" xr3:uid="{74F77D14-9B66-F84E-A5C0-41A298F764A2}" name="Column11760" dataDxfId="4624"/>
    <tableColumn id="11761" xr3:uid="{A85FD16C-3D89-DE4F-989B-036A74A0764D}" name="Column11761" dataDxfId="4623"/>
    <tableColumn id="11762" xr3:uid="{0A3959A6-B62B-CC4E-8CDC-98E043698849}" name="Column11762" dataDxfId="4622"/>
    <tableColumn id="11763" xr3:uid="{B311AA14-E59A-3D4D-8A4E-84819ED464FA}" name="Column11763" dataDxfId="4621"/>
    <tableColumn id="11764" xr3:uid="{98EB81E3-7BDF-0844-A015-CFCB57DB63E7}" name="Column11764" dataDxfId="4620"/>
    <tableColumn id="11765" xr3:uid="{1C99D9D8-F6AD-0249-9C80-08BFB6DEB450}" name="Column11765" dataDxfId="4619"/>
    <tableColumn id="11766" xr3:uid="{DEEF7A65-D8B5-0E48-B9EF-FDE66F7BF4A2}" name="Column11766" dataDxfId="4618"/>
    <tableColumn id="11767" xr3:uid="{77D06B0E-C76C-9F4E-B5AD-63EB8A423293}" name="Column11767" dataDxfId="4617"/>
    <tableColumn id="11768" xr3:uid="{64DA9210-EA7E-9445-B56B-017A9BB8C8E4}" name="Column11768" dataDxfId="4616"/>
    <tableColumn id="11769" xr3:uid="{87FB8375-1091-2144-B8E2-76D2DA27BE50}" name="Column11769" dataDxfId="4615"/>
    <tableColumn id="11770" xr3:uid="{442A339C-6748-CA41-B0EE-6743C248ABB1}" name="Column11770" dataDxfId="4614"/>
    <tableColumn id="11771" xr3:uid="{9DD2AC46-20A8-C24E-83AE-88EA10B243B9}" name="Column11771" dataDxfId="4613"/>
    <tableColumn id="11772" xr3:uid="{0C9C11F7-A9D3-404F-A1BA-24ED858C9B8B}" name="Column11772" dataDxfId="4612"/>
    <tableColumn id="11773" xr3:uid="{072A15F4-4BC0-7342-BF95-CB4E41C4A969}" name="Column11773" dataDxfId="4611"/>
    <tableColumn id="11774" xr3:uid="{3BC18964-6B96-964C-BFD8-4E1787176876}" name="Column11774" dataDxfId="4610"/>
    <tableColumn id="11775" xr3:uid="{E54DB963-B62C-CC48-B5AE-10F7FAABD9F0}" name="Column11775" dataDxfId="4609"/>
    <tableColumn id="11776" xr3:uid="{8CA09E61-124C-D64D-93F2-6DA7F647C29F}" name="Column11776" dataDxfId="4608"/>
    <tableColumn id="11777" xr3:uid="{A4D2BF5F-5A60-2045-A97D-D28B74076825}" name="Column11777" dataDxfId="4607"/>
    <tableColumn id="11778" xr3:uid="{F9A2651E-86BC-AB47-8513-3A3AF464E30A}" name="Column11778" dataDxfId="4606"/>
    <tableColumn id="11779" xr3:uid="{5250417F-C628-CA44-A0FF-34581D834246}" name="Column11779" dataDxfId="4605"/>
    <tableColumn id="11780" xr3:uid="{80A11F99-B42B-BE44-9E8F-ACB2C4BC8B77}" name="Column11780" dataDxfId="4604"/>
    <tableColumn id="11781" xr3:uid="{BAE424B0-E337-BC4D-B71D-660E974D97F1}" name="Column11781" dataDxfId="4603"/>
    <tableColumn id="11782" xr3:uid="{F661870C-0DD6-4D46-A285-6C064FC0F9A1}" name="Column11782" dataDxfId="4602"/>
    <tableColumn id="11783" xr3:uid="{7A44DC5C-285E-3942-95F5-394735B1E23D}" name="Column11783" dataDxfId="4601"/>
    <tableColumn id="11784" xr3:uid="{7B0A6C65-6A87-D44B-B429-5CDC87587792}" name="Column11784" dataDxfId="4600"/>
    <tableColumn id="11785" xr3:uid="{DAA78DA3-9CFF-EC42-AC51-4AC640E67684}" name="Column11785" dataDxfId="4599"/>
    <tableColumn id="11786" xr3:uid="{3E34D78F-6BEA-D745-A1A7-9B9F64F033ED}" name="Column11786" dataDxfId="4598"/>
    <tableColumn id="11787" xr3:uid="{F4967989-3E4A-454C-8611-BC753A3C5A27}" name="Column11787" dataDxfId="4597"/>
    <tableColumn id="11788" xr3:uid="{51D56B77-099B-B148-B699-AC8494D4EE74}" name="Column11788" dataDxfId="4596"/>
    <tableColumn id="11789" xr3:uid="{73BFC061-DA08-DB4F-BF5F-6149A93720F6}" name="Column11789" dataDxfId="4595"/>
    <tableColumn id="11790" xr3:uid="{205786A9-10A3-E74B-B866-DBBD977FCDE2}" name="Column11790" dataDxfId="4594"/>
    <tableColumn id="11791" xr3:uid="{67F150D2-B75A-FE41-8654-F0B915AB553F}" name="Column11791" dataDxfId="4593"/>
    <tableColumn id="11792" xr3:uid="{8C144D2B-A99F-1448-BF51-77911330D4C8}" name="Column11792" dataDxfId="4592"/>
    <tableColumn id="11793" xr3:uid="{1295D9F5-7926-6E48-A542-8B7AA1F99A51}" name="Column11793" dataDxfId="4591"/>
    <tableColumn id="11794" xr3:uid="{B1D1129E-1A71-5F4E-AF0F-316B514DE82E}" name="Column11794" dataDxfId="4590"/>
    <tableColumn id="11795" xr3:uid="{E17D989D-1FF8-114D-9AE4-E861F8D3D42F}" name="Column11795" dataDxfId="4589"/>
    <tableColumn id="11796" xr3:uid="{94276961-0A48-0F44-9B2D-C16BF11F197B}" name="Column11796" dataDxfId="4588"/>
    <tableColumn id="11797" xr3:uid="{4831EE91-4CAE-7C46-9550-455833B59AF0}" name="Column11797" dataDxfId="4587"/>
    <tableColumn id="11798" xr3:uid="{F118110A-690D-9A42-9FD3-B69CC3155E17}" name="Column11798" dataDxfId="4586"/>
    <tableColumn id="11799" xr3:uid="{68CAC919-E0A5-5145-803D-600536F6D652}" name="Column11799" dataDxfId="4585"/>
    <tableColumn id="11800" xr3:uid="{02867A63-514D-0146-B960-5EA112DB1520}" name="Column11800" dataDxfId="4584"/>
    <tableColumn id="11801" xr3:uid="{4BBE930A-F016-744F-B2A8-2D45C032CD06}" name="Column11801" dataDxfId="4583"/>
    <tableColumn id="11802" xr3:uid="{A06CD09C-9077-AC45-8160-57B1C30DC87F}" name="Column11802" dataDxfId="4582"/>
    <tableColumn id="11803" xr3:uid="{EB657AC0-0357-BE4D-BBC5-238050A9956F}" name="Column11803" dataDxfId="4581"/>
    <tableColumn id="11804" xr3:uid="{2679B025-6339-E541-A955-2C5E38F483D4}" name="Column11804" dataDxfId="4580"/>
    <tableColumn id="11805" xr3:uid="{A5D6F6A2-0E7C-7F4B-8B5F-F00A7D1AC1F4}" name="Column11805" dataDxfId="4579"/>
    <tableColumn id="11806" xr3:uid="{43BA037F-27D3-1D44-AB92-4DF08540F354}" name="Column11806" dataDxfId="4578"/>
    <tableColumn id="11807" xr3:uid="{DD5C230D-CBAD-6A49-B846-73915190202D}" name="Column11807" dataDxfId="4577"/>
    <tableColumn id="11808" xr3:uid="{B67F1AA1-151D-9541-BC1B-8BCD5DAFBB4F}" name="Column11808" dataDxfId="4576"/>
    <tableColumn id="11809" xr3:uid="{808E4600-ECAC-2B4A-BCD6-3F6F12FAB72B}" name="Column11809" dataDxfId="4575"/>
    <tableColumn id="11810" xr3:uid="{FF6FFD40-59E1-6340-B051-1C8B102D1C85}" name="Column11810" dataDxfId="4574"/>
    <tableColumn id="11811" xr3:uid="{6952C66F-8789-A742-8E7F-4E99022F6392}" name="Column11811" dataDxfId="4573"/>
    <tableColumn id="11812" xr3:uid="{2B43FB69-683D-7244-B05E-38EBECAD39ED}" name="Column11812" dataDxfId="4572"/>
    <tableColumn id="11813" xr3:uid="{32CCE612-C3F6-734A-9778-783A2F6C2CF2}" name="Column11813" dataDxfId="4571"/>
    <tableColumn id="11814" xr3:uid="{23794D9D-646A-2A4C-A1BF-49E94451A36F}" name="Column11814" dataDxfId="4570"/>
    <tableColumn id="11815" xr3:uid="{AC2FF461-B38C-6A4E-9782-FEFEE5CA9AC1}" name="Column11815" dataDxfId="4569"/>
    <tableColumn id="11816" xr3:uid="{82222F4F-9EA0-3246-A45E-EAD0AD50F5D2}" name="Column11816" dataDxfId="4568"/>
    <tableColumn id="11817" xr3:uid="{768BD4A9-C0C2-6B4D-B3AC-FC5EF0F82C94}" name="Column11817" dataDxfId="4567"/>
    <tableColumn id="11818" xr3:uid="{3ACE6E06-2694-9346-9555-2465A0F1595A}" name="Column11818" dataDxfId="4566"/>
    <tableColumn id="11819" xr3:uid="{9B8995E7-13BA-3046-A8AC-69B90CE843E3}" name="Column11819" dataDxfId="4565"/>
    <tableColumn id="11820" xr3:uid="{14A411C7-A9E8-5643-B676-A9E4E38EA7F2}" name="Column11820" dataDxfId="4564"/>
    <tableColumn id="11821" xr3:uid="{D1826A3B-061C-ED4F-8CC5-00A5231A36DD}" name="Column11821" dataDxfId="4563"/>
    <tableColumn id="11822" xr3:uid="{947BB55B-D496-1647-AFAB-A87C97161142}" name="Column11822" dataDxfId="4562"/>
    <tableColumn id="11823" xr3:uid="{8A96D553-76D3-3B44-8D72-647A4D9FDE66}" name="Column11823" dataDxfId="4561"/>
    <tableColumn id="11824" xr3:uid="{385B732E-1C43-B845-BA88-2F04090BE6F9}" name="Column11824" dataDxfId="4560"/>
    <tableColumn id="11825" xr3:uid="{A0CB3711-908E-B84B-92D3-00D29C2D4F3E}" name="Column11825" dataDxfId="4559"/>
    <tableColumn id="11826" xr3:uid="{566D20ED-0311-3947-803E-F31239A4FF3B}" name="Column11826" dataDxfId="4558"/>
    <tableColumn id="11827" xr3:uid="{20EC8247-8DE2-194F-B5FA-F8BCA01CA3C5}" name="Column11827" dataDxfId="4557"/>
    <tableColumn id="11828" xr3:uid="{52D9D3C2-7EAA-CE48-8D8F-01905203A14F}" name="Column11828" dataDxfId="4556"/>
    <tableColumn id="11829" xr3:uid="{1823B8FE-3718-7D4F-9844-A2D4A1E18724}" name="Column11829" dataDxfId="4555"/>
    <tableColumn id="11830" xr3:uid="{D390FA68-A774-2F4F-A628-1FE83EDA2747}" name="Column11830" dataDxfId="4554"/>
    <tableColumn id="11831" xr3:uid="{5F07CFFD-EB56-F94B-B01A-EA48B8DB1414}" name="Column11831" dataDxfId="4553"/>
    <tableColumn id="11832" xr3:uid="{FDB02FB2-B2D0-8A4F-BD6A-3CCF1044B3EE}" name="Column11832" dataDxfId="4552"/>
    <tableColumn id="11833" xr3:uid="{8D011EB4-9CC8-EE49-993C-D3F5D75B5674}" name="Column11833" dataDxfId="4551"/>
    <tableColumn id="11834" xr3:uid="{C6BB95A8-EA3F-F347-B238-C2189B66375E}" name="Column11834" dataDxfId="4550"/>
    <tableColumn id="11835" xr3:uid="{E5E1B01E-A00A-2E4B-95CA-C60E62C8D2AC}" name="Column11835" dataDxfId="4549"/>
    <tableColumn id="11836" xr3:uid="{730F0261-D0CA-2E47-B76D-8F69DF22BFB5}" name="Column11836" dataDxfId="4548"/>
    <tableColumn id="11837" xr3:uid="{DC40F35C-2D8C-2B4A-BE5E-4B17549F7635}" name="Column11837" dataDxfId="4547"/>
    <tableColumn id="11838" xr3:uid="{2362B2A0-1336-B04F-892A-149A212EA808}" name="Column11838" dataDxfId="4546"/>
    <tableColumn id="11839" xr3:uid="{215798C9-8350-0041-A610-BCB64922273B}" name="Column11839" dataDxfId="4545"/>
    <tableColumn id="11840" xr3:uid="{8F748B3B-C437-854A-B01A-B0A0F6DDAA95}" name="Column11840" dataDxfId="4544"/>
    <tableColumn id="11841" xr3:uid="{AB361B14-F331-524F-924A-7A1348097234}" name="Column11841" dataDxfId="4543"/>
    <tableColumn id="11842" xr3:uid="{0C5588F8-7C7D-F845-B150-537D1F163D5C}" name="Column11842" dataDxfId="4542"/>
    <tableColumn id="11843" xr3:uid="{0DC47B58-6775-7742-845D-E4B87A119396}" name="Column11843" dataDxfId="4541"/>
    <tableColumn id="11844" xr3:uid="{C498AFDE-7DA5-6048-A694-9C237D624939}" name="Column11844" dataDxfId="4540"/>
    <tableColumn id="11845" xr3:uid="{55408E5D-451F-2C4E-BE5D-47D2A00E92C2}" name="Column11845" dataDxfId="4539"/>
    <tableColumn id="11846" xr3:uid="{9DB98D5F-556C-064D-8FAF-70ACD12E0E1D}" name="Column11846" dataDxfId="4538"/>
    <tableColumn id="11847" xr3:uid="{7E79DB42-0D32-484A-B04C-FA506868A10F}" name="Column11847" dataDxfId="4537"/>
    <tableColumn id="11848" xr3:uid="{73623282-FE1D-5E45-B373-322299E02FAD}" name="Column11848" dataDxfId="4536"/>
    <tableColumn id="11849" xr3:uid="{B0A77037-3EC7-FB44-B685-E2C545CB6137}" name="Column11849" dataDxfId="4535"/>
    <tableColumn id="11850" xr3:uid="{F4B36ECC-D2D2-4548-A359-E07329D9465C}" name="Column11850" dataDxfId="4534"/>
    <tableColumn id="11851" xr3:uid="{0867998C-605C-6642-8BF5-12D489B0495D}" name="Column11851" dataDxfId="4533"/>
    <tableColumn id="11852" xr3:uid="{40A586F8-DB54-6541-8710-99BF40642E38}" name="Column11852" dataDxfId="4532"/>
    <tableColumn id="11853" xr3:uid="{374ED66D-B18E-A848-97A9-53BD48050564}" name="Column11853" dataDxfId="4531"/>
    <tableColumn id="11854" xr3:uid="{ACA55C3D-7861-2244-ADC4-32DAE0E008BC}" name="Column11854" dataDxfId="4530"/>
    <tableColumn id="11855" xr3:uid="{1B882E11-9A6D-094B-9E2C-86E31BFC7AD0}" name="Column11855" dataDxfId="4529"/>
    <tableColumn id="11856" xr3:uid="{81AB8C60-B868-F242-ABD0-FC934C8FCC4F}" name="Column11856" dataDxfId="4528"/>
    <tableColumn id="11857" xr3:uid="{4EE2843D-6CB8-0B4D-A559-8F29FDD65667}" name="Column11857" dataDxfId="4527"/>
    <tableColumn id="11858" xr3:uid="{7278DE4F-CA2E-6343-B54B-2DDDE7538391}" name="Column11858" dataDxfId="4526"/>
    <tableColumn id="11859" xr3:uid="{3435EEB7-75C5-D84A-9DB1-227643FD527F}" name="Column11859" dataDxfId="4525"/>
    <tableColumn id="11860" xr3:uid="{CCA3190A-574B-9D45-A527-19A5801EFDF0}" name="Column11860" dataDxfId="4524"/>
    <tableColumn id="11861" xr3:uid="{19485B76-296B-EF4D-AEC3-5DC45B622F25}" name="Column11861" dataDxfId="4523"/>
    <tableColumn id="11862" xr3:uid="{15FF39DD-E279-8649-BA90-22C36DA267C0}" name="Column11862" dataDxfId="4522"/>
    <tableColumn id="11863" xr3:uid="{E23370DF-F204-6A46-85B2-54478DD3402B}" name="Column11863" dataDxfId="4521"/>
    <tableColumn id="11864" xr3:uid="{10A33228-EDDF-BB4D-8628-F4B6F7BDF72F}" name="Column11864" dataDxfId="4520"/>
    <tableColumn id="11865" xr3:uid="{5ADC38A9-359F-B74A-B34D-566D2D915886}" name="Column11865" dataDxfId="4519"/>
    <tableColumn id="11866" xr3:uid="{08772421-1A18-4243-BDA7-426A323CDBDF}" name="Column11866" dataDxfId="4518"/>
    <tableColumn id="11867" xr3:uid="{DFA90DDA-00F6-204F-A034-BC0EFABF7813}" name="Column11867" dataDxfId="4517"/>
    <tableColumn id="11868" xr3:uid="{87E101D2-7563-994B-9F29-F82C9C0B0514}" name="Column11868" dataDxfId="4516"/>
    <tableColumn id="11869" xr3:uid="{950B4878-79F2-6C4C-8E43-0F7DEF7A74E0}" name="Column11869" dataDxfId="4515"/>
    <tableColumn id="11870" xr3:uid="{F9ABC064-6A9D-1A49-97A4-877732EE8A4D}" name="Column11870" dataDxfId="4514"/>
    <tableColumn id="11871" xr3:uid="{39382D88-5821-CD44-B0FA-C8843B2AC5A2}" name="Column11871" dataDxfId="4513"/>
    <tableColumn id="11872" xr3:uid="{E67ACCE9-388B-DF42-89BF-BC402E4E4912}" name="Column11872" dataDxfId="4512"/>
    <tableColumn id="11873" xr3:uid="{CE07628B-6427-954E-81D6-3C94E485A470}" name="Column11873" dataDxfId="4511"/>
    <tableColumn id="11874" xr3:uid="{FDFB7B33-E42B-3C40-8F48-9D2D63E718F8}" name="Column11874" dataDxfId="4510"/>
    <tableColumn id="11875" xr3:uid="{2C675EB9-FBA1-0B43-A7DA-B5B42BE7A69C}" name="Column11875" dataDxfId="4509"/>
    <tableColumn id="11876" xr3:uid="{465D2ABF-CF5B-CC45-9DEA-9F430676879B}" name="Column11876" dataDxfId="4508"/>
    <tableColumn id="11877" xr3:uid="{5282DFA2-BBE1-304E-95A4-1FABF5235444}" name="Column11877" dataDxfId="4507"/>
    <tableColumn id="11878" xr3:uid="{A79C2AD6-354A-0C4C-8037-17FA8BBF82BC}" name="Column11878" dataDxfId="4506"/>
    <tableColumn id="11879" xr3:uid="{A4AE70EF-C99B-9344-B4ED-03FE15335784}" name="Column11879" dataDxfId="4505"/>
    <tableColumn id="11880" xr3:uid="{5FD446A9-B776-C546-9F9B-C8F47673D9AB}" name="Column11880" dataDxfId="4504"/>
    <tableColumn id="11881" xr3:uid="{B64FC6DF-3274-2B4D-87B2-18976CBC16E7}" name="Column11881" dataDxfId="4503"/>
    <tableColumn id="11882" xr3:uid="{19FF7C1F-53D1-3A4B-9812-7C278BBB5123}" name="Column11882" dataDxfId="4502"/>
    <tableColumn id="11883" xr3:uid="{1F84F47D-6A79-6349-A492-A8BA837918EE}" name="Column11883" dataDxfId="4501"/>
    <tableColumn id="11884" xr3:uid="{FB8826CE-6E4E-4E45-9C19-244A5CEDF504}" name="Column11884" dataDxfId="4500"/>
    <tableColumn id="11885" xr3:uid="{FDAB39F4-D47B-BF42-BBE1-22716F9FB575}" name="Column11885" dataDxfId="4499"/>
    <tableColumn id="11886" xr3:uid="{ED3985BC-2B48-A14F-853B-DC1D39BD4BEE}" name="Column11886" dataDxfId="4498"/>
    <tableColumn id="11887" xr3:uid="{58A9ACEA-2FBE-914B-BA8D-5C7A7CFFA314}" name="Column11887" dataDxfId="4497"/>
    <tableColumn id="11888" xr3:uid="{A161490C-D6E8-204B-978E-471AAB4C5DC5}" name="Column11888" dataDxfId="4496"/>
    <tableColumn id="11889" xr3:uid="{DFBA733D-1447-3448-901D-2E959934E7B4}" name="Column11889" dataDxfId="4495"/>
    <tableColumn id="11890" xr3:uid="{5C3C23D3-D675-FD4C-9AF5-DC1534F61024}" name="Column11890" dataDxfId="4494"/>
    <tableColumn id="11891" xr3:uid="{3A72B1C7-A1EA-3646-8F8F-7927DCFB0978}" name="Column11891" dataDxfId="4493"/>
    <tableColumn id="11892" xr3:uid="{2F1CC1D8-D36D-C546-9B7E-99698411EC19}" name="Column11892" dataDxfId="4492"/>
    <tableColumn id="11893" xr3:uid="{2C1E1780-0D22-E240-9234-35097A3A4B7F}" name="Column11893" dataDxfId="4491"/>
    <tableColumn id="11894" xr3:uid="{BD2C6A59-3E81-CD4D-8A83-8C96D670D146}" name="Column11894" dataDxfId="4490"/>
    <tableColumn id="11895" xr3:uid="{AC29F24B-0E22-0C49-B86C-17BA88FA5B41}" name="Column11895" dataDxfId="4489"/>
    <tableColumn id="11896" xr3:uid="{C7543BFF-46A7-7441-9843-C608506505B0}" name="Column11896" dataDxfId="4488"/>
    <tableColumn id="11897" xr3:uid="{E1C07809-586A-1341-B251-701102BCAC68}" name="Column11897" dataDxfId="4487"/>
    <tableColumn id="11898" xr3:uid="{FF29258C-B0CE-6C4E-B74E-31306AD59D93}" name="Column11898" dataDxfId="4486"/>
    <tableColumn id="11899" xr3:uid="{EA2148E8-4473-2C41-9FE5-44EDC5A9A0AB}" name="Column11899" dataDxfId="4485"/>
    <tableColumn id="11900" xr3:uid="{AD71167B-571E-0C45-946C-F9F851C8AEE7}" name="Column11900" dataDxfId="4484"/>
    <tableColumn id="11901" xr3:uid="{6682E491-5467-C546-B2F1-009E76C5806F}" name="Column11901" dataDxfId="4483"/>
    <tableColumn id="11902" xr3:uid="{BC09AB3E-525A-C74A-8275-E04B33AB5637}" name="Column11902" dataDxfId="4482"/>
    <tableColumn id="11903" xr3:uid="{EE9A9524-8588-8F4A-B60B-4E31209FD344}" name="Column11903" dataDxfId="4481"/>
    <tableColumn id="11904" xr3:uid="{6217A58D-41A7-314A-BD9A-6CEA2EC43AF3}" name="Column11904" dataDxfId="4480"/>
    <tableColumn id="11905" xr3:uid="{C2F8FCC8-D85F-484C-828C-9396E7F999A5}" name="Column11905" dataDxfId="4479"/>
    <tableColumn id="11906" xr3:uid="{8AC03BAA-B101-E144-BF60-82E561578C5F}" name="Column11906" dataDxfId="4478"/>
    <tableColumn id="11907" xr3:uid="{89C2223D-EE04-5C4B-825A-7F7775C9F7B5}" name="Column11907" dataDxfId="4477"/>
    <tableColumn id="11908" xr3:uid="{10AF292E-876C-F04C-A0E5-B52EB32FB44F}" name="Column11908" dataDxfId="4476"/>
    <tableColumn id="11909" xr3:uid="{39016BEE-1775-9940-8282-1EBA94EFBC65}" name="Column11909" dataDxfId="4475"/>
    <tableColumn id="11910" xr3:uid="{0AD64D75-9310-EE4D-BAF0-CC7F300DA32A}" name="Column11910" dataDxfId="4474"/>
    <tableColumn id="11911" xr3:uid="{9BCB3AEA-D530-5444-B292-901336D059F2}" name="Column11911" dataDxfId="4473"/>
    <tableColumn id="11912" xr3:uid="{F5B3210F-771F-9742-80D3-AAC2BBA91BBB}" name="Column11912" dataDxfId="4472"/>
    <tableColumn id="11913" xr3:uid="{D7763FFC-81AF-6942-90E8-3C1D6212EF75}" name="Column11913" dataDxfId="4471"/>
    <tableColumn id="11914" xr3:uid="{2C875ACB-85C9-A448-8383-5D5027616AE7}" name="Column11914" dataDxfId="4470"/>
    <tableColumn id="11915" xr3:uid="{032DBA4D-6837-D549-87EA-FA1362F59801}" name="Column11915" dataDxfId="4469"/>
    <tableColumn id="11916" xr3:uid="{57E5BC43-F46B-AF43-A30B-5BD1D95CBEE7}" name="Column11916" dataDxfId="4468"/>
    <tableColumn id="11917" xr3:uid="{97116EB1-2B1C-6B44-9276-A708D76F9EB1}" name="Column11917" dataDxfId="4467"/>
    <tableColumn id="11918" xr3:uid="{7685F7C1-6575-E449-A42C-C6DEDAA0C2EE}" name="Column11918" dataDxfId="4466"/>
    <tableColumn id="11919" xr3:uid="{831A594C-74C4-AD46-916F-F9B41DF6499D}" name="Column11919" dataDxfId="4465"/>
    <tableColumn id="11920" xr3:uid="{B8A54F4F-5572-F245-8D28-E9FDF567E915}" name="Column11920" dataDxfId="4464"/>
    <tableColumn id="11921" xr3:uid="{4C74D032-C080-334F-A746-9BF12DA78F8E}" name="Column11921" dataDxfId="4463"/>
    <tableColumn id="11922" xr3:uid="{53204AC2-AEC4-264C-B186-29DAE8974800}" name="Column11922" dataDxfId="4462"/>
    <tableColumn id="11923" xr3:uid="{E38895E1-1854-BA46-96EB-9FD21366EA24}" name="Column11923" dataDxfId="4461"/>
    <tableColumn id="11924" xr3:uid="{482F6982-7679-7C47-A86B-32FD13D68536}" name="Column11924" dataDxfId="4460"/>
    <tableColumn id="11925" xr3:uid="{E431B910-7E3F-1F45-98F9-0D9B3551752D}" name="Column11925" dataDxfId="4459"/>
    <tableColumn id="11926" xr3:uid="{C00A33B9-5574-FA49-9708-FE22E9E137D9}" name="Column11926" dataDxfId="4458"/>
    <tableColumn id="11927" xr3:uid="{7A28BF7D-361B-D04A-B607-1240D6FA7EC4}" name="Column11927" dataDxfId="4457"/>
    <tableColumn id="11928" xr3:uid="{6C2D67EF-7B10-6F48-AE11-F057953AFE5A}" name="Column11928" dataDxfId="4456"/>
    <tableColumn id="11929" xr3:uid="{4888F9BE-C6CD-F545-BB9C-9346AA6BB19E}" name="Column11929" dataDxfId="4455"/>
    <tableColumn id="11930" xr3:uid="{85DE12BB-BE5C-A548-819E-2F7898B714C9}" name="Column11930" dataDxfId="4454"/>
    <tableColumn id="11931" xr3:uid="{75545A88-793C-C148-8415-9FFD51431EBB}" name="Column11931" dataDxfId="4453"/>
    <tableColumn id="11932" xr3:uid="{2BF94FBA-6608-1C4C-939F-27A8901A12D9}" name="Column11932" dataDxfId="4452"/>
    <tableColumn id="11933" xr3:uid="{E26318B2-D3B5-0B4A-BC8C-489CA1E5C842}" name="Column11933" dataDxfId="4451"/>
    <tableColumn id="11934" xr3:uid="{D24F4CF6-198C-4043-A5D7-652EBF581329}" name="Column11934" dataDxfId="4450"/>
    <tableColumn id="11935" xr3:uid="{9DDE543A-F7A8-DC47-AC5E-6FA76FA392EF}" name="Column11935" dataDxfId="4449"/>
    <tableColumn id="11936" xr3:uid="{AFEED5EB-E668-AB4E-BDD2-5902F109E790}" name="Column11936" dataDxfId="4448"/>
    <tableColumn id="11937" xr3:uid="{CF9D94EF-ACEE-3B46-AF43-53F696800398}" name="Column11937" dataDxfId="4447"/>
    <tableColumn id="11938" xr3:uid="{C17EA3D5-0676-AC47-8C69-2B4A8F978274}" name="Column11938" dataDxfId="4446"/>
    <tableColumn id="11939" xr3:uid="{EDADE034-CCF2-5D4D-A704-46B7FEB29A8B}" name="Column11939" dataDxfId="4445"/>
    <tableColumn id="11940" xr3:uid="{F17A310C-B824-3643-8556-80BBEA5B9407}" name="Column11940" dataDxfId="4444"/>
    <tableColumn id="11941" xr3:uid="{039D151E-0BFA-3F49-B502-10FD72F779B4}" name="Column11941" dataDxfId="4443"/>
    <tableColumn id="11942" xr3:uid="{F6526BE6-9893-3345-B723-D04453F34A29}" name="Column11942" dataDxfId="4442"/>
    <tableColumn id="11943" xr3:uid="{77C34FA9-0E89-064A-85CA-141A92427A83}" name="Column11943" dataDxfId="4441"/>
    <tableColumn id="11944" xr3:uid="{3AC5D533-A49B-C644-AB97-7E5E17C9DE8D}" name="Column11944" dataDxfId="4440"/>
    <tableColumn id="11945" xr3:uid="{E290F8B7-2D1E-E94E-9FE9-F10D8208FB3F}" name="Column11945" dataDxfId="4439"/>
    <tableColumn id="11946" xr3:uid="{EDB65D9B-79CA-CB4F-BCE5-D3A2A3CBA7DA}" name="Column11946" dataDxfId="4438"/>
    <tableColumn id="11947" xr3:uid="{08CD58DA-8177-6848-87BD-D7877A0A669C}" name="Column11947" dataDxfId="4437"/>
    <tableColumn id="11948" xr3:uid="{042A9C72-FCC3-E64D-A840-FB47C667C4AB}" name="Column11948" dataDxfId="4436"/>
    <tableColumn id="11949" xr3:uid="{F21F46F4-262A-B947-A99F-D4FD061DBE14}" name="Column11949" dataDxfId="4435"/>
    <tableColumn id="11950" xr3:uid="{C13A6C19-7125-D94D-998A-D68DDC20C29B}" name="Column11950" dataDxfId="4434"/>
    <tableColumn id="11951" xr3:uid="{2F88B941-42EC-AC40-8C26-1280DD8BEBE7}" name="Column11951" dataDxfId="4433"/>
    <tableColumn id="11952" xr3:uid="{A3E95BC5-FC55-FF44-9304-B895816D7E30}" name="Column11952" dataDxfId="4432"/>
    <tableColumn id="11953" xr3:uid="{0EA09C73-052C-F444-B20E-BFD7ACADC76F}" name="Column11953" dataDxfId="4431"/>
    <tableColumn id="11954" xr3:uid="{D5925AF4-DD77-954B-847D-4296E29BB99B}" name="Column11954" dataDxfId="4430"/>
    <tableColumn id="11955" xr3:uid="{F8F16C3A-1DB8-694A-B236-BF30E01B472F}" name="Column11955" dataDxfId="4429"/>
    <tableColumn id="11956" xr3:uid="{5AD2D577-1137-6744-B9BE-E32BBB501F3F}" name="Column11956" dataDxfId="4428"/>
    <tableColumn id="11957" xr3:uid="{B46D3938-F716-494D-B79E-1B6818A1E9BB}" name="Column11957" dataDxfId="4427"/>
    <tableColumn id="11958" xr3:uid="{109077F7-0427-154B-9354-678D1E6F14B1}" name="Column11958" dataDxfId="4426"/>
    <tableColumn id="11959" xr3:uid="{971917E5-F579-4945-937B-C9E94DD5D231}" name="Column11959" dataDxfId="4425"/>
    <tableColumn id="11960" xr3:uid="{3A328452-8DBD-794A-9405-4A60AE34C15C}" name="Column11960" dataDxfId="4424"/>
    <tableColumn id="11961" xr3:uid="{D268D880-ED8C-A041-998D-D70A292F56B1}" name="Column11961" dataDxfId="4423"/>
    <tableColumn id="11962" xr3:uid="{961C949B-10D4-D54C-9D92-E38AD7F3312D}" name="Column11962" dataDxfId="4422"/>
    <tableColumn id="11963" xr3:uid="{CB0620AF-009C-E94B-8981-78449CBA43CB}" name="Column11963" dataDxfId="4421"/>
    <tableColumn id="11964" xr3:uid="{883874EB-CFDD-514A-91A0-BF8BE3EAA997}" name="Column11964" dataDxfId="4420"/>
    <tableColumn id="11965" xr3:uid="{D626B568-8DAF-614B-B46F-DD25FB0253DA}" name="Column11965" dataDxfId="4419"/>
    <tableColumn id="11966" xr3:uid="{B09D737E-661D-504E-B360-D594863C6ED4}" name="Column11966" dataDxfId="4418"/>
    <tableColumn id="11967" xr3:uid="{0A4B0BCE-D7CA-0446-9BBB-CAC4D9200045}" name="Column11967" dataDxfId="4417"/>
    <tableColumn id="11968" xr3:uid="{98AE8842-4782-B449-8F98-DD858C7C5457}" name="Column11968" dataDxfId="4416"/>
    <tableColumn id="11969" xr3:uid="{5F2038C7-790B-B947-9A86-8EC0F05D12BC}" name="Column11969" dataDxfId="4415"/>
    <tableColumn id="11970" xr3:uid="{94830DBC-F7D6-FA4C-9380-B2E31D305FBC}" name="Column11970" dataDxfId="4414"/>
    <tableColumn id="11971" xr3:uid="{39E699DD-744B-6646-BB16-C504914D0C84}" name="Column11971" dataDxfId="4413"/>
    <tableColumn id="11972" xr3:uid="{2ABD7656-0678-BE4B-B997-A82008D2A155}" name="Column11972" dataDxfId="4412"/>
    <tableColumn id="11973" xr3:uid="{6F58F862-FCF8-B241-9285-0BED0BD2723F}" name="Column11973" dataDxfId="4411"/>
    <tableColumn id="11974" xr3:uid="{93F00F1B-F09A-C44B-84F8-CF809AD97037}" name="Column11974" dataDxfId="4410"/>
    <tableColumn id="11975" xr3:uid="{F1B3B706-D8D6-0C4F-855F-54C47901BB5B}" name="Column11975" dataDxfId="4409"/>
    <tableColumn id="11976" xr3:uid="{ACA3B09E-2BC9-BA4E-B857-8C50C24EBDD7}" name="Column11976" dataDxfId="4408"/>
    <tableColumn id="11977" xr3:uid="{9D0C4F24-BB4A-A64E-8161-AF38717221EA}" name="Column11977" dataDxfId="4407"/>
    <tableColumn id="11978" xr3:uid="{0A3D475F-E763-C54B-A473-BCD447BC561F}" name="Column11978" dataDxfId="4406"/>
    <tableColumn id="11979" xr3:uid="{7CD0CB21-1E7D-324F-9B1D-0DBDCFE3B5DC}" name="Column11979" dataDxfId="4405"/>
    <tableColumn id="11980" xr3:uid="{A15E156C-50F0-0649-B25E-7389913A55FF}" name="Column11980" dataDxfId="4404"/>
    <tableColumn id="11981" xr3:uid="{788E2B24-C3C1-4940-A12B-1A5BBD451647}" name="Column11981" dataDxfId="4403"/>
    <tableColumn id="11982" xr3:uid="{D3773EA4-9E11-3146-8306-535A12C520EC}" name="Column11982" dataDxfId="4402"/>
    <tableColumn id="11983" xr3:uid="{A9C11561-CCBE-6746-8C55-B89FE60A791A}" name="Column11983" dataDxfId="4401"/>
    <tableColumn id="11984" xr3:uid="{A12C50B6-9BEB-2148-B59E-95797BF86A26}" name="Column11984" dataDxfId="4400"/>
    <tableColumn id="11985" xr3:uid="{21AA0C7F-17E5-9D49-97CA-A9D551441FBB}" name="Column11985" dataDxfId="4399"/>
    <tableColumn id="11986" xr3:uid="{2054D4A6-96D3-1F44-BD99-13BDD42C060E}" name="Column11986" dataDxfId="4398"/>
    <tableColumn id="11987" xr3:uid="{72A85B4E-C358-9C4A-A53D-2C34A96ACC82}" name="Column11987" dataDxfId="4397"/>
    <tableColumn id="11988" xr3:uid="{727AAB16-3BE9-F24D-BD45-3D6F709A8A71}" name="Column11988" dataDxfId="4396"/>
    <tableColumn id="11989" xr3:uid="{A1061157-810D-C24C-A72B-EE058D35B82A}" name="Column11989" dataDxfId="4395"/>
    <tableColumn id="11990" xr3:uid="{FB92B2AE-D9C9-3045-9D82-965EA0DAFDCA}" name="Column11990" dataDxfId="4394"/>
    <tableColumn id="11991" xr3:uid="{B4A29360-8E58-314D-82A6-68F9A2DBB517}" name="Column11991" dataDxfId="4393"/>
    <tableColumn id="11992" xr3:uid="{52917F85-FA5C-9A4E-BF2A-FE04A7F24E6B}" name="Column11992" dataDxfId="4392"/>
    <tableColumn id="11993" xr3:uid="{0C4F62D3-3AD4-AB43-BA19-E557277A9249}" name="Column11993" dataDxfId="4391"/>
    <tableColumn id="11994" xr3:uid="{1D454C2C-F1AE-2E48-B627-788366CCEE98}" name="Column11994" dataDxfId="4390"/>
    <tableColumn id="11995" xr3:uid="{63F31784-5326-E441-BC6E-71C61D3104DD}" name="Column11995" dataDxfId="4389"/>
    <tableColumn id="11996" xr3:uid="{168A7C76-1521-A847-8FCF-046B77FF3917}" name="Column11996" dataDxfId="4388"/>
    <tableColumn id="11997" xr3:uid="{E2ED2400-9908-6743-B486-03BF078121D2}" name="Column11997" dataDxfId="4387"/>
    <tableColumn id="11998" xr3:uid="{4821EF0B-FB73-1C48-961E-736CFA27EC9B}" name="Column11998" dataDxfId="4386"/>
    <tableColumn id="11999" xr3:uid="{DEC94C58-E658-7044-B78B-6EF145F8F093}" name="Column11999" dataDxfId="4385"/>
    <tableColumn id="12000" xr3:uid="{762D7C4F-5E10-314F-AD2B-ABB93ED9A08B}" name="Column12000" dataDxfId="4384"/>
    <tableColumn id="12001" xr3:uid="{C37A93F1-4308-FF44-AD72-6AA520BBE83B}" name="Column12001" dataDxfId="4383"/>
    <tableColumn id="12002" xr3:uid="{F21AF8A2-FFBF-8E43-8089-58AEFC63B9DD}" name="Column12002" dataDxfId="4382"/>
    <tableColumn id="12003" xr3:uid="{C6327936-3340-EA41-B4D7-79DE986E991C}" name="Column12003" dataDxfId="4381"/>
    <tableColumn id="12004" xr3:uid="{27F8CCC1-4DFF-BB40-BB75-3782BDBFD1D6}" name="Column12004" dataDxfId="4380"/>
    <tableColumn id="12005" xr3:uid="{1A6CB02C-42E9-984B-A12F-63140C2731D8}" name="Column12005" dataDxfId="4379"/>
    <tableColumn id="12006" xr3:uid="{FB2A4AD0-304F-2B46-B96D-201472D2BC5C}" name="Column12006" dataDxfId="4378"/>
    <tableColumn id="12007" xr3:uid="{86BCC031-DBCD-8346-8203-5322C19F4694}" name="Column12007" dataDxfId="4377"/>
    <tableColumn id="12008" xr3:uid="{E9479D72-614D-6A4C-9337-B57D2B2921EF}" name="Column12008" dataDxfId="4376"/>
    <tableColumn id="12009" xr3:uid="{7C4AEBEC-7F23-6643-9CE1-892AA0CF9E86}" name="Column12009" dataDxfId="4375"/>
    <tableColumn id="12010" xr3:uid="{145F8149-103B-7345-B877-03A67AB2B61A}" name="Column12010" dataDxfId="4374"/>
    <tableColumn id="12011" xr3:uid="{08AFFCB7-7AB2-2541-B91B-C6B0B84EA209}" name="Column12011" dataDxfId="4373"/>
    <tableColumn id="12012" xr3:uid="{DB4F295A-D47F-9944-B5A0-EB499EE941F4}" name="Column12012" dataDxfId="4372"/>
    <tableColumn id="12013" xr3:uid="{DAFD477C-3E44-4243-842B-61E1E852D1F3}" name="Column12013" dataDxfId="4371"/>
    <tableColumn id="12014" xr3:uid="{6AAD1F2B-845D-2444-8F15-4E3F3DB3D419}" name="Column12014" dataDxfId="4370"/>
    <tableColumn id="12015" xr3:uid="{75440F1D-E5FB-1346-9AB9-C152BFABDED4}" name="Column12015" dataDxfId="4369"/>
    <tableColumn id="12016" xr3:uid="{EAA1F297-CE92-D549-AAE9-A24C9241409F}" name="Column12016" dataDxfId="4368"/>
    <tableColumn id="12017" xr3:uid="{B94EC5FD-81FE-E444-B3FE-3B5A96200B5C}" name="Column12017" dataDxfId="4367"/>
    <tableColumn id="12018" xr3:uid="{E67C2CB3-780C-A34D-97A7-D640D42FCC1F}" name="Column12018" dataDxfId="4366"/>
    <tableColumn id="12019" xr3:uid="{F713E718-03E5-CA49-9C8F-C14D53CD04F4}" name="Column12019" dataDxfId="4365"/>
    <tableColumn id="12020" xr3:uid="{952C793A-D40C-714E-9996-0310C86BC10C}" name="Column12020" dataDxfId="4364"/>
    <tableColumn id="12021" xr3:uid="{47C3187B-5E06-6747-88E0-7806759DBF6C}" name="Column12021" dataDxfId="4363"/>
    <tableColumn id="12022" xr3:uid="{8C73FF4E-7D08-0D4E-86C8-469AC56235EF}" name="Column12022" dataDxfId="4362"/>
    <tableColumn id="12023" xr3:uid="{17CAA530-79C4-B64A-9D29-7AA226CF9A67}" name="Column12023" dataDxfId="4361"/>
    <tableColumn id="12024" xr3:uid="{6E4CA5A9-E82B-E248-8362-A17F084AC8C9}" name="Column12024" dataDxfId="4360"/>
    <tableColumn id="12025" xr3:uid="{2C65311B-3942-0240-B9FF-CF794BB5DA30}" name="Column12025" dataDxfId="4359"/>
    <tableColumn id="12026" xr3:uid="{79AFE6BF-ADAA-8C42-BE1F-E198F5AB0BBD}" name="Column12026" dataDxfId="4358"/>
    <tableColumn id="12027" xr3:uid="{744E6AE1-0853-4046-BCF4-95A1BF8BB513}" name="Column12027" dataDxfId="4357"/>
    <tableColumn id="12028" xr3:uid="{71578260-12D8-C646-8DD9-AD850D35CD52}" name="Column12028" dataDxfId="4356"/>
    <tableColumn id="12029" xr3:uid="{3A4073E2-AFC8-204F-B0ED-AE460F5717AB}" name="Column12029" dataDxfId="4355"/>
    <tableColumn id="12030" xr3:uid="{B3D3D651-81EB-6941-938D-31DB1CFA2FC2}" name="Column12030" dataDxfId="4354"/>
    <tableColumn id="12031" xr3:uid="{AD42B8E0-8B73-464C-9173-92ED38EE820E}" name="Column12031" dataDxfId="4353"/>
    <tableColumn id="12032" xr3:uid="{530DA940-1220-2947-A726-267429C1B11B}" name="Column12032" dataDxfId="4352"/>
    <tableColumn id="12033" xr3:uid="{FA2E85E6-EB38-DD40-A9BF-5204C0E202C7}" name="Column12033" dataDxfId="4351"/>
    <tableColumn id="12034" xr3:uid="{A984A85D-38D7-EB43-8C52-82EBACE16CA6}" name="Column12034" dataDxfId="4350"/>
    <tableColumn id="12035" xr3:uid="{2A7C4882-003D-7644-8904-1F07ABFCCE47}" name="Column12035" dataDxfId="4349"/>
    <tableColumn id="12036" xr3:uid="{7ACDD4F5-DCF3-EB48-A494-42EAA06EEB95}" name="Column12036" dataDxfId="4348"/>
    <tableColumn id="12037" xr3:uid="{429D2700-EA6E-4E41-A099-2B106C80ED39}" name="Column12037" dataDxfId="4347"/>
    <tableColumn id="12038" xr3:uid="{3F248CE7-A30A-C745-A924-0DA1C9A13FA5}" name="Column12038" dataDxfId="4346"/>
    <tableColumn id="12039" xr3:uid="{1D9E9A8D-2808-3547-8C6A-A58D79120377}" name="Column12039" dataDxfId="4345"/>
    <tableColumn id="12040" xr3:uid="{F099EECF-000F-914A-B3F7-4149B2909E69}" name="Column12040" dataDxfId="4344"/>
    <tableColumn id="12041" xr3:uid="{B28AB889-7E66-C744-94C8-FA7F366B766D}" name="Column12041" dataDxfId="4343"/>
    <tableColumn id="12042" xr3:uid="{B2DC2DE0-5C94-D248-A910-A8899162E5EA}" name="Column12042" dataDxfId="4342"/>
    <tableColumn id="12043" xr3:uid="{0EFC05BA-23B5-9244-A38C-D37EB3CDA1E9}" name="Column12043" dataDxfId="4341"/>
    <tableColumn id="12044" xr3:uid="{11921286-0C09-5945-A617-AB5F5A892EFB}" name="Column12044" dataDxfId="4340"/>
    <tableColumn id="12045" xr3:uid="{CF7A1C86-59DC-614D-BF2D-5EEFC59A2B54}" name="Column12045" dataDxfId="4339"/>
    <tableColumn id="12046" xr3:uid="{47D09BF9-0216-3745-9AD3-4D0FC2E872F8}" name="Column12046" dataDxfId="4338"/>
    <tableColumn id="12047" xr3:uid="{CEFC16C6-167C-D847-AAB4-DD1EC3462BBC}" name="Column12047" dataDxfId="4337"/>
    <tableColumn id="12048" xr3:uid="{F707F877-9779-BF4B-9991-EEB0F8707942}" name="Column12048" dataDxfId="4336"/>
    <tableColumn id="12049" xr3:uid="{2C73C2FD-51B3-8C4E-AF51-B9C19A0A4291}" name="Column12049" dataDxfId="4335"/>
    <tableColumn id="12050" xr3:uid="{24F70B2A-79ED-6E44-B595-D0424CAC97F9}" name="Column12050" dataDxfId="4334"/>
    <tableColumn id="12051" xr3:uid="{E14C6370-C7D6-4642-B4CC-7829E9A7E6C3}" name="Column12051" dataDxfId="4333"/>
    <tableColumn id="12052" xr3:uid="{401CFF8C-66FD-5D40-BFD1-2212C7B32BD8}" name="Column12052" dataDxfId="4332"/>
    <tableColumn id="12053" xr3:uid="{7B1D0DE6-FF0E-7748-BC92-38E1D247AB9F}" name="Column12053" dataDxfId="4331"/>
    <tableColumn id="12054" xr3:uid="{928DF38D-C8E8-334E-B161-CBF5C81F3779}" name="Column12054" dataDxfId="4330"/>
    <tableColumn id="12055" xr3:uid="{18349D20-2FE9-B84B-B644-19E7E786228B}" name="Column12055" dataDxfId="4329"/>
    <tableColumn id="12056" xr3:uid="{DC2EEF83-0217-1D4E-B7CD-3E51D747FA1A}" name="Column12056" dataDxfId="4328"/>
    <tableColumn id="12057" xr3:uid="{0E6A9B22-047A-F648-9A8A-917076C6D40A}" name="Column12057" dataDxfId="4327"/>
    <tableColumn id="12058" xr3:uid="{5B8C614E-4185-3944-840C-F61633EC1C9C}" name="Column12058" dataDxfId="4326"/>
    <tableColumn id="12059" xr3:uid="{40CFE8A9-1017-A441-A9B6-454DC2C07076}" name="Column12059" dataDxfId="4325"/>
    <tableColumn id="12060" xr3:uid="{4FF0F16D-3E41-FD40-92BC-B4E1AB7CB4B2}" name="Column12060" dataDxfId="4324"/>
    <tableColumn id="12061" xr3:uid="{9F8A2EE0-247B-A148-A3CC-BCEEC237E7BD}" name="Column12061" dataDxfId="4323"/>
    <tableColumn id="12062" xr3:uid="{DE57DD70-F4C1-F140-B506-25351A85BCE3}" name="Column12062" dataDxfId="4322"/>
    <tableColumn id="12063" xr3:uid="{1AE11D2E-CDAF-DA42-9D13-8230DD3F5582}" name="Column12063" dataDxfId="4321"/>
    <tableColumn id="12064" xr3:uid="{18C09AE5-0858-EF40-B12D-CE0EDDF07D32}" name="Column12064" dataDxfId="4320"/>
    <tableColumn id="12065" xr3:uid="{810ADFFD-1434-304A-8484-020D61C906A2}" name="Column12065" dataDxfId="4319"/>
    <tableColumn id="12066" xr3:uid="{3CE674B2-8431-9546-8110-AC21F4C5B8BF}" name="Column12066" dataDxfId="4318"/>
    <tableColumn id="12067" xr3:uid="{BF5443FC-4C14-EB4F-9BE4-4BD78A67F385}" name="Column12067" dataDxfId="4317"/>
    <tableColumn id="12068" xr3:uid="{74AEEF26-C13D-2547-A5A5-03748B95F7A2}" name="Column12068" dataDxfId="4316"/>
    <tableColumn id="12069" xr3:uid="{DADCE56E-DFED-B049-8A52-0EE913594881}" name="Column12069" dataDxfId="4315"/>
    <tableColumn id="12070" xr3:uid="{8F115F9D-2B73-3441-ABBA-7AACA1C619BA}" name="Column12070" dataDxfId="4314"/>
    <tableColumn id="12071" xr3:uid="{2EFFC6E7-3177-E042-BACD-E5263AB0AFB5}" name="Column12071" dataDxfId="4313"/>
    <tableColumn id="12072" xr3:uid="{30408151-9ACC-8B4B-9A6C-354FC051F195}" name="Column12072" dataDxfId="4312"/>
    <tableColumn id="12073" xr3:uid="{FC3F9EA6-562E-6148-B5BD-DC343A171102}" name="Column12073" dataDxfId="4311"/>
    <tableColumn id="12074" xr3:uid="{5D58560D-5E77-2640-B335-78162E2D5BF9}" name="Column12074" dataDxfId="4310"/>
    <tableColumn id="12075" xr3:uid="{ED55CBE8-B9AD-4E4C-91D8-737BF582EAC9}" name="Column12075" dataDxfId="4309"/>
    <tableColumn id="12076" xr3:uid="{53907359-9988-0B43-ABE1-EB85B2040EC1}" name="Column12076" dataDxfId="4308"/>
    <tableColumn id="12077" xr3:uid="{1D33F4F6-4695-5D4D-8C89-4E1F608F6F34}" name="Column12077" dataDxfId="4307"/>
    <tableColumn id="12078" xr3:uid="{8597DAFA-722F-114A-A847-4EB8F14CE990}" name="Column12078" dataDxfId="4306"/>
    <tableColumn id="12079" xr3:uid="{65C0C9E8-5820-EC4A-9747-0F05F15F739E}" name="Column12079" dataDxfId="4305"/>
    <tableColumn id="12080" xr3:uid="{0276B01D-3D66-E845-995C-4A6F45ACEA98}" name="Column12080" dataDxfId="4304"/>
    <tableColumn id="12081" xr3:uid="{A8D89493-0497-6643-B5D3-D7BC34A42FD8}" name="Column12081" dataDxfId="4303"/>
    <tableColumn id="12082" xr3:uid="{AB7C41D6-D075-B04C-ACD0-A781A173D9AC}" name="Column12082" dataDxfId="4302"/>
    <tableColumn id="12083" xr3:uid="{4D570671-FFF7-AB4F-A0F7-4A98EBD63F81}" name="Column12083" dataDxfId="4301"/>
    <tableColumn id="12084" xr3:uid="{877E9F39-56BC-0B44-A973-820EEB0E4D27}" name="Column12084" dataDxfId="4300"/>
    <tableColumn id="12085" xr3:uid="{EFB3E421-7D0B-4B4A-BC36-4E8D9F926405}" name="Column12085" dataDxfId="4299"/>
    <tableColumn id="12086" xr3:uid="{F3858035-C4FB-1447-82BC-99DB682ADD53}" name="Column12086" dataDxfId="4298"/>
    <tableColumn id="12087" xr3:uid="{C0F54553-0374-7848-B0CA-276C3F9C83D7}" name="Column12087" dataDxfId="4297"/>
    <tableColumn id="12088" xr3:uid="{8236B0D9-4CBC-1243-8C44-71E336C08AA4}" name="Column12088" dataDxfId="4296"/>
    <tableColumn id="12089" xr3:uid="{1F8BCFA1-2235-8046-997C-F9A81A3C44B9}" name="Column12089" dataDxfId="4295"/>
    <tableColumn id="12090" xr3:uid="{4024071D-99A3-A94A-AFA7-2FB42FBCDA74}" name="Column12090" dataDxfId="4294"/>
    <tableColumn id="12091" xr3:uid="{C8F7C033-992F-7A42-87C3-721CB524565C}" name="Column12091" dataDxfId="4293"/>
    <tableColumn id="12092" xr3:uid="{5ADCC643-381F-B04E-AB73-371B325AEE22}" name="Column12092" dataDxfId="4292"/>
    <tableColumn id="12093" xr3:uid="{6518CEBB-0530-3B41-84BA-4B5E08ED4BA9}" name="Column12093" dataDxfId="4291"/>
    <tableColumn id="12094" xr3:uid="{76E966B6-0496-6742-88A5-A3609E5B0B02}" name="Column12094" dataDxfId="4290"/>
    <tableColumn id="12095" xr3:uid="{1F641BAF-5376-DD4C-AC50-A0214C827969}" name="Column12095" dataDxfId="4289"/>
    <tableColumn id="12096" xr3:uid="{2EAE4003-8A51-B14B-96DA-1F5D02E74AC9}" name="Column12096" dataDxfId="4288"/>
    <tableColumn id="12097" xr3:uid="{2B11A4E5-6D5C-A24B-AF49-92FE0C86E10A}" name="Column12097" dataDxfId="4287"/>
    <tableColumn id="12098" xr3:uid="{98643B74-F309-D942-AEF7-9DCFDA718BF2}" name="Column12098" dataDxfId="4286"/>
    <tableColumn id="12099" xr3:uid="{C038C5CE-7918-FC45-BC6D-8FE240243474}" name="Column12099" dataDxfId="4285"/>
    <tableColumn id="12100" xr3:uid="{94ABF829-A762-5346-8B1A-76A80EE434A6}" name="Column12100" dataDxfId="4284"/>
    <tableColumn id="12101" xr3:uid="{23726BBF-56ED-B049-88B0-92C4A5D6B01F}" name="Column12101" dataDxfId="4283"/>
    <tableColumn id="12102" xr3:uid="{D89A74B3-8A7D-F741-9E1D-5EF4BDAC0C03}" name="Column12102" dataDxfId="4282"/>
    <tableColumn id="12103" xr3:uid="{73282208-DD5D-CD44-8EE7-1D5893388079}" name="Column12103" dataDxfId="4281"/>
    <tableColumn id="12104" xr3:uid="{4B1FF9D7-AB17-9644-AE71-91F56A258F8B}" name="Column12104" dataDxfId="4280"/>
    <tableColumn id="12105" xr3:uid="{441D29FA-5724-804A-BDB5-DA80C40903F3}" name="Column12105" dataDxfId="4279"/>
    <tableColumn id="12106" xr3:uid="{DBFFEB95-7E9B-7649-90EF-4B841E0FE8C7}" name="Column12106" dataDxfId="4278"/>
    <tableColumn id="12107" xr3:uid="{15B94E7A-64A9-184F-894D-2164F57714DC}" name="Column12107" dataDxfId="4277"/>
    <tableColumn id="12108" xr3:uid="{F73D298E-E74F-774C-A6E9-3DF96A059FED}" name="Column12108" dataDxfId="4276"/>
    <tableColumn id="12109" xr3:uid="{AC6FC066-3E13-674A-A1B2-649ABD988485}" name="Column12109" dataDxfId="4275"/>
    <tableColumn id="12110" xr3:uid="{FEE0E624-2B49-1948-8BB0-2C1D4968AB44}" name="Column12110" dataDxfId="4274"/>
    <tableColumn id="12111" xr3:uid="{C13E0371-E9DC-F844-9FE3-B842601E7401}" name="Column12111" dataDxfId="4273"/>
    <tableColumn id="12112" xr3:uid="{02C43C58-431E-1349-8B21-80C15B1930D0}" name="Column12112" dataDxfId="4272"/>
    <tableColumn id="12113" xr3:uid="{4F457305-D458-B347-A9B4-BCDA221B4742}" name="Column12113" dataDxfId="4271"/>
    <tableColumn id="12114" xr3:uid="{A3096323-DD35-CE42-97D0-BC75A3E9A1DC}" name="Column12114" dataDxfId="4270"/>
    <tableColumn id="12115" xr3:uid="{EA2FB0B7-1D93-0B4A-A80F-971A951FD46A}" name="Column12115" dataDxfId="4269"/>
    <tableColumn id="12116" xr3:uid="{865A9994-0215-0842-9E19-BC078CFEFAEC}" name="Column12116" dataDxfId="4268"/>
    <tableColumn id="12117" xr3:uid="{8CE6A049-946B-C140-B62C-C2AF795B34F7}" name="Column12117" dataDxfId="4267"/>
    <tableColumn id="12118" xr3:uid="{EADA451F-6470-3047-8474-3C356D60AA3E}" name="Column12118" dataDxfId="4266"/>
    <tableColumn id="12119" xr3:uid="{38CB3C79-5CDB-6043-984F-0616B46434A4}" name="Column12119" dataDxfId="4265"/>
    <tableColumn id="12120" xr3:uid="{8A53DB96-4BA9-8740-A2E5-9921578A5585}" name="Column12120" dataDxfId="4264"/>
    <tableColumn id="12121" xr3:uid="{F8E005DD-DF01-F14E-980F-1882EF7D55C7}" name="Column12121" dataDxfId="4263"/>
    <tableColumn id="12122" xr3:uid="{1E03018A-A6F4-8445-A154-5BCE3DA40B2C}" name="Column12122" dataDxfId="4262"/>
    <tableColumn id="12123" xr3:uid="{03BBCD93-9DC6-0243-8DE0-3FD457C5F319}" name="Column12123" dataDxfId="4261"/>
    <tableColumn id="12124" xr3:uid="{F6CF9251-1DE0-C743-9ECA-704AD5589B09}" name="Column12124" dataDxfId="4260"/>
    <tableColumn id="12125" xr3:uid="{41956E48-DF9A-7543-A8A2-D314591ED60B}" name="Column12125" dataDxfId="4259"/>
    <tableColumn id="12126" xr3:uid="{1CF1EE3F-6260-4548-8E57-D57E85CAA587}" name="Column12126" dataDxfId="4258"/>
    <tableColumn id="12127" xr3:uid="{CA784EF2-0FBA-3F44-9522-CE2DF7FB5896}" name="Column12127" dataDxfId="4257"/>
    <tableColumn id="12128" xr3:uid="{BB1F9897-D6E2-704B-A0B8-57A999E26E7E}" name="Column12128" dataDxfId="4256"/>
    <tableColumn id="12129" xr3:uid="{EBB2B878-E681-5B46-89FB-F43C86B40363}" name="Column12129" dataDxfId="4255"/>
    <tableColumn id="12130" xr3:uid="{847172AE-93E0-3C46-BAFA-0D25125B1D6A}" name="Column12130" dataDxfId="4254"/>
    <tableColumn id="12131" xr3:uid="{8022A3EE-4E0E-1A43-A3A6-A5F4796C7512}" name="Column12131" dataDxfId="4253"/>
    <tableColumn id="12132" xr3:uid="{A675F04C-83F2-224B-9813-F2476A0BBBE8}" name="Column12132" dataDxfId="4252"/>
    <tableColumn id="12133" xr3:uid="{22AA0620-3E8B-5F4E-83AB-E6BDAC644495}" name="Column12133" dataDxfId="4251"/>
    <tableColumn id="12134" xr3:uid="{E6EE34DE-AB04-014B-BFC5-4FBBE0D741EE}" name="Column12134" dataDxfId="4250"/>
    <tableColumn id="12135" xr3:uid="{44579161-4ECC-1845-A5BC-F31DA0C81925}" name="Column12135" dataDxfId="4249"/>
    <tableColumn id="12136" xr3:uid="{38F903FB-B075-8B44-AF5F-D7C3BEE09D4D}" name="Column12136" dataDxfId="4248"/>
    <tableColumn id="12137" xr3:uid="{75D5CB3F-5C7F-2940-9823-6956CE4059F7}" name="Column12137" dataDxfId="4247"/>
    <tableColumn id="12138" xr3:uid="{374B4591-94AE-1F4D-B087-9D7659232887}" name="Column12138" dataDxfId="4246"/>
    <tableColumn id="12139" xr3:uid="{2B434604-3E40-1141-987C-5A4B62632827}" name="Column12139" dataDxfId="4245"/>
    <tableColumn id="12140" xr3:uid="{DEAF8AFF-5F20-B947-BE94-C5D5F1D74627}" name="Column12140" dataDxfId="4244"/>
    <tableColumn id="12141" xr3:uid="{A9DAE539-DFBA-7D4E-9071-DAA0640A797B}" name="Column12141" dataDxfId="4243"/>
    <tableColumn id="12142" xr3:uid="{028A9F75-D790-A04D-BB3E-155256067360}" name="Column12142" dataDxfId="4242"/>
    <tableColumn id="12143" xr3:uid="{A54EC1C8-8D4B-7043-BB5D-A515F8BC4100}" name="Column12143" dataDxfId="4241"/>
    <tableColumn id="12144" xr3:uid="{69FDA3FB-7ADD-6A4B-B53E-F428AD4EE2CB}" name="Column12144" dataDxfId="4240"/>
    <tableColumn id="12145" xr3:uid="{70A010ED-5257-8647-A540-F35F8D190796}" name="Column12145" dataDxfId="4239"/>
    <tableColumn id="12146" xr3:uid="{228E4DE2-8542-8E44-9699-4892AFB51F3A}" name="Column12146" dataDxfId="4238"/>
    <tableColumn id="12147" xr3:uid="{B5F17D17-FAE4-2546-B496-245402CFB651}" name="Column12147" dataDxfId="4237"/>
    <tableColumn id="12148" xr3:uid="{AACBED91-12BB-C846-8D7E-A7C0603B438F}" name="Column12148" dataDxfId="4236"/>
    <tableColumn id="12149" xr3:uid="{28453D2D-C375-A440-9180-71A8631F82A7}" name="Column12149" dataDxfId="4235"/>
    <tableColumn id="12150" xr3:uid="{9A6A6BBC-E452-744B-B6C3-A6521AFAA297}" name="Column12150" dataDxfId="4234"/>
    <tableColumn id="12151" xr3:uid="{A56A6867-6FFF-AD4C-8B77-27FBF952DC05}" name="Column12151" dataDxfId="4233"/>
    <tableColumn id="12152" xr3:uid="{47F73EBD-725B-1842-8B1C-56ECD48865BE}" name="Column12152" dataDxfId="4232"/>
    <tableColumn id="12153" xr3:uid="{B7341E8E-7D2C-DE48-8828-8E51FF17035B}" name="Column12153" dataDxfId="4231"/>
    <tableColumn id="12154" xr3:uid="{A99ADEAC-156C-1F47-A6A6-159D95FEBAF7}" name="Column12154" dataDxfId="4230"/>
    <tableColumn id="12155" xr3:uid="{77232F19-1355-C14D-B180-A26BD1A46B28}" name="Column12155" dataDxfId="4229"/>
    <tableColumn id="12156" xr3:uid="{887F1313-265C-FD48-AFFA-7FC8FE295FC1}" name="Column12156" dataDxfId="4228"/>
    <tableColumn id="12157" xr3:uid="{53EA68D3-862B-6748-9052-C56DD2F4A97C}" name="Column12157" dataDxfId="4227"/>
    <tableColumn id="12158" xr3:uid="{FDAE0160-76DC-BA4C-BB44-8DBC4463F3D2}" name="Column12158" dataDxfId="4226"/>
    <tableColumn id="12159" xr3:uid="{87991FC8-F5B8-AC41-9B5E-C86A2ABA9B8B}" name="Column12159" dataDxfId="4225"/>
    <tableColumn id="12160" xr3:uid="{E7ACB661-E9A4-B14A-A40D-B94A9F76C22A}" name="Column12160" dataDxfId="4224"/>
    <tableColumn id="12161" xr3:uid="{F677B97E-DF2C-6F49-9A25-9F62A2B3EE1B}" name="Column12161" dataDxfId="4223"/>
    <tableColumn id="12162" xr3:uid="{DE9AB152-8FA3-BA4D-847C-9978196A51D0}" name="Column12162" dataDxfId="4222"/>
    <tableColumn id="12163" xr3:uid="{200199B1-F941-8F41-8604-18BFA642604B}" name="Column12163" dataDxfId="4221"/>
    <tableColumn id="12164" xr3:uid="{F75F0070-2D34-F24B-866F-F0BDD37A3A08}" name="Column12164" dataDxfId="4220"/>
    <tableColumn id="12165" xr3:uid="{46DC5E95-F58F-4843-A9E3-5C62668F6466}" name="Column12165" dataDxfId="4219"/>
    <tableColumn id="12166" xr3:uid="{C8EA49A0-BDA6-E247-A80B-5FFB1D18212D}" name="Column12166" dataDxfId="4218"/>
    <tableColumn id="12167" xr3:uid="{7CCB8146-E4D2-9B46-A087-51BEE9D39343}" name="Column12167" dataDxfId="4217"/>
    <tableColumn id="12168" xr3:uid="{68667222-E40F-9E4A-8F8F-F660B465BA8C}" name="Column12168" dataDxfId="4216"/>
    <tableColumn id="12169" xr3:uid="{2D3F1F1E-AAA7-5D44-A687-5BA1CD9735CD}" name="Column12169" dataDxfId="4215"/>
    <tableColumn id="12170" xr3:uid="{8123DA6E-0E0D-D340-81FB-4E12B7A197F4}" name="Column12170" dataDxfId="4214"/>
    <tableColumn id="12171" xr3:uid="{1A19E297-A0A2-3243-B948-3AA778C267C2}" name="Column12171" dataDxfId="4213"/>
    <tableColumn id="12172" xr3:uid="{E0F3FC97-CFF5-354A-9EA2-01FF6029146A}" name="Column12172" dataDxfId="4212"/>
    <tableColumn id="12173" xr3:uid="{33891A22-B82C-3D4E-9310-C3CB49D8B05D}" name="Column12173" dataDxfId="4211"/>
    <tableColumn id="12174" xr3:uid="{D6DC8C22-75B8-EB4C-B0CF-8D7521F62A77}" name="Column12174" dataDxfId="4210"/>
    <tableColumn id="12175" xr3:uid="{FFC6A877-F079-0E46-925C-F24A39235FE5}" name="Column12175" dataDxfId="4209"/>
    <tableColumn id="12176" xr3:uid="{D85EC7AA-97E4-5044-A345-62ABB4C7EA54}" name="Column12176" dataDxfId="4208"/>
    <tableColumn id="12177" xr3:uid="{F16B5473-6604-9047-AF99-050A9D6460B8}" name="Column12177" dataDxfId="4207"/>
    <tableColumn id="12178" xr3:uid="{2B177291-F9BA-E546-BE04-9112ADE09B3E}" name="Column12178" dataDxfId="4206"/>
    <tableColumn id="12179" xr3:uid="{70D75E6C-E4B9-B54F-836D-2F2A5945FD9D}" name="Column12179" dataDxfId="4205"/>
    <tableColumn id="12180" xr3:uid="{DE18C8E8-E311-1C4B-BDBC-47CCAF3DEE20}" name="Column12180" dataDxfId="4204"/>
    <tableColumn id="12181" xr3:uid="{D1A33690-4DDA-1145-A94F-45AEFB1F303B}" name="Column12181" dataDxfId="4203"/>
    <tableColumn id="12182" xr3:uid="{B86B73A2-4794-6646-AF14-3BA01F9537D6}" name="Column12182" dataDxfId="4202"/>
    <tableColumn id="12183" xr3:uid="{F29BBF66-6A9B-414B-B7AE-03D5A9F692CE}" name="Column12183" dataDxfId="4201"/>
    <tableColumn id="12184" xr3:uid="{238CF653-96D6-7C4A-A54D-C1AC4E57D997}" name="Column12184" dataDxfId="4200"/>
    <tableColumn id="12185" xr3:uid="{4D12B029-008C-914A-98DB-A992DD31F6F5}" name="Column12185" dataDxfId="4199"/>
    <tableColumn id="12186" xr3:uid="{64A6E713-D9F1-C04F-89E4-FF870D30DA2D}" name="Column12186" dataDxfId="4198"/>
    <tableColumn id="12187" xr3:uid="{513B4F71-663C-F74E-A111-BAA7A78474DF}" name="Column12187" dataDxfId="4197"/>
    <tableColumn id="12188" xr3:uid="{47C69E9F-33D6-4F41-BAE3-5A414B5256B5}" name="Column12188" dataDxfId="4196"/>
    <tableColumn id="12189" xr3:uid="{9957F61D-471D-FB4C-8FDA-256B77C1D5FB}" name="Column12189" dataDxfId="4195"/>
    <tableColumn id="12190" xr3:uid="{1BCD5C8E-3582-1A4E-B2CA-D96CF3D3C57C}" name="Column12190" dataDxfId="4194"/>
    <tableColumn id="12191" xr3:uid="{BD32CBFE-FAB5-D544-A346-F4F652017A15}" name="Column12191" dataDxfId="4193"/>
    <tableColumn id="12192" xr3:uid="{0E5B3BCC-944C-E548-B53B-FE6FA8B1D61B}" name="Column12192" dataDxfId="4192"/>
    <tableColumn id="12193" xr3:uid="{4313BF04-8CA7-8545-ACBF-576FC63A9295}" name="Column12193" dataDxfId="4191"/>
    <tableColumn id="12194" xr3:uid="{0A9ADB77-07EB-8042-A8AD-B23331766CC4}" name="Column12194" dataDxfId="4190"/>
    <tableColumn id="12195" xr3:uid="{A63043E6-E6D4-B946-83E1-334EC532296F}" name="Column12195" dataDxfId="4189"/>
    <tableColumn id="12196" xr3:uid="{D969CEC9-AC31-3843-A87A-E7F09EA650FE}" name="Column12196" dataDxfId="4188"/>
    <tableColumn id="12197" xr3:uid="{89791891-A1B8-3F46-A70C-90A910F4961E}" name="Column12197" dataDxfId="4187"/>
    <tableColumn id="12198" xr3:uid="{DFC2309C-66D4-4447-97A0-537E778EB0D1}" name="Column12198" dataDxfId="4186"/>
    <tableColumn id="12199" xr3:uid="{DE02B088-F6DF-D247-8B17-9FDE70DEC1E5}" name="Column12199" dataDxfId="4185"/>
    <tableColumn id="12200" xr3:uid="{2C7CA880-3FD2-1B43-AE21-709A4F87BD63}" name="Column12200" dataDxfId="4184"/>
    <tableColumn id="12201" xr3:uid="{A7F0A7C9-42C2-2E4B-AC35-0302FA704165}" name="Column12201" dataDxfId="4183"/>
    <tableColumn id="12202" xr3:uid="{4AEC2C7C-4BE9-0648-8E7D-252B3F808BF1}" name="Column12202" dataDxfId="4182"/>
    <tableColumn id="12203" xr3:uid="{2DDEBBA0-332B-A34E-9F93-8E85BAA1A74C}" name="Column12203" dataDxfId="4181"/>
    <tableColumn id="12204" xr3:uid="{3DB1DA5C-675F-6C43-9DE7-F92FD360BB3F}" name="Column12204" dataDxfId="4180"/>
    <tableColumn id="12205" xr3:uid="{4CB973BA-9069-264D-BCEB-CDDCFAA5C8C3}" name="Column12205" dataDxfId="4179"/>
    <tableColumn id="12206" xr3:uid="{334A0CDB-16DA-284C-8E3B-657CE9AD2A13}" name="Column12206" dataDxfId="4178"/>
    <tableColumn id="12207" xr3:uid="{1ABC5E90-582B-C24B-A4E6-82B9C984FB61}" name="Column12207" dataDxfId="4177"/>
    <tableColumn id="12208" xr3:uid="{71E0577C-7F85-0B49-AA53-D95A8EA53409}" name="Column12208" dataDxfId="4176"/>
    <tableColumn id="12209" xr3:uid="{94A18BAE-841F-F644-BA4C-D61F342D286D}" name="Column12209" dataDxfId="4175"/>
    <tableColumn id="12210" xr3:uid="{DA448200-1C6C-8B4F-8A5D-720C17C212C0}" name="Column12210" dataDxfId="4174"/>
    <tableColumn id="12211" xr3:uid="{6645E8FE-4745-0248-8C7B-E6EB08ED60D8}" name="Column12211" dataDxfId="4173"/>
    <tableColumn id="12212" xr3:uid="{2204A896-AFA8-A143-A3CC-487CEEA396B3}" name="Column12212" dataDxfId="4172"/>
    <tableColumn id="12213" xr3:uid="{FD073B98-697A-D04E-8926-86DA140AB5C8}" name="Column12213" dataDxfId="4171"/>
    <tableColumn id="12214" xr3:uid="{8E411928-554C-AF42-A504-0D044343DA0F}" name="Column12214" dataDxfId="4170"/>
    <tableColumn id="12215" xr3:uid="{18EBCC5B-3295-354D-88A2-684D738725DC}" name="Column12215" dataDxfId="4169"/>
    <tableColumn id="12216" xr3:uid="{9687EC31-BE00-7F43-9997-EC85D89D2DC0}" name="Column12216" dataDxfId="4168"/>
    <tableColumn id="12217" xr3:uid="{153D2C77-DFDB-5F48-BFC5-8B816E568D1B}" name="Column12217" dataDxfId="4167"/>
    <tableColumn id="12218" xr3:uid="{9D8A26B0-57C1-BA41-A1B9-B23884639FEA}" name="Column12218" dataDxfId="4166"/>
    <tableColumn id="12219" xr3:uid="{21885F5E-D376-5B46-ADD0-912EFB30C2A3}" name="Column12219" dataDxfId="4165"/>
    <tableColumn id="12220" xr3:uid="{8737E6A4-19C3-1A4C-B01F-C779C52116B1}" name="Column12220" dataDxfId="4164"/>
    <tableColumn id="12221" xr3:uid="{BB73DC9C-2A2B-044B-AD8B-8BB406050EF7}" name="Column12221" dataDxfId="4163"/>
    <tableColumn id="12222" xr3:uid="{C0A29FBA-A676-2C46-8EAB-1543854EE459}" name="Column12222" dataDxfId="4162"/>
    <tableColumn id="12223" xr3:uid="{38F0CADA-E02C-6A45-BD89-C908E5955BA5}" name="Column12223" dataDxfId="4161"/>
    <tableColumn id="12224" xr3:uid="{BCCE35DF-D5DD-9D43-81AC-ADF06537A6CB}" name="Column12224" dataDxfId="4160"/>
    <tableColumn id="12225" xr3:uid="{4808B77B-E301-7445-A3DD-824E3EE9BED3}" name="Column12225" dataDxfId="4159"/>
    <tableColumn id="12226" xr3:uid="{F11CB5F4-4DC0-FB41-849B-CD219F6977FC}" name="Column12226" dataDxfId="4158"/>
    <tableColumn id="12227" xr3:uid="{F61E7814-FDAA-8D4F-87CF-A1FA42CC3C6F}" name="Column12227" dataDxfId="4157"/>
    <tableColumn id="12228" xr3:uid="{7CD63A2E-8654-D14E-AAD3-F5062CAE7855}" name="Column12228" dataDxfId="4156"/>
    <tableColumn id="12229" xr3:uid="{D896B55D-DBCF-A446-B231-864A153C234A}" name="Column12229" dataDxfId="4155"/>
    <tableColumn id="12230" xr3:uid="{47EB3F88-2CC7-6047-B997-19DBDA0AFDBB}" name="Column12230" dataDxfId="4154"/>
    <tableColumn id="12231" xr3:uid="{A92CAD49-C972-CC47-B599-0B1973787B8B}" name="Column12231" dataDxfId="4153"/>
    <tableColumn id="12232" xr3:uid="{D0DA784D-CAF0-1E4B-95B8-11B7AB3611BB}" name="Column12232" dataDxfId="4152"/>
    <tableColumn id="12233" xr3:uid="{D8452D7F-A571-B545-B140-6DFCDA2A3B7D}" name="Column12233" dataDxfId="4151"/>
    <tableColumn id="12234" xr3:uid="{F4293047-BCC1-E749-8CC4-341EF10939C9}" name="Column12234" dataDxfId="4150"/>
    <tableColumn id="12235" xr3:uid="{8296AEE9-C041-9D4B-84D3-D908BEA076ED}" name="Column12235" dataDxfId="4149"/>
    <tableColumn id="12236" xr3:uid="{539A91B4-D297-FA46-A73A-64C473525C1B}" name="Column12236" dataDxfId="4148"/>
    <tableColumn id="12237" xr3:uid="{863DFF47-5A17-F94D-BD12-39F6ACD7E02E}" name="Column12237" dataDxfId="4147"/>
    <tableColumn id="12238" xr3:uid="{1E0B4885-0DE7-134A-A3BA-4028CF0354AE}" name="Column12238" dataDxfId="4146"/>
    <tableColumn id="12239" xr3:uid="{8F71F917-C915-C149-B896-A8B8B69151B9}" name="Column12239" dataDxfId="4145"/>
    <tableColumn id="12240" xr3:uid="{0D254371-9B49-3E4C-BF55-E8952039C9B8}" name="Column12240" dataDxfId="4144"/>
    <tableColumn id="12241" xr3:uid="{385517B9-9DD5-2945-8A85-881038051C32}" name="Column12241" dataDxfId="4143"/>
    <tableColumn id="12242" xr3:uid="{69521707-C4AC-9849-AB6D-FEC0D2055211}" name="Column12242" dataDxfId="4142"/>
    <tableColumn id="12243" xr3:uid="{7D211441-692B-E741-BF9E-94BE7E20BCBE}" name="Column12243" dataDxfId="4141"/>
    <tableColumn id="12244" xr3:uid="{BDA69D99-38D1-A849-8E5A-1DC100382FF7}" name="Column12244" dataDxfId="4140"/>
    <tableColumn id="12245" xr3:uid="{98ACBC1B-1826-1F42-B06E-41DFB5B64480}" name="Column12245" dataDxfId="4139"/>
    <tableColumn id="12246" xr3:uid="{4CFEABE6-AD12-1F40-8CCE-CE668D217D1D}" name="Column12246" dataDxfId="4138"/>
    <tableColumn id="12247" xr3:uid="{BFB9E5F1-DB63-BE41-990F-B4993C9AC6FC}" name="Column12247" dataDxfId="4137"/>
    <tableColumn id="12248" xr3:uid="{A34C1669-EDA0-D04A-92CB-3BC656415606}" name="Column12248" dataDxfId="4136"/>
    <tableColumn id="12249" xr3:uid="{D6B49250-E75E-EC40-A88D-CBF714BE945C}" name="Column12249" dataDxfId="4135"/>
    <tableColumn id="12250" xr3:uid="{4264A748-1DA9-B14A-ABCF-D64014BFDB0F}" name="Column12250" dataDxfId="4134"/>
    <tableColumn id="12251" xr3:uid="{1966883F-7751-7945-8728-74BF14C9C2C8}" name="Column12251" dataDxfId="4133"/>
    <tableColumn id="12252" xr3:uid="{A1576941-9E91-F642-99E2-C54B2C404331}" name="Column12252" dataDxfId="4132"/>
    <tableColumn id="12253" xr3:uid="{E4DE1D05-0B5D-B542-9A07-484DC67674FF}" name="Column12253" dataDxfId="4131"/>
    <tableColumn id="12254" xr3:uid="{EBA00EC0-756A-3D4C-AAC6-15151E5384BA}" name="Column12254" dataDxfId="4130"/>
    <tableColumn id="12255" xr3:uid="{F376506F-25E1-B341-AC71-850AE0DFC81B}" name="Column12255" dataDxfId="4129"/>
    <tableColumn id="12256" xr3:uid="{C73BE735-74A0-2A49-834A-305463A9503E}" name="Column12256" dataDxfId="4128"/>
    <tableColumn id="12257" xr3:uid="{65C56ED2-8DA5-2143-B2ED-C84767A8C993}" name="Column12257" dataDxfId="4127"/>
    <tableColumn id="12258" xr3:uid="{DD263A1A-F650-F54C-8EAF-7E59AC2C66AE}" name="Column12258" dataDxfId="4126"/>
    <tableColumn id="12259" xr3:uid="{5680279C-FDEB-E347-954B-37072D2807CF}" name="Column12259" dataDxfId="4125"/>
    <tableColumn id="12260" xr3:uid="{68FC93E3-710B-3941-83E5-6EC4886EA2E7}" name="Column12260" dataDxfId="4124"/>
    <tableColumn id="12261" xr3:uid="{574E9549-F4FE-C848-814A-1A4F96001BD8}" name="Column12261" dataDxfId="4123"/>
    <tableColumn id="12262" xr3:uid="{FC7DB558-E0B8-EF40-BB02-DE8BEE2BB633}" name="Column12262" dataDxfId="4122"/>
    <tableColumn id="12263" xr3:uid="{AC70E265-CD57-F142-BC87-38975592E2D2}" name="Column12263" dataDxfId="4121"/>
    <tableColumn id="12264" xr3:uid="{DFED3EE5-336E-8648-AE3E-7DC286E1AC0A}" name="Column12264" dataDxfId="4120"/>
    <tableColumn id="12265" xr3:uid="{1AD1408A-87C3-8144-94DD-92D23A01127C}" name="Column12265" dataDxfId="4119"/>
    <tableColumn id="12266" xr3:uid="{47424306-E436-F641-967E-EB6887AD3A1D}" name="Column12266" dataDxfId="4118"/>
    <tableColumn id="12267" xr3:uid="{CD5CCE8C-6D1D-4243-9F7C-FEA782E210AB}" name="Column12267" dataDxfId="4117"/>
    <tableColumn id="12268" xr3:uid="{E5B32CB8-7899-2746-94F8-8B1C2DEECCEA}" name="Column12268" dataDxfId="4116"/>
    <tableColumn id="12269" xr3:uid="{FF359456-8773-AC49-8693-2594E47229C7}" name="Column12269" dataDxfId="4115"/>
    <tableColumn id="12270" xr3:uid="{78BCC713-9C94-4943-BDFA-40DB01AF9039}" name="Column12270" dataDxfId="4114"/>
    <tableColumn id="12271" xr3:uid="{5BA4BE94-B181-274E-92DD-DB1762980B7E}" name="Column12271" dataDxfId="4113"/>
    <tableColumn id="12272" xr3:uid="{CFAD9752-4178-0648-8C43-DC80F22010D8}" name="Column12272" dataDxfId="4112"/>
    <tableColumn id="12273" xr3:uid="{10626263-A492-914D-8F64-A21D9A42F731}" name="Column12273" dataDxfId="4111"/>
    <tableColumn id="12274" xr3:uid="{5590008F-97DA-1C41-88D4-95954EDE1CE5}" name="Column12274" dataDxfId="4110"/>
    <tableColumn id="12275" xr3:uid="{8B1B11B3-0DC0-DE4B-B267-48FFFD6D2015}" name="Column12275" dataDxfId="4109"/>
    <tableColumn id="12276" xr3:uid="{159338D8-72C0-6C4A-9B9C-E3F7EDC404B3}" name="Column12276" dataDxfId="4108"/>
    <tableColumn id="12277" xr3:uid="{B7BF7C48-D0AD-284A-9AEC-647FBCBB9EF4}" name="Column12277" dataDxfId="4107"/>
    <tableColumn id="12278" xr3:uid="{FB74D68F-7F34-744B-B841-195D277B450E}" name="Column12278" dataDxfId="4106"/>
    <tableColumn id="12279" xr3:uid="{A9D8B9CD-CBAD-3548-9183-9015CDA3FB17}" name="Column12279" dataDxfId="4105"/>
    <tableColumn id="12280" xr3:uid="{73728E8F-A549-294A-81DE-8119DA1B31F9}" name="Column12280" dataDxfId="4104"/>
    <tableColumn id="12281" xr3:uid="{FF941A52-B1D2-5C43-A26A-5476BF6D9964}" name="Column12281" dataDxfId="4103"/>
    <tableColumn id="12282" xr3:uid="{CFE6BC23-B4A4-9146-83E1-28B0E4A98FFF}" name="Column12282" dataDxfId="4102"/>
    <tableColumn id="12283" xr3:uid="{5288367E-A809-A041-84E9-3B3E63B82599}" name="Column12283" dataDxfId="4101"/>
    <tableColumn id="12284" xr3:uid="{1CDB339F-CD53-A545-9059-F3B194CAAF4F}" name="Column12284" dataDxfId="4100"/>
    <tableColumn id="12285" xr3:uid="{1EA5F1AE-9CD8-DE45-8DA8-782DA5CAB365}" name="Column12285" dataDxfId="4099"/>
    <tableColumn id="12286" xr3:uid="{02321689-20E2-1045-AF69-41911F0D557E}" name="Column12286" dataDxfId="4098"/>
    <tableColumn id="12287" xr3:uid="{7B715AA1-62C0-754B-97AC-C6F9C11AACE8}" name="Column12287" dataDxfId="4097"/>
    <tableColumn id="12288" xr3:uid="{48CB230E-0362-134B-9B50-27C581D9247B}" name="Column12288" dataDxfId="4096"/>
    <tableColumn id="12289" xr3:uid="{531FB226-E1EE-254A-8B47-F5C51D04CA04}" name="Column12289" dataDxfId="4095"/>
    <tableColumn id="12290" xr3:uid="{48C99FBD-F2FE-0F42-BD2A-AE446360734A}" name="Column12290" dataDxfId="4094"/>
    <tableColumn id="12291" xr3:uid="{72A9CCFF-3952-D04A-9C5B-1DBD4F6BD8F9}" name="Column12291" dataDxfId="4093"/>
    <tableColumn id="12292" xr3:uid="{6BF83032-6334-4443-9FA2-09BCF746EE5A}" name="Column12292" dataDxfId="4092"/>
    <tableColumn id="12293" xr3:uid="{91A3EA9D-EFE8-7149-8876-950B70A8A559}" name="Column12293" dataDxfId="4091"/>
    <tableColumn id="12294" xr3:uid="{51278C93-7B6D-894F-A7C4-6E7D70792CBE}" name="Column12294" dataDxfId="4090"/>
    <tableColumn id="12295" xr3:uid="{4A5CDEC9-0E96-5F45-8FAB-0CF80AB0A44C}" name="Column12295" dataDxfId="4089"/>
    <tableColumn id="12296" xr3:uid="{6461A927-E36E-F64A-BFC3-08FA894BC45D}" name="Column12296" dataDxfId="4088"/>
    <tableColumn id="12297" xr3:uid="{41EFF3F8-F652-A247-86AD-434A2E53CC45}" name="Column12297" dataDxfId="4087"/>
    <tableColumn id="12298" xr3:uid="{69322E49-1E49-9B4C-BC04-7D10DC3E9F01}" name="Column12298" dataDxfId="4086"/>
    <tableColumn id="12299" xr3:uid="{C40320D8-80FF-FE40-B3A4-763B3D5CE7BF}" name="Column12299" dataDxfId="4085"/>
    <tableColumn id="12300" xr3:uid="{251385F2-62F4-2844-86F0-49542EE25E0A}" name="Column12300" dataDxfId="4084"/>
    <tableColumn id="12301" xr3:uid="{89EE6FCF-61E9-0E40-8519-447C1F5353D0}" name="Column12301" dataDxfId="4083"/>
    <tableColumn id="12302" xr3:uid="{AB2927F6-935E-204D-A571-0B016F366DC5}" name="Column12302" dataDxfId="4082"/>
    <tableColumn id="12303" xr3:uid="{3EF628CA-B95B-CA4C-92C3-C84E170A2525}" name="Column12303" dataDxfId="4081"/>
    <tableColumn id="12304" xr3:uid="{4169C9F1-1A36-4740-AB0D-AA8E9A6B0953}" name="Column12304" dataDxfId="4080"/>
    <tableColumn id="12305" xr3:uid="{4938CBA5-6120-4D4C-A6E0-5B437C66318D}" name="Column12305" dataDxfId="4079"/>
    <tableColumn id="12306" xr3:uid="{86610077-0338-F74E-9C43-61047402928F}" name="Column12306" dataDxfId="4078"/>
    <tableColumn id="12307" xr3:uid="{E82BC1AB-3029-F149-9266-78484E6F122C}" name="Column12307" dataDxfId="4077"/>
    <tableColumn id="12308" xr3:uid="{957C0703-38C4-A648-8608-92F0AF62ADB8}" name="Column12308" dataDxfId="4076"/>
    <tableColumn id="12309" xr3:uid="{C3F8F7C5-AB84-D74A-8543-FAD5738B48D0}" name="Column12309" dataDxfId="4075"/>
    <tableColumn id="12310" xr3:uid="{F0F517BE-73A5-454F-A411-6B16BE61B35F}" name="Column12310" dataDxfId="4074"/>
    <tableColumn id="12311" xr3:uid="{ED49CC2B-CEF7-4C42-8CF9-E1028720B2CC}" name="Column12311" dataDxfId="4073"/>
    <tableColumn id="12312" xr3:uid="{CCD70D60-4191-7A4C-8B49-C49C14DFA9FF}" name="Column12312" dataDxfId="4072"/>
    <tableColumn id="12313" xr3:uid="{70FF0B3F-2F68-894B-9865-21B733A2E5B5}" name="Column12313" dataDxfId="4071"/>
    <tableColumn id="12314" xr3:uid="{9983696F-EA5F-F240-94AC-B7ACF68349B1}" name="Column12314" dataDxfId="4070"/>
    <tableColumn id="12315" xr3:uid="{0BA7A217-2AE7-1E4A-B387-EF3690FA1C9B}" name="Column12315" dataDxfId="4069"/>
    <tableColumn id="12316" xr3:uid="{C38B9E01-7CCC-8745-880B-011481677883}" name="Column12316" dataDxfId="4068"/>
    <tableColumn id="12317" xr3:uid="{37C5F7E3-5953-A540-97C0-6409EF5026F4}" name="Column12317" dataDxfId="4067"/>
    <tableColumn id="12318" xr3:uid="{8277A76B-6198-0141-90EB-BC713F6F3EFD}" name="Column12318" dataDxfId="4066"/>
    <tableColumn id="12319" xr3:uid="{B0FFB91B-F8AE-C844-84FC-F8C6A6CF798F}" name="Column12319" dataDxfId="4065"/>
    <tableColumn id="12320" xr3:uid="{579D3E4B-1C98-2540-B9E6-AF7C86382E32}" name="Column12320" dataDxfId="4064"/>
    <tableColumn id="12321" xr3:uid="{A6234699-B834-6E4D-A21C-537740077F21}" name="Column12321" dataDxfId="4063"/>
    <tableColumn id="12322" xr3:uid="{C33713E2-56C2-E345-B24E-7D41D56C8864}" name="Column12322" dataDxfId="4062"/>
    <tableColumn id="12323" xr3:uid="{E054677F-2070-C245-84FE-C9AC2B786FF0}" name="Column12323" dataDxfId="4061"/>
    <tableColumn id="12324" xr3:uid="{A8186A33-4D18-F048-8DFF-BF9DC86052B0}" name="Column12324" dataDxfId="4060"/>
    <tableColumn id="12325" xr3:uid="{802FAFDD-7004-E844-9ED0-A6B530FF3485}" name="Column12325" dataDxfId="4059"/>
    <tableColumn id="12326" xr3:uid="{AEFE8C8B-350B-9543-A0F6-6066B5E11B21}" name="Column12326" dataDxfId="4058"/>
    <tableColumn id="12327" xr3:uid="{245E3AE9-1F2A-894A-B21C-72B37AEF1793}" name="Column12327" dataDxfId="4057"/>
    <tableColumn id="12328" xr3:uid="{3BDA6631-CA89-684D-9ADF-47E621EB43E7}" name="Column12328" dataDxfId="4056"/>
    <tableColumn id="12329" xr3:uid="{9FB85263-E2AA-5F40-BD53-25DFBB35D2D1}" name="Column12329" dataDxfId="4055"/>
    <tableColumn id="12330" xr3:uid="{6F3D9E31-DED7-3E4C-84A4-5D01A852EF8D}" name="Column12330" dataDxfId="4054"/>
    <tableColumn id="12331" xr3:uid="{A32E5534-92E0-F043-A616-24D79D535AF7}" name="Column12331" dataDxfId="4053"/>
    <tableColumn id="12332" xr3:uid="{270D6339-FCD5-7A46-A03D-B0BC46FA1F0C}" name="Column12332" dataDxfId="4052"/>
    <tableColumn id="12333" xr3:uid="{0E913D9E-1D03-5C4E-BA25-0B00880B7A63}" name="Column12333" dataDxfId="4051"/>
    <tableColumn id="12334" xr3:uid="{B81ADFB0-3AE4-D443-8040-3181822DED9F}" name="Column12334" dataDxfId="4050"/>
    <tableColumn id="12335" xr3:uid="{C4B7C226-D9F6-1C4B-9542-4B8714516E4D}" name="Column12335" dataDxfId="4049"/>
    <tableColumn id="12336" xr3:uid="{7B06212C-0C9B-304D-A6BD-5727E1ED13B1}" name="Column12336" dataDxfId="4048"/>
    <tableColumn id="12337" xr3:uid="{84399698-09AF-4146-9B87-8DF7B4A772F2}" name="Column12337" dataDxfId="4047"/>
    <tableColumn id="12338" xr3:uid="{5D7646D1-9BAF-A04E-9D19-4F2D8048090F}" name="Column12338" dataDxfId="4046"/>
    <tableColumn id="12339" xr3:uid="{28BD16EC-427F-EB40-AF29-9A632E6EF530}" name="Column12339" dataDxfId="4045"/>
    <tableColumn id="12340" xr3:uid="{01A7A834-0ADE-FA4A-9D49-A36AB5EC41DA}" name="Column12340" dataDxfId="4044"/>
    <tableColumn id="12341" xr3:uid="{752D5044-A7D9-B346-97E9-A6C960CFE2BA}" name="Column12341" dataDxfId="4043"/>
    <tableColumn id="12342" xr3:uid="{B88D4830-B262-B74A-ADCA-EBC1CADE8F8E}" name="Column12342" dataDxfId="4042"/>
    <tableColumn id="12343" xr3:uid="{33753EF5-45E9-814A-A494-584F00F7E502}" name="Column12343" dataDxfId="4041"/>
    <tableColumn id="12344" xr3:uid="{F8F05F0B-4700-5A46-926E-779C2F4DF830}" name="Column12344" dataDxfId="4040"/>
    <tableColumn id="12345" xr3:uid="{418166C9-D651-FF4D-9481-8094DE86D6A0}" name="Column12345" dataDxfId="4039"/>
    <tableColumn id="12346" xr3:uid="{D68F8CF1-9088-FF4A-BC6E-B836D0AD1CEA}" name="Column12346" dataDxfId="4038"/>
    <tableColumn id="12347" xr3:uid="{CB9AB117-F620-6240-BEE4-C7E46C4ABD63}" name="Column12347" dataDxfId="4037"/>
    <tableColumn id="12348" xr3:uid="{5BF5707E-1B7D-DA42-99A4-DD1CE505D7CA}" name="Column12348" dataDxfId="4036"/>
    <tableColumn id="12349" xr3:uid="{7478A92D-F251-E042-AEE4-AB40ABC24285}" name="Column12349" dataDxfId="4035"/>
    <tableColumn id="12350" xr3:uid="{C912169A-47CD-DE48-85A9-8603FB082EB8}" name="Column12350" dataDxfId="4034"/>
    <tableColumn id="12351" xr3:uid="{906F19B0-64FA-6342-8E29-94B4991C169C}" name="Column12351" dataDxfId="4033"/>
    <tableColumn id="12352" xr3:uid="{8608C1D5-1D6A-B741-97EC-F183F4EC15A4}" name="Column12352" dataDxfId="4032"/>
    <tableColumn id="12353" xr3:uid="{0ABB3750-45D0-B54C-B8D7-5E0C4BA84E3C}" name="Column12353" dataDxfId="4031"/>
    <tableColumn id="12354" xr3:uid="{38450957-A992-B74D-A2EE-4763B423D3B4}" name="Column12354" dataDxfId="4030"/>
    <tableColumn id="12355" xr3:uid="{27F70499-60F6-A041-8AC9-14FC3B88154B}" name="Column12355" dataDxfId="4029"/>
    <tableColumn id="12356" xr3:uid="{DB4AFDB1-4BE8-0146-8FEA-2A2048FBC6B5}" name="Column12356" dataDxfId="4028"/>
    <tableColumn id="12357" xr3:uid="{55CF0D49-0535-C34D-9364-CBF97CD262F7}" name="Column12357" dataDxfId="4027"/>
    <tableColumn id="12358" xr3:uid="{A1E94598-2F12-5548-BE79-1AACF981928B}" name="Column12358" dataDxfId="4026"/>
    <tableColumn id="12359" xr3:uid="{AA26CF5D-D94B-2047-A1FC-C4C368AE4838}" name="Column12359" dataDxfId="4025"/>
    <tableColumn id="12360" xr3:uid="{48CEDDB3-16E1-4A46-8AE8-D9FF29A9FADC}" name="Column12360" dataDxfId="4024"/>
    <tableColumn id="12361" xr3:uid="{15ADBD47-64D0-E141-B490-C0882F3F1298}" name="Column12361" dataDxfId="4023"/>
    <tableColumn id="12362" xr3:uid="{2852127D-0FA6-6B4A-B5AA-C1496A8C9ED2}" name="Column12362" dataDxfId="4022"/>
    <tableColumn id="12363" xr3:uid="{DC1E3A4A-B2E3-9844-B6FB-3B68D5C8D685}" name="Column12363" dataDxfId="4021"/>
    <tableColumn id="12364" xr3:uid="{772481B7-3184-834D-AD76-1367FE3ED8F3}" name="Column12364" dataDxfId="4020"/>
    <tableColumn id="12365" xr3:uid="{10FBCF64-6DEC-8446-BA70-DA7C00C85C22}" name="Column12365" dataDxfId="4019"/>
    <tableColumn id="12366" xr3:uid="{B13C9C69-DA00-8C4D-8DA4-DF70D0FE8AA7}" name="Column12366" dataDxfId="4018"/>
    <tableColumn id="12367" xr3:uid="{B80C0C71-22CC-6444-876F-A2233B68FA04}" name="Column12367" dataDxfId="4017"/>
    <tableColumn id="12368" xr3:uid="{51301690-A0B7-A340-8C64-FDE79FA55DD5}" name="Column12368" dataDxfId="4016"/>
    <tableColumn id="12369" xr3:uid="{DA683901-048E-4E4C-BAB4-19E78A9C9B78}" name="Column12369" dataDxfId="4015"/>
    <tableColumn id="12370" xr3:uid="{44CE0F5F-99A1-D64A-AE22-F3A1E08E6925}" name="Column12370" dataDxfId="4014"/>
    <tableColumn id="12371" xr3:uid="{6D037391-62DE-7748-96B8-A3A16B9057E9}" name="Column12371" dataDxfId="4013"/>
    <tableColumn id="12372" xr3:uid="{C82ED70B-74C3-F44C-AD4C-09E458745368}" name="Column12372" dataDxfId="4012"/>
    <tableColumn id="12373" xr3:uid="{4429D2D7-A080-884A-9013-8E0AD076C0B2}" name="Column12373" dataDxfId="4011"/>
    <tableColumn id="12374" xr3:uid="{4DABBA4B-781F-324B-B02C-5E578CC2F608}" name="Column12374" dataDxfId="4010"/>
    <tableColumn id="12375" xr3:uid="{E7E09782-7058-1041-A0A9-EE33E1B00425}" name="Column12375" dataDxfId="4009"/>
    <tableColumn id="12376" xr3:uid="{EECF144C-E2A1-E842-9635-61B63027C6E8}" name="Column12376" dataDxfId="4008"/>
    <tableColumn id="12377" xr3:uid="{59AFE56E-EF45-7441-AC4E-0B6BB48D375B}" name="Column12377" dataDxfId="4007"/>
    <tableColumn id="12378" xr3:uid="{86486E77-F28D-8A40-93BD-F047ABAB7A7F}" name="Column12378" dataDxfId="4006"/>
    <tableColumn id="12379" xr3:uid="{B536D314-3A89-4045-B5F9-43E8A8E303F8}" name="Column12379" dataDxfId="4005"/>
    <tableColumn id="12380" xr3:uid="{8A0CA881-AF25-2644-85D5-E1DAA81C348B}" name="Column12380" dataDxfId="4004"/>
    <tableColumn id="12381" xr3:uid="{81BBFA88-E085-064B-B2E5-3D9DFB8BB021}" name="Column12381" dataDxfId="4003"/>
    <tableColumn id="12382" xr3:uid="{54CC1A36-319A-4F40-92A3-383E6BB3F039}" name="Column12382" dataDxfId="4002"/>
    <tableColumn id="12383" xr3:uid="{5FE97838-D87D-0A4A-B255-AF1B75D6A31B}" name="Column12383" dataDxfId="4001"/>
    <tableColumn id="12384" xr3:uid="{D11069A8-7BFE-1544-8BA7-CE4D2D6A517D}" name="Column12384" dataDxfId="4000"/>
    <tableColumn id="12385" xr3:uid="{1E2EEFFB-1CC1-E241-A184-93A392178B30}" name="Column12385" dataDxfId="3999"/>
    <tableColumn id="12386" xr3:uid="{6970032F-052F-B74F-AB86-D0F94316BB8A}" name="Column12386" dataDxfId="3998"/>
    <tableColumn id="12387" xr3:uid="{8B9A8B31-BA97-CF4E-B452-5FC955AD8802}" name="Column12387" dataDxfId="3997"/>
    <tableColumn id="12388" xr3:uid="{FA343400-304F-BD4B-B93D-60DC59385594}" name="Column12388" dataDxfId="3996"/>
    <tableColumn id="12389" xr3:uid="{EF7B5020-B330-F34C-863C-93F0E0C03330}" name="Column12389" dataDxfId="3995"/>
    <tableColumn id="12390" xr3:uid="{65A08C69-0A64-C04D-9E77-631DBEBB7009}" name="Column12390" dataDxfId="3994"/>
    <tableColumn id="12391" xr3:uid="{6A11719E-B772-3840-80F1-3F9FE3EE6485}" name="Column12391" dataDxfId="3993"/>
    <tableColumn id="12392" xr3:uid="{BF3BE909-BEFE-5A4E-8447-BDB726964848}" name="Column12392" dataDxfId="3992"/>
    <tableColumn id="12393" xr3:uid="{56270229-F6DA-4E48-803B-E7403C4D9FCE}" name="Column12393" dataDxfId="3991"/>
    <tableColumn id="12394" xr3:uid="{F7B6DE6F-EF3B-EA4B-BC38-A64EED87FEE9}" name="Column12394" dataDxfId="3990"/>
    <tableColumn id="12395" xr3:uid="{010CBA4E-41A8-4340-B52D-C1FE5DB7454B}" name="Column12395" dataDxfId="3989"/>
    <tableColumn id="12396" xr3:uid="{7B3C2BE2-25C4-FE4E-9A50-0BFE0A824E99}" name="Column12396" dataDxfId="3988"/>
    <tableColumn id="12397" xr3:uid="{AD2308F3-E216-8043-A970-B967D68473F1}" name="Column12397" dataDxfId="3987"/>
    <tableColumn id="12398" xr3:uid="{D8679021-B53D-EA4E-B27D-D5E2B16243C6}" name="Column12398" dataDxfId="3986"/>
    <tableColumn id="12399" xr3:uid="{021E5B3F-99DD-504C-B3A4-5E7E39122B64}" name="Column12399" dataDxfId="3985"/>
    <tableColumn id="12400" xr3:uid="{D851DACB-47A7-0948-B2CC-CB859B6AB467}" name="Column12400" dataDxfId="3984"/>
    <tableColumn id="12401" xr3:uid="{A486BD72-D9ED-5140-94B5-FC69F995BFC2}" name="Column12401" dataDxfId="3983"/>
    <tableColumn id="12402" xr3:uid="{841846AF-E526-8642-BED0-349BED94C54C}" name="Column12402" dataDxfId="3982"/>
    <tableColumn id="12403" xr3:uid="{D64DFD77-32DD-2545-BDEE-1B9AB7BE1B99}" name="Column12403" dataDxfId="3981"/>
    <tableColumn id="12404" xr3:uid="{24FD0E28-18DD-8D4A-A29C-F86ABF3E1366}" name="Column12404" dataDxfId="3980"/>
    <tableColumn id="12405" xr3:uid="{A6B10F69-3903-3A4B-B76F-6915967C617E}" name="Column12405" dataDxfId="3979"/>
    <tableColumn id="12406" xr3:uid="{5CE9E374-C74B-FD4F-816D-3B700637831F}" name="Column12406" dataDxfId="3978"/>
    <tableColumn id="12407" xr3:uid="{39DC513E-6C4D-344F-85B9-A84899FE2D18}" name="Column12407" dataDxfId="3977"/>
    <tableColumn id="12408" xr3:uid="{F4268705-0264-4E4F-988C-C10B5BAEA595}" name="Column12408" dataDxfId="3976"/>
    <tableColumn id="12409" xr3:uid="{E8EDCF5E-FF4E-0843-A068-A3677D59D40A}" name="Column12409" dataDxfId="3975"/>
    <tableColumn id="12410" xr3:uid="{D49084D7-F096-0248-B1AF-24D058A95128}" name="Column12410" dataDxfId="3974"/>
    <tableColumn id="12411" xr3:uid="{527FDB3B-7294-E647-AD96-D7D035006EBD}" name="Column12411" dataDxfId="3973"/>
    <tableColumn id="12412" xr3:uid="{0465A06D-02D1-1E45-B648-9F537F450E5D}" name="Column12412" dataDxfId="3972"/>
    <tableColumn id="12413" xr3:uid="{CD5B7702-335C-5042-95E2-E1F84A1B52D5}" name="Column12413" dataDxfId="3971"/>
    <tableColumn id="12414" xr3:uid="{503F9D30-59E1-2342-8578-9AC4E7CE8F7E}" name="Column12414" dataDxfId="3970"/>
    <tableColumn id="12415" xr3:uid="{372BDB42-53A4-0145-979F-665DCDF12C48}" name="Column12415" dataDxfId="3969"/>
    <tableColumn id="12416" xr3:uid="{038BD13D-7AD7-8945-A1A0-5CBD6F17213D}" name="Column12416" dataDxfId="3968"/>
    <tableColumn id="12417" xr3:uid="{D6E5AA7E-D876-FD44-90B1-7383BE8956CC}" name="Column12417" dataDxfId="3967"/>
    <tableColumn id="12418" xr3:uid="{9C8CB4BA-6E89-3647-A47B-3687E28932F1}" name="Column12418" dataDxfId="3966"/>
    <tableColumn id="12419" xr3:uid="{0A39D922-9116-7341-92A5-9CB0DD7C5EE4}" name="Column12419" dataDxfId="3965"/>
    <tableColumn id="12420" xr3:uid="{E0B9B05D-DDE6-0B49-BE23-AE8E0E7B5608}" name="Column12420" dataDxfId="3964"/>
    <tableColumn id="12421" xr3:uid="{7BECA8D0-DEF2-934A-8DC3-BA5895DBC444}" name="Column12421" dataDxfId="3963"/>
    <tableColumn id="12422" xr3:uid="{A8C5B123-A11B-F04E-8855-C8F11BDC1293}" name="Column12422" dataDxfId="3962"/>
    <tableColumn id="12423" xr3:uid="{57048019-6AD2-8A49-B202-EB9A916DEC6D}" name="Column12423" dataDxfId="3961"/>
    <tableColumn id="12424" xr3:uid="{8584D0D8-5897-E645-86E5-2C6830BC1EE5}" name="Column12424" dataDxfId="3960"/>
    <tableColumn id="12425" xr3:uid="{96BD8A34-2CDC-0443-9F16-A1FF20D7924C}" name="Column12425" dataDxfId="3959"/>
    <tableColumn id="12426" xr3:uid="{E9D15F28-BD74-A34C-A2CA-3EE39B56C018}" name="Column12426" dataDxfId="3958"/>
    <tableColumn id="12427" xr3:uid="{9C04F3F0-F056-2548-A6FD-B9F9B050198C}" name="Column12427" dataDxfId="3957"/>
    <tableColumn id="12428" xr3:uid="{83AD92EA-AE85-DD4E-BDB7-2735ACC40B83}" name="Column12428" dataDxfId="3956"/>
    <tableColumn id="12429" xr3:uid="{64883E25-FF04-4C40-86AA-54B58B980776}" name="Column12429" dataDxfId="3955"/>
    <tableColumn id="12430" xr3:uid="{8587BAD6-8F9D-654F-B119-39241A8B242A}" name="Column12430" dataDxfId="3954"/>
    <tableColumn id="12431" xr3:uid="{7434C058-ED66-0243-8472-45A962200A22}" name="Column12431" dataDxfId="3953"/>
    <tableColumn id="12432" xr3:uid="{425C25E2-A8C8-0D42-8635-7B8006C586E7}" name="Column12432" dataDxfId="3952"/>
    <tableColumn id="12433" xr3:uid="{DCDA9A06-A587-374C-BFF8-B65DFC7EFB75}" name="Column12433" dataDxfId="3951"/>
    <tableColumn id="12434" xr3:uid="{FFF00CF8-1A71-2F41-AB79-8D527AEDABCD}" name="Column12434" dataDxfId="3950"/>
    <tableColumn id="12435" xr3:uid="{0B69AE9C-E6CF-B347-A72A-5E5D58A9CCEC}" name="Column12435" dataDxfId="3949"/>
    <tableColumn id="12436" xr3:uid="{3ED7C862-10C0-3E4A-8491-FED77A4427AC}" name="Column12436" dataDxfId="3948"/>
    <tableColumn id="12437" xr3:uid="{90A634AA-4E35-F04E-A568-BB0374EC6524}" name="Column12437" dataDxfId="3947"/>
    <tableColumn id="12438" xr3:uid="{7BFD94AD-E188-5E45-8794-6FE36FBA05E3}" name="Column12438" dataDxfId="3946"/>
    <tableColumn id="12439" xr3:uid="{7335675B-A786-BA44-B26C-C83326175E87}" name="Column12439" dataDxfId="3945"/>
    <tableColumn id="12440" xr3:uid="{DE573E9F-6718-B040-8D84-3CCFA9643F43}" name="Column12440" dataDxfId="3944"/>
    <tableColumn id="12441" xr3:uid="{2F9900EA-60F4-C149-9238-A8AD1FEB0343}" name="Column12441" dataDxfId="3943"/>
    <tableColumn id="12442" xr3:uid="{F5A77E48-37F4-0B47-8909-845E088D905C}" name="Column12442" dataDxfId="3942"/>
    <tableColumn id="12443" xr3:uid="{1ADC3AF6-7CF6-2C4A-ADA2-3A49130909B6}" name="Column12443" dataDxfId="3941"/>
    <tableColumn id="12444" xr3:uid="{A0D89034-0A17-E44C-9774-32E4EA60D9FE}" name="Column12444" dataDxfId="3940"/>
    <tableColumn id="12445" xr3:uid="{FC46EB98-3EE5-CD48-9CEF-9C24A25B61EC}" name="Column12445" dataDxfId="3939"/>
    <tableColumn id="12446" xr3:uid="{6046E027-7BE0-F049-82F7-F71EE1BE39A7}" name="Column12446" dataDxfId="3938"/>
    <tableColumn id="12447" xr3:uid="{15A723AC-2C19-384B-940D-C387EFA8045B}" name="Column12447" dataDxfId="3937"/>
    <tableColumn id="12448" xr3:uid="{C6ED473F-E126-DB45-A280-EF98FCACC11C}" name="Column12448" dataDxfId="3936"/>
    <tableColumn id="12449" xr3:uid="{0BBFEEE1-1294-E34C-9BE2-4191D6F67569}" name="Column12449" dataDxfId="3935"/>
    <tableColumn id="12450" xr3:uid="{4A69C17A-CDD5-0F40-85DE-10600C1E9D53}" name="Column12450" dataDxfId="3934"/>
    <tableColumn id="12451" xr3:uid="{3617B440-0CF9-2D41-9574-63B17F78440B}" name="Column12451" dataDxfId="3933"/>
    <tableColumn id="12452" xr3:uid="{E5B1CDCD-FB8E-7D42-9539-F0D879FA7B69}" name="Column12452" dataDxfId="3932"/>
    <tableColumn id="12453" xr3:uid="{BF915612-34F6-A849-93F7-C07DC4BCEEB0}" name="Column12453" dataDxfId="3931"/>
    <tableColumn id="12454" xr3:uid="{3643D98E-A04D-C64B-AAB8-82FE8E16AC47}" name="Column12454" dataDxfId="3930"/>
    <tableColumn id="12455" xr3:uid="{1975A58B-281E-AC4A-9E01-3D70D315F58E}" name="Column12455" dataDxfId="3929"/>
    <tableColumn id="12456" xr3:uid="{93BBAE81-55EA-0948-838C-8DAF8B0B6A4F}" name="Column12456" dataDxfId="3928"/>
    <tableColumn id="12457" xr3:uid="{4ADE8D81-F12F-7F43-BE45-C09CFB01880A}" name="Column12457" dataDxfId="3927"/>
    <tableColumn id="12458" xr3:uid="{C057D109-3E00-B24C-8990-319751047777}" name="Column12458" dataDxfId="3926"/>
    <tableColumn id="12459" xr3:uid="{9BFB97BE-00BB-FA4C-A182-353ED72E72EE}" name="Column12459" dataDxfId="3925"/>
    <tableColumn id="12460" xr3:uid="{5B258B79-86B2-644D-9E39-F3BEFE81B3A2}" name="Column12460" dataDxfId="3924"/>
    <tableColumn id="12461" xr3:uid="{2BC78AEC-147E-7749-B2EF-1081C921E0C1}" name="Column12461" dataDxfId="3923"/>
    <tableColumn id="12462" xr3:uid="{1E99B721-F2E8-274A-A306-AECAC4859B05}" name="Column12462" dataDxfId="3922"/>
    <tableColumn id="12463" xr3:uid="{591EDE99-BE62-3F40-A6B8-99AA97974AB5}" name="Column12463" dataDxfId="3921"/>
    <tableColumn id="12464" xr3:uid="{51525E4D-DE3B-B44B-9FCF-C0CDAD7C0CFE}" name="Column12464" dataDxfId="3920"/>
    <tableColumn id="12465" xr3:uid="{9B5A5A38-99C0-1B41-AFFB-931E3BB6D372}" name="Column12465" dataDxfId="3919"/>
    <tableColumn id="12466" xr3:uid="{2A70E6A1-1C7B-EC4F-8F52-EE2E4E69BA65}" name="Column12466" dataDxfId="3918"/>
    <tableColumn id="12467" xr3:uid="{89FBBCD8-8A10-BB49-9D40-910BE9EEAB8E}" name="Column12467" dataDxfId="3917"/>
    <tableColumn id="12468" xr3:uid="{5525C62D-CA28-704C-908F-DE738A7588ED}" name="Column12468" dataDxfId="3916"/>
    <tableColumn id="12469" xr3:uid="{B657C35E-DE76-2548-BD4E-5D30F61AE11E}" name="Column12469" dataDxfId="3915"/>
    <tableColumn id="12470" xr3:uid="{56C09C6A-2EE2-0B4D-9AF5-742577CBD98E}" name="Column12470" dataDxfId="3914"/>
    <tableColumn id="12471" xr3:uid="{9221A5CA-9ECB-614B-83FA-0B14961116A4}" name="Column12471" dataDxfId="3913"/>
    <tableColumn id="12472" xr3:uid="{48FF643C-2185-674B-BC8A-D2FDB2F82627}" name="Column12472" dataDxfId="3912"/>
    <tableColumn id="12473" xr3:uid="{CC42DDBA-A218-8543-8BB9-9D817A79FE5E}" name="Column12473" dataDxfId="3911"/>
    <tableColumn id="12474" xr3:uid="{AFA6CFF3-EE10-1A49-B3B8-299F3552C8B8}" name="Column12474" dataDxfId="3910"/>
    <tableColumn id="12475" xr3:uid="{5EE2EE71-0EED-4C49-B6AF-1637E47855DF}" name="Column12475" dataDxfId="3909"/>
    <tableColumn id="12476" xr3:uid="{6F8757F4-AF18-B744-AF5F-8E4D3F1EE68C}" name="Column12476" dataDxfId="3908"/>
    <tableColumn id="12477" xr3:uid="{C880194C-1BB8-A749-B7D7-622358F32BDD}" name="Column12477" dataDxfId="3907"/>
    <tableColumn id="12478" xr3:uid="{0B50262B-CF30-BC4F-B3B9-4072CB292BF6}" name="Column12478" dataDxfId="3906"/>
    <tableColumn id="12479" xr3:uid="{74399111-1774-0143-8084-AA5A15E94A86}" name="Column12479" dataDxfId="3905"/>
    <tableColumn id="12480" xr3:uid="{566B5B24-1186-2B47-BC52-2EBDB6E787DD}" name="Column12480" dataDxfId="3904"/>
    <tableColumn id="12481" xr3:uid="{A0635C99-2BD5-6A4A-9C45-53FC8EB22C5A}" name="Column12481" dataDxfId="3903"/>
    <tableColumn id="12482" xr3:uid="{ACC11966-863A-7C4D-A600-5060CAAFD786}" name="Column12482" dataDxfId="3902"/>
    <tableColumn id="12483" xr3:uid="{3701B974-4073-6B4B-8980-3B78E570054C}" name="Column12483" dataDxfId="3901"/>
    <tableColumn id="12484" xr3:uid="{8BA86165-3DFD-4F44-9BF8-7F004F9B4074}" name="Column12484" dataDxfId="3900"/>
    <tableColumn id="12485" xr3:uid="{1CB9C653-A4B9-A547-B45C-62BEBD3CE84A}" name="Column12485" dataDxfId="3899"/>
    <tableColumn id="12486" xr3:uid="{EF45B4F7-F77D-964F-AF50-A0688470C18A}" name="Column12486" dataDxfId="3898"/>
    <tableColumn id="12487" xr3:uid="{BC3F4CE1-7BE7-9B4F-96F9-191732345546}" name="Column12487" dataDxfId="3897"/>
    <tableColumn id="12488" xr3:uid="{D4E88BC9-BF94-DA4E-AB39-471EBC270B53}" name="Column12488" dataDxfId="3896"/>
    <tableColumn id="12489" xr3:uid="{6163A26F-EF33-B545-92B7-B66D870818FF}" name="Column12489" dataDxfId="3895"/>
    <tableColumn id="12490" xr3:uid="{FB7FA37B-A173-0B47-8B0E-7D8B108561E4}" name="Column12490" dataDxfId="3894"/>
    <tableColumn id="12491" xr3:uid="{621809F8-F6CE-0241-924A-0145C179362F}" name="Column12491" dataDxfId="3893"/>
    <tableColumn id="12492" xr3:uid="{13931D2A-67FE-3943-9A1F-CFCDFA609AA7}" name="Column12492" dataDxfId="3892"/>
    <tableColumn id="12493" xr3:uid="{8E5A92E5-7C12-144A-B372-DE485C25762B}" name="Column12493" dataDxfId="3891"/>
    <tableColumn id="12494" xr3:uid="{0E8D05A8-F6CC-E74F-B46A-FA9AA7BDFFB4}" name="Column12494" dataDxfId="3890"/>
    <tableColumn id="12495" xr3:uid="{4CD407BF-1BC5-3A48-A17D-62F8BE4911A4}" name="Column12495" dataDxfId="3889"/>
    <tableColumn id="12496" xr3:uid="{E15411E8-4DF3-574A-B228-8B2194D7BD6C}" name="Column12496" dataDxfId="3888"/>
    <tableColumn id="12497" xr3:uid="{4E9C6573-B2D3-BF46-A56F-16A74720D90C}" name="Column12497" dataDxfId="3887"/>
    <tableColumn id="12498" xr3:uid="{BBAAFCA4-A648-D441-8F59-30287C3BC6A9}" name="Column12498" dataDxfId="3886"/>
    <tableColumn id="12499" xr3:uid="{41C4F608-FE08-354E-98F0-F8566574C24D}" name="Column12499" dataDxfId="3885"/>
    <tableColumn id="12500" xr3:uid="{FFF789A3-C14E-574B-9CAC-FA0C5D193774}" name="Column12500" dataDxfId="3884"/>
    <tableColumn id="12501" xr3:uid="{AC59C24C-DBEE-0B42-8C6F-96FFEE5B2C33}" name="Column12501" dataDxfId="3883"/>
    <tableColumn id="12502" xr3:uid="{D4DAE6DA-B57F-A44A-94F5-CB4A0FA9C876}" name="Column12502" dataDxfId="3882"/>
    <tableColumn id="12503" xr3:uid="{9B06892B-FB3A-ED4B-ADE1-3D7AC539469A}" name="Column12503" dataDxfId="3881"/>
    <tableColumn id="12504" xr3:uid="{5C506045-730A-7542-A7F8-7FFA03617448}" name="Column12504" dataDxfId="3880"/>
    <tableColumn id="12505" xr3:uid="{9267AAE5-C104-5843-8B3A-A6D76E7C2DC0}" name="Column12505" dataDxfId="3879"/>
    <tableColumn id="12506" xr3:uid="{19C3DA5F-ACAF-014F-9C58-DAADA59AB195}" name="Column12506" dataDxfId="3878"/>
    <tableColumn id="12507" xr3:uid="{AC1D0798-44BB-1A48-8830-6A6D6A4DB1D6}" name="Column12507" dataDxfId="3877"/>
    <tableColumn id="12508" xr3:uid="{18BFD31C-C083-0A41-9486-0F1388CE4634}" name="Column12508" dataDxfId="3876"/>
    <tableColumn id="12509" xr3:uid="{4B614992-D9BB-5042-9FF4-E6B533F55B39}" name="Column12509" dataDxfId="3875"/>
    <tableColumn id="12510" xr3:uid="{DF108250-4DBA-E84D-B776-6CF3C3F5161F}" name="Column12510" dataDxfId="3874"/>
    <tableColumn id="12511" xr3:uid="{3C8D5AB5-6DCC-0E44-86A8-AD09FC076D10}" name="Column12511" dataDxfId="3873"/>
    <tableColumn id="12512" xr3:uid="{5A9A584B-04DB-D846-80D2-D8C868DFB1A3}" name="Column12512" dataDxfId="3872"/>
    <tableColumn id="12513" xr3:uid="{A62A771F-D29F-D943-81AC-CB642E7651CB}" name="Column12513" dataDxfId="3871"/>
    <tableColumn id="12514" xr3:uid="{C4D61157-EE44-A24C-B751-E096DC5225CF}" name="Column12514" dataDxfId="3870"/>
    <tableColumn id="12515" xr3:uid="{742207E3-7826-B041-8F16-A660D1CCDF25}" name="Column12515" dataDxfId="3869"/>
    <tableColumn id="12516" xr3:uid="{464C8C7F-9510-5244-A798-EB9460214AC4}" name="Column12516" dataDxfId="3868"/>
    <tableColumn id="12517" xr3:uid="{FADE4EB7-8ED6-8745-B3F5-6C7166F1A1FD}" name="Column12517" dataDxfId="3867"/>
    <tableColumn id="12518" xr3:uid="{2D49303F-3529-7C47-9475-C1D9D7B4BE94}" name="Column12518" dataDxfId="3866"/>
    <tableColumn id="12519" xr3:uid="{1D6EEF5C-0F4F-FB46-93E8-672C36C33AAD}" name="Column12519" dataDxfId="3865"/>
    <tableColumn id="12520" xr3:uid="{9854F3AB-F0B2-5247-A754-BDC57D8E3D95}" name="Column12520" dataDxfId="3864"/>
    <tableColumn id="12521" xr3:uid="{10DC7324-4520-1A47-AF8B-35A58A1AAEE5}" name="Column12521" dataDxfId="3863"/>
    <tableColumn id="12522" xr3:uid="{3CEC8F1C-1744-0F49-A911-916EB151E537}" name="Column12522" dataDxfId="3862"/>
    <tableColumn id="12523" xr3:uid="{9F1911E1-75BB-5845-B5EB-EF3724B81F41}" name="Column12523" dataDxfId="3861"/>
    <tableColumn id="12524" xr3:uid="{01E2D225-10BA-544C-AEDE-1CC98504D8F8}" name="Column12524" dataDxfId="3860"/>
    <tableColumn id="12525" xr3:uid="{6C7EE8ED-638E-0B4D-B501-0CEE115E6E41}" name="Column12525" dataDxfId="3859"/>
    <tableColumn id="12526" xr3:uid="{B2BFB60B-FE82-4640-A27A-EC13AC7C407E}" name="Column12526" dataDxfId="3858"/>
    <tableColumn id="12527" xr3:uid="{5245D096-E727-9147-9068-AE8CA98A6CA5}" name="Column12527" dataDxfId="3857"/>
    <tableColumn id="12528" xr3:uid="{42D23BD1-2481-514B-A0E4-8FD1950BCBC8}" name="Column12528" dataDxfId="3856"/>
    <tableColumn id="12529" xr3:uid="{F190226C-7F62-F34A-A9AD-A2FE9CFA3FCB}" name="Column12529" dataDxfId="3855"/>
    <tableColumn id="12530" xr3:uid="{7F48FB16-31FA-6B4B-93B3-71622A6A17ED}" name="Column12530" dataDxfId="3854"/>
    <tableColumn id="12531" xr3:uid="{EFD0FA6A-0A35-8841-8BB4-9BADC389538C}" name="Column12531" dataDxfId="3853"/>
    <tableColumn id="12532" xr3:uid="{063590B0-BB19-CC4A-A34C-063489593757}" name="Column12532" dataDxfId="3852"/>
    <tableColumn id="12533" xr3:uid="{A9AA23E4-44B0-7741-996A-5E4795A7C93A}" name="Column12533" dataDxfId="3851"/>
    <tableColumn id="12534" xr3:uid="{2B709EE6-C00E-F942-8B76-4874022982DF}" name="Column12534" dataDxfId="3850"/>
    <tableColumn id="12535" xr3:uid="{A30C9E51-3872-9F4D-821B-62D4C8601537}" name="Column12535" dataDxfId="3849"/>
    <tableColumn id="12536" xr3:uid="{20822108-E9E6-B24A-B4CB-C6348E0AEB7B}" name="Column12536" dataDxfId="3848"/>
    <tableColumn id="12537" xr3:uid="{F08C0AD4-F943-864B-B80F-B6842A0E642E}" name="Column12537" dataDxfId="3847"/>
    <tableColumn id="12538" xr3:uid="{720E81C5-C25E-EC4B-B0D5-364D781FA5BF}" name="Column12538" dataDxfId="3846"/>
    <tableColumn id="12539" xr3:uid="{FEAB8864-49B0-B147-807C-6122013724B2}" name="Column12539" dataDxfId="3845"/>
    <tableColumn id="12540" xr3:uid="{9F5BC529-3D5A-384B-8C00-6CD8DEE5334A}" name="Column12540" dataDxfId="3844"/>
    <tableColumn id="12541" xr3:uid="{2E53D0E5-A8ED-B145-900B-BBC8D69461B6}" name="Column12541" dataDxfId="3843"/>
    <tableColumn id="12542" xr3:uid="{5D43C9C7-6157-D94F-A96F-3EDECB44DC66}" name="Column12542" dataDxfId="3842"/>
    <tableColumn id="12543" xr3:uid="{54867E1D-EB22-AB40-8049-6C4F6FA23CCD}" name="Column12543" dataDxfId="3841"/>
    <tableColumn id="12544" xr3:uid="{E8CAB279-5833-874A-BE58-CA6A5E243565}" name="Column12544" dataDxfId="3840"/>
    <tableColumn id="12545" xr3:uid="{FB33C6EA-A83E-554B-B78C-91BB677CDDD3}" name="Column12545" dataDxfId="3839"/>
    <tableColumn id="12546" xr3:uid="{81B0EDDE-5F46-8245-90B1-87831A01E054}" name="Column12546" dataDxfId="3838"/>
    <tableColumn id="12547" xr3:uid="{9C0E73BF-8DDA-A640-A243-ED8688D20EFB}" name="Column12547" dataDxfId="3837"/>
    <tableColumn id="12548" xr3:uid="{72BD49B2-3673-6740-8DCB-19871796FB95}" name="Column12548" dataDxfId="3836"/>
    <tableColumn id="12549" xr3:uid="{1507B4F5-5060-8B47-A275-41BF3C85BC81}" name="Column12549" dataDxfId="3835"/>
    <tableColumn id="12550" xr3:uid="{B3C9E7F1-68A4-D246-AA09-268549BE0CD7}" name="Column12550" dataDxfId="3834"/>
    <tableColumn id="12551" xr3:uid="{EA25BB6F-4301-FC4F-92C1-F8AF443E76CA}" name="Column12551" dataDxfId="3833"/>
    <tableColumn id="12552" xr3:uid="{79072358-3822-3046-BAFA-3E9AFF9197A2}" name="Column12552" dataDxfId="3832"/>
    <tableColumn id="12553" xr3:uid="{BF06A661-08C8-A446-9C99-ADB9EA464A2F}" name="Column12553" dataDxfId="3831"/>
    <tableColumn id="12554" xr3:uid="{F027D7F2-50C4-9B48-A917-8B7C29CCF597}" name="Column12554" dataDxfId="3830"/>
    <tableColumn id="12555" xr3:uid="{E2C18E7E-0285-DE4B-825D-04DA4BFC60EB}" name="Column12555" dataDxfId="3829"/>
    <tableColumn id="12556" xr3:uid="{B2763101-40A8-4D45-91CB-FF9407D34153}" name="Column12556" dataDxfId="3828"/>
    <tableColumn id="12557" xr3:uid="{DB6E934C-A841-BB4B-854A-C1709BDDA266}" name="Column12557" dataDxfId="3827"/>
    <tableColumn id="12558" xr3:uid="{32EB39BF-4660-644F-930D-EB9F42EA1565}" name="Column12558" dataDxfId="3826"/>
    <tableColumn id="12559" xr3:uid="{639F2F83-E68C-2340-B4FC-0A823E9C490F}" name="Column12559" dataDxfId="3825"/>
    <tableColumn id="12560" xr3:uid="{A5A52174-62B0-D64A-949C-17FA0D1D4C68}" name="Column12560" dataDxfId="3824"/>
    <tableColumn id="12561" xr3:uid="{0CF702F4-4F94-8042-82B7-D2B1FB5AC6D7}" name="Column12561" dataDxfId="3823"/>
    <tableColumn id="12562" xr3:uid="{07CF43AC-7435-8B4B-AEFC-C3422934F323}" name="Column12562" dataDxfId="3822"/>
    <tableColumn id="12563" xr3:uid="{0B0BFF75-6DF4-6F41-B340-F429A8B0F719}" name="Column12563" dataDxfId="3821"/>
    <tableColumn id="12564" xr3:uid="{DB696B0A-7930-984A-9204-EED9A8F65C2D}" name="Column12564" dataDxfId="3820"/>
    <tableColumn id="12565" xr3:uid="{14F00B58-C152-654C-8212-E555F9CEBFD1}" name="Column12565" dataDxfId="3819"/>
    <tableColumn id="12566" xr3:uid="{65D24A60-EE36-4A4D-9383-2012DB5DEBC3}" name="Column12566" dataDxfId="3818"/>
    <tableColumn id="12567" xr3:uid="{D749C0D8-1384-4445-96A6-9E4FE8D3C467}" name="Column12567" dataDxfId="3817"/>
    <tableColumn id="12568" xr3:uid="{FA23958D-89A7-3E4B-B1E5-1C8DA78843F4}" name="Column12568" dataDxfId="3816"/>
    <tableColumn id="12569" xr3:uid="{B4B5B8F8-9DD8-FE4B-9ADD-9CA286A59D6F}" name="Column12569" dataDxfId="3815"/>
    <tableColumn id="12570" xr3:uid="{798CCB4D-AB4E-C046-8463-E2115970E36A}" name="Column12570" dataDxfId="3814"/>
    <tableColumn id="12571" xr3:uid="{CF3B50C1-116D-3149-85D5-92972A3EAAE7}" name="Column12571" dataDxfId="3813"/>
    <tableColumn id="12572" xr3:uid="{F88EED3A-D5AA-B049-8752-93AADBBD5C58}" name="Column12572" dataDxfId="3812"/>
    <tableColumn id="12573" xr3:uid="{DD7D6E9C-12E2-7D4C-9353-598EABC64182}" name="Column12573" dataDxfId="3811"/>
    <tableColumn id="12574" xr3:uid="{A8FD2F42-E931-3F42-9D05-9B6378BFFD83}" name="Column12574" dataDxfId="3810"/>
    <tableColumn id="12575" xr3:uid="{2F3F3F94-8C9D-084F-9369-7DC784FA2166}" name="Column12575" dataDxfId="3809"/>
    <tableColumn id="12576" xr3:uid="{61A34117-D56A-BF4B-8E93-6FFE0449DDC3}" name="Column12576" dataDxfId="3808"/>
    <tableColumn id="12577" xr3:uid="{70A315DA-1540-C643-B5DF-B2789CDFD568}" name="Column12577" dataDxfId="3807"/>
    <tableColumn id="12578" xr3:uid="{E1CD5105-A40C-F546-A189-A81A7BAF104F}" name="Column12578" dataDxfId="3806"/>
    <tableColumn id="12579" xr3:uid="{854CEFF0-4E53-1548-9175-3C2EF3D148E4}" name="Column12579" dataDxfId="3805"/>
    <tableColumn id="12580" xr3:uid="{71D40172-0D98-5A43-BE53-1FC1FC7CE031}" name="Column12580" dataDxfId="3804"/>
    <tableColumn id="12581" xr3:uid="{83EACFF0-DBC5-054E-9FF2-A0FE4C28DB6A}" name="Column12581" dataDxfId="3803"/>
    <tableColumn id="12582" xr3:uid="{58F157F5-DBAD-8442-B49C-02286B97939D}" name="Column12582" dataDxfId="3802"/>
    <tableColumn id="12583" xr3:uid="{15DABA95-9536-194C-A556-22F15C3FF14C}" name="Column12583" dataDxfId="3801"/>
    <tableColumn id="12584" xr3:uid="{49BAFB49-C29C-C747-9349-D9B525CFAED4}" name="Column12584" dataDxfId="3800"/>
    <tableColumn id="12585" xr3:uid="{1E788314-D8EF-514E-B3C9-2374202A40D5}" name="Column12585" dataDxfId="3799"/>
    <tableColumn id="12586" xr3:uid="{3BD931CE-6158-9748-BE41-D05093DBD9E8}" name="Column12586" dataDxfId="3798"/>
    <tableColumn id="12587" xr3:uid="{D67EA733-5A3C-7147-BAFE-6F98F50DDEA6}" name="Column12587" dataDxfId="3797"/>
    <tableColumn id="12588" xr3:uid="{CFD3CDD0-8465-974F-85F6-AD1D2C8D05EA}" name="Column12588" dataDxfId="3796"/>
    <tableColumn id="12589" xr3:uid="{DD47A4A3-2903-3F48-A1A3-E9B192F98B1E}" name="Column12589" dataDxfId="3795"/>
    <tableColumn id="12590" xr3:uid="{D131EE08-3BC3-104C-99CB-FD5403E40468}" name="Column12590" dataDxfId="3794"/>
    <tableColumn id="12591" xr3:uid="{419B0E44-F7F8-124F-97F9-5270E3107B96}" name="Column12591" dataDxfId="3793"/>
    <tableColumn id="12592" xr3:uid="{E9A57B7A-0ECE-0B4D-B7EA-E4DE6AD1E509}" name="Column12592" dataDxfId="3792"/>
    <tableColumn id="12593" xr3:uid="{8FDD2077-E57C-5748-A986-F960AB7FDB87}" name="Column12593" dataDxfId="3791"/>
    <tableColumn id="12594" xr3:uid="{83F7E2B5-DE17-2249-954F-AF5E14B739DE}" name="Column12594" dataDxfId="3790"/>
    <tableColumn id="12595" xr3:uid="{A3A40E95-5CB9-964D-8F29-998F089AB90E}" name="Column12595" dataDxfId="3789"/>
    <tableColumn id="12596" xr3:uid="{2960FBB2-CDB5-CE4A-ABF7-DC6EC2E30881}" name="Column12596" dataDxfId="3788"/>
    <tableColumn id="12597" xr3:uid="{8E25430E-D5B8-A74D-890F-7FE6F473C93A}" name="Column12597" dataDxfId="3787"/>
    <tableColumn id="12598" xr3:uid="{AF9B8727-666A-2E48-A926-02C080579F24}" name="Column12598" dataDxfId="3786"/>
    <tableColumn id="12599" xr3:uid="{227D9E38-4919-4845-B68A-8787CE935812}" name="Column12599" dataDxfId="3785"/>
    <tableColumn id="12600" xr3:uid="{442C5CB7-FDA7-814C-A47A-01CF3F92CBEA}" name="Column12600" dataDxfId="3784"/>
    <tableColumn id="12601" xr3:uid="{9070E8CE-0263-6143-933E-51C32518ABF4}" name="Column12601" dataDxfId="3783"/>
    <tableColumn id="12602" xr3:uid="{9AA037E5-0EA0-8145-86EE-2F5792CFA6EE}" name="Column12602" dataDxfId="3782"/>
    <tableColumn id="12603" xr3:uid="{4C5040A4-09E0-1D4D-838B-074DA6AF169B}" name="Column12603" dataDxfId="3781"/>
    <tableColumn id="12604" xr3:uid="{62987EBD-8473-AB40-9AB6-399BE7E8F381}" name="Column12604" dataDxfId="3780"/>
    <tableColumn id="12605" xr3:uid="{A85A9F71-732B-2F40-87B2-B887B1F5B95D}" name="Column12605" dataDxfId="3779"/>
    <tableColumn id="12606" xr3:uid="{E7302808-1D0C-504E-9A55-220F40CF4E2E}" name="Column12606" dataDxfId="3778"/>
    <tableColumn id="12607" xr3:uid="{EEC0AC33-E5FA-5F4B-B022-37DE2984E29C}" name="Column12607" dataDxfId="3777"/>
    <tableColumn id="12608" xr3:uid="{CB6CD58C-179C-C943-9E43-6A3E3360A434}" name="Column12608" dataDxfId="3776"/>
    <tableColumn id="12609" xr3:uid="{B2E446B6-0305-A240-980A-155D9B93653E}" name="Column12609" dataDxfId="3775"/>
    <tableColumn id="12610" xr3:uid="{A3ED8712-92D9-A746-98F2-A77C829AD699}" name="Column12610" dataDxfId="3774"/>
    <tableColumn id="12611" xr3:uid="{8E379F6D-495F-4F40-B144-4B78F91CAAAC}" name="Column12611" dataDxfId="3773"/>
    <tableColumn id="12612" xr3:uid="{3426CA2F-A232-DA49-81BF-7DBE5BC50D56}" name="Column12612" dataDxfId="3772"/>
    <tableColumn id="12613" xr3:uid="{B281EAF9-1262-1140-98E6-948A09B1FB99}" name="Column12613" dataDxfId="3771"/>
    <tableColumn id="12614" xr3:uid="{5F00B177-B7CB-4A41-B555-43AECB8DEEBD}" name="Column12614" dataDxfId="3770"/>
    <tableColumn id="12615" xr3:uid="{92412786-E409-9D40-A93C-14B1D6B4DB98}" name="Column12615" dataDxfId="3769"/>
    <tableColumn id="12616" xr3:uid="{EB034906-0130-A748-9F31-96EA5F2CC29F}" name="Column12616" dataDxfId="3768"/>
    <tableColumn id="12617" xr3:uid="{EF72A8E9-6F89-9045-8E11-6E06B8392F69}" name="Column12617" dataDxfId="3767"/>
    <tableColumn id="12618" xr3:uid="{18C041B0-AB9F-9C4D-8D5B-1B1D7C8F1DFE}" name="Column12618" dataDxfId="3766"/>
    <tableColumn id="12619" xr3:uid="{B86B7ED8-74D5-4541-8B39-848B58B629AE}" name="Column12619" dataDxfId="3765"/>
    <tableColumn id="12620" xr3:uid="{D24CD012-78AA-754F-90FC-4708494C7047}" name="Column12620" dataDxfId="3764"/>
    <tableColumn id="12621" xr3:uid="{E5AC7C7C-CED0-B744-B531-0E5C9C2BDEEE}" name="Column12621" dataDxfId="3763"/>
    <tableColumn id="12622" xr3:uid="{C9E72406-42D7-6740-9C0F-8A9A33F05180}" name="Column12622" dataDxfId="3762"/>
    <tableColumn id="12623" xr3:uid="{3E99BA04-52CD-8348-9612-7631ED7AC13D}" name="Column12623" dataDxfId="3761"/>
    <tableColumn id="12624" xr3:uid="{D6308602-BDDA-AD43-9240-D2B94B63897F}" name="Column12624" dataDxfId="3760"/>
    <tableColumn id="12625" xr3:uid="{73D6399F-5F4F-874D-911F-739BB221818B}" name="Column12625" dataDxfId="3759"/>
    <tableColumn id="12626" xr3:uid="{E46BC7DB-5D28-BE43-9AC0-ECC8FD3824BD}" name="Column12626" dataDxfId="3758"/>
    <tableColumn id="12627" xr3:uid="{53C3B56E-FD1A-B947-BDC7-40EFD0485F9C}" name="Column12627" dataDxfId="3757"/>
    <tableColumn id="12628" xr3:uid="{41AF1153-F51F-4147-A94E-57C1EDB66B45}" name="Column12628" dataDxfId="3756"/>
    <tableColumn id="12629" xr3:uid="{C7C3E489-4979-AA4E-B57D-91A192CD5222}" name="Column12629" dataDxfId="3755"/>
    <tableColumn id="12630" xr3:uid="{B7F66C00-520C-414F-9BCE-B5B32A6D25AB}" name="Column12630" dataDxfId="3754"/>
    <tableColumn id="12631" xr3:uid="{F333CA26-6733-E642-8933-DE3A3F84F389}" name="Column12631" dataDxfId="3753"/>
    <tableColumn id="12632" xr3:uid="{72AEFD0A-261E-3B4E-A10C-F7D4517E5C0C}" name="Column12632" dataDxfId="3752"/>
    <tableColumn id="12633" xr3:uid="{343732BF-BB0C-A549-9E9A-A3FB42A3B7A0}" name="Column12633" dataDxfId="3751"/>
    <tableColumn id="12634" xr3:uid="{A882DD39-2994-474E-A753-F6418068D539}" name="Column12634" dataDxfId="3750"/>
    <tableColumn id="12635" xr3:uid="{DBAC4CC2-DF3E-6949-A005-3F8F5398DD94}" name="Column12635" dataDxfId="3749"/>
    <tableColumn id="12636" xr3:uid="{3EC1A488-B453-E042-80A4-FB830865F092}" name="Column12636" dataDxfId="3748"/>
    <tableColumn id="12637" xr3:uid="{667F78EA-E94E-3A4C-A2AC-5BE947D565DB}" name="Column12637" dataDxfId="3747"/>
    <tableColumn id="12638" xr3:uid="{D155E2E5-9B20-254B-A0BF-0EDFC7B50910}" name="Column12638" dataDxfId="3746"/>
    <tableColumn id="12639" xr3:uid="{B725C144-D7CC-6D4A-A1D8-932947D80F9E}" name="Column12639" dataDxfId="3745"/>
    <tableColumn id="12640" xr3:uid="{C4E6F55C-7CC0-DF41-99F5-E7E4D3040DD7}" name="Column12640" dataDxfId="3744"/>
    <tableColumn id="12641" xr3:uid="{B4A92228-6F0B-3E41-AD39-DA5D99BB2921}" name="Column12641" dataDxfId="3743"/>
    <tableColumn id="12642" xr3:uid="{D7703626-8639-9444-8AAE-F2C811AEB094}" name="Column12642" dataDxfId="3742"/>
    <tableColumn id="12643" xr3:uid="{DE19B2A0-66B4-8243-9361-CAC6AA6A1930}" name="Column12643" dataDxfId="3741"/>
    <tableColumn id="12644" xr3:uid="{96388513-151D-7E49-ADE4-D96838CC8CD0}" name="Column12644" dataDxfId="3740"/>
    <tableColumn id="12645" xr3:uid="{BE46CC85-62EA-E84C-BCFC-51A06FDDC00D}" name="Column12645" dataDxfId="3739"/>
    <tableColumn id="12646" xr3:uid="{FD31B42E-EBFA-0247-9D7D-F3F50599F338}" name="Column12646" dataDxfId="3738"/>
    <tableColumn id="12647" xr3:uid="{0E00667D-E542-AB42-992A-B34FEBF4AD51}" name="Column12647" dataDxfId="3737"/>
    <tableColumn id="12648" xr3:uid="{517E9A82-002B-9540-90FB-824C63521CFD}" name="Column12648" dataDxfId="3736"/>
    <tableColumn id="12649" xr3:uid="{046A0298-8590-924A-AEC9-72AF36DA2BD2}" name="Column12649" dataDxfId="3735"/>
    <tableColumn id="12650" xr3:uid="{A6BE089C-3436-534C-BAE0-4A285E2F138D}" name="Column12650" dataDxfId="3734"/>
    <tableColumn id="12651" xr3:uid="{E9B6E8DB-ACCA-F543-AE2D-236E781051D9}" name="Column12651" dataDxfId="3733"/>
    <tableColumn id="12652" xr3:uid="{C3171F79-219B-1F41-97A2-F7916C5F76F5}" name="Column12652" dataDxfId="3732"/>
    <tableColumn id="12653" xr3:uid="{E24818D7-FCD7-FF48-B3C6-B98954D66954}" name="Column12653" dataDxfId="3731"/>
    <tableColumn id="12654" xr3:uid="{590CEDA7-F04A-3A4C-A1D5-88B3A3BABE48}" name="Column12654" dataDxfId="3730"/>
    <tableColumn id="12655" xr3:uid="{23384CF8-A365-F44B-A27E-837DE0B1787B}" name="Column12655" dataDxfId="3729"/>
    <tableColumn id="12656" xr3:uid="{886AF115-D728-A848-8486-FFD84B0403AD}" name="Column12656" dataDxfId="3728"/>
    <tableColumn id="12657" xr3:uid="{07935F03-8195-DE4A-84E2-9066B3C31AD2}" name="Column12657" dataDxfId="3727"/>
    <tableColumn id="12658" xr3:uid="{3F3FBBCD-624D-894F-A04C-F4944EDFCE28}" name="Column12658" dataDxfId="3726"/>
    <tableColumn id="12659" xr3:uid="{E67046A7-93F1-5D4D-AFC9-5FFDCDCAEAF1}" name="Column12659" dataDxfId="3725"/>
    <tableColumn id="12660" xr3:uid="{5053248F-5AA5-7246-BABA-E82D6375D7AB}" name="Column12660" dataDxfId="3724"/>
    <tableColumn id="12661" xr3:uid="{28B2C7DF-9E18-114F-A339-AA803D4A035A}" name="Column12661" dataDxfId="3723"/>
    <tableColumn id="12662" xr3:uid="{0196084E-E1B0-184D-B546-27FFFA9377FB}" name="Column12662" dataDxfId="3722"/>
    <tableColumn id="12663" xr3:uid="{053BDA40-8A93-3544-B290-55273BB6B89A}" name="Column12663" dataDxfId="3721"/>
    <tableColumn id="12664" xr3:uid="{0317D08D-5029-BE4A-91DD-9F4850E8C1F4}" name="Column12664" dataDxfId="3720"/>
    <tableColumn id="12665" xr3:uid="{DDE58C57-0E36-5C4C-AAD0-22CD4641C223}" name="Column12665" dataDxfId="3719"/>
    <tableColumn id="12666" xr3:uid="{F26B4FE1-19DB-2C47-A0E3-32AD40508502}" name="Column12666" dataDxfId="3718"/>
    <tableColumn id="12667" xr3:uid="{46C37C52-ED48-5440-98FF-407809F02D3F}" name="Column12667" dataDxfId="3717"/>
    <tableColumn id="12668" xr3:uid="{B8FB6568-51D1-2E49-9503-D237C6AD4846}" name="Column12668" dataDxfId="3716"/>
    <tableColumn id="12669" xr3:uid="{7A4F9EF6-94CE-164D-B61D-EC8EDD91B3FF}" name="Column12669" dataDxfId="3715"/>
    <tableColumn id="12670" xr3:uid="{1FDE6532-3B8D-F74F-BD72-9244D5C848E8}" name="Column12670" dataDxfId="3714"/>
    <tableColumn id="12671" xr3:uid="{6B0446F6-59A5-1F40-87D7-5D2CFFB98DE7}" name="Column12671" dataDxfId="3713"/>
    <tableColumn id="12672" xr3:uid="{F5D5310E-FAC6-9F44-B44D-CB51317986D1}" name="Column12672" dataDxfId="3712"/>
    <tableColumn id="12673" xr3:uid="{B5AC9B7B-7C22-B64B-92B1-49BDAB860BDD}" name="Column12673" dataDxfId="3711"/>
    <tableColumn id="12674" xr3:uid="{BA60E0C8-1FBC-4742-B424-0846ACCD1B0E}" name="Column12674" dataDxfId="3710"/>
    <tableColumn id="12675" xr3:uid="{5F49F1C3-BC4F-8F43-A0E8-3685A683BB85}" name="Column12675" dataDxfId="3709"/>
    <tableColumn id="12676" xr3:uid="{24CF818B-9CB6-2B43-BB12-BE6F4188E2AB}" name="Column12676" dataDxfId="3708"/>
    <tableColumn id="12677" xr3:uid="{D09E68F9-05DD-A44F-B583-71FA4855F956}" name="Column12677" dataDxfId="3707"/>
    <tableColumn id="12678" xr3:uid="{8A1D6A6D-954B-A34C-80A2-107F849DA9CC}" name="Column12678" dataDxfId="3706"/>
    <tableColumn id="12679" xr3:uid="{B53CFFA8-ABD8-324E-A0B7-6289F12FCD24}" name="Column12679" dataDxfId="3705"/>
    <tableColumn id="12680" xr3:uid="{93DBA798-73F9-BF42-9965-82A284C6A6D1}" name="Column12680" dataDxfId="3704"/>
    <tableColumn id="12681" xr3:uid="{13240886-69F2-AF44-A0A1-91AD7F3443B6}" name="Column12681" dataDxfId="3703"/>
    <tableColumn id="12682" xr3:uid="{C38D494F-1FF2-EF48-9644-424B76FA3A0A}" name="Column12682" dataDxfId="3702"/>
    <tableColumn id="12683" xr3:uid="{EDC14EC7-3097-4741-8692-C21F82BCB189}" name="Column12683" dataDxfId="3701"/>
    <tableColumn id="12684" xr3:uid="{07C79F51-8A26-9745-9B7B-08E8399A3E2F}" name="Column12684" dataDxfId="3700"/>
    <tableColumn id="12685" xr3:uid="{4A00488D-B5A5-F34D-A6B6-ED9FF938D9D3}" name="Column12685" dataDxfId="3699"/>
    <tableColumn id="12686" xr3:uid="{0420D851-E64D-5E4F-9EC2-F47A133FC396}" name="Column12686" dataDxfId="3698"/>
    <tableColumn id="12687" xr3:uid="{31321153-4F70-6640-A71C-FA5527964312}" name="Column12687" dataDxfId="3697"/>
    <tableColumn id="12688" xr3:uid="{00F28D23-7337-C649-811C-CD0D2ABC9B8E}" name="Column12688" dataDxfId="3696"/>
    <tableColumn id="12689" xr3:uid="{83E7052B-6CA8-2A4C-9C5C-2A78913FDF8D}" name="Column12689" dataDxfId="3695"/>
    <tableColumn id="12690" xr3:uid="{6F560162-0CB5-3D46-892E-15F7C18F91BD}" name="Column12690" dataDxfId="3694"/>
    <tableColumn id="12691" xr3:uid="{49E22C91-7A49-1244-B103-CE3ACEF36414}" name="Column12691" dataDxfId="3693"/>
    <tableColumn id="12692" xr3:uid="{4896232B-5A2C-6E41-8DD2-2E9258679D1F}" name="Column12692" dataDxfId="3692"/>
    <tableColumn id="12693" xr3:uid="{FD0D3A2C-5779-E244-BE78-91106E6CA856}" name="Column12693" dataDxfId="3691"/>
    <tableColumn id="12694" xr3:uid="{B3A18782-7FBE-494E-B450-1FD3252038DD}" name="Column12694" dataDxfId="3690"/>
    <tableColumn id="12695" xr3:uid="{06307206-77C9-484B-832C-321E45916C8B}" name="Column12695" dataDxfId="3689"/>
    <tableColumn id="12696" xr3:uid="{DD157B62-1ECB-C047-88B7-9B63BDE704D6}" name="Column12696" dataDxfId="3688"/>
    <tableColumn id="12697" xr3:uid="{B614A07A-FE31-8144-85CA-90A1C43EB0EC}" name="Column12697" dataDxfId="3687"/>
    <tableColumn id="12698" xr3:uid="{577C768E-1798-BE44-A62E-C73461F8EC0E}" name="Column12698" dataDxfId="3686"/>
    <tableColumn id="12699" xr3:uid="{5691CE10-893E-F048-89E4-484F6C51A22F}" name="Column12699" dataDxfId="3685"/>
    <tableColumn id="12700" xr3:uid="{C4B3FD78-B4BF-1C4E-987A-9AF8FFC4D653}" name="Column12700" dataDxfId="3684"/>
    <tableColumn id="12701" xr3:uid="{CA505637-E50C-E148-9AB4-8B9818CFAB5E}" name="Column12701" dataDxfId="3683"/>
    <tableColumn id="12702" xr3:uid="{494368C0-76C4-6846-94C5-6A1D25A86B24}" name="Column12702" dataDxfId="3682"/>
    <tableColumn id="12703" xr3:uid="{FB3B3BA3-5B80-344A-BA40-6B1B77784DCF}" name="Column12703" dataDxfId="3681"/>
    <tableColumn id="12704" xr3:uid="{E7C11172-93C8-C044-BE18-635CEC1FDAF2}" name="Column12704" dataDxfId="3680"/>
    <tableColumn id="12705" xr3:uid="{0DA8FAB4-BAED-2345-A733-4934438EF643}" name="Column12705" dataDxfId="3679"/>
    <tableColumn id="12706" xr3:uid="{886AFAA7-DE9C-B848-B5CD-286A3FC5DE00}" name="Column12706" dataDxfId="3678"/>
    <tableColumn id="12707" xr3:uid="{B5A3C016-0FDE-764A-8343-84D815020066}" name="Column12707" dataDxfId="3677"/>
    <tableColumn id="12708" xr3:uid="{F3F0CC7C-5B78-B34F-B3E7-672E21704355}" name="Column12708" dataDxfId="3676"/>
    <tableColumn id="12709" xr3:uid="{D3396A12-3E23-9E46-899E-74A9E245F730}" name="Column12709" dataDxfId="3675"/>
    <tableColumn id="12710" xr3:uid="{A0E0039F-772D-D140-AB6B-8C921D6BE9D9}" name="Column12710" dataDxfId="3674"/>
    <tableColumn id="12711" xr3:uid="{B7BE10C4-2B2D-1049-A228-A2DB748CEB37}" name="Column12711" dataDxfId="3673"/>
    <tableColumn id="12712" xr3:uid="{0EAD7EE6-3CFB-AE45-8CC7-B8B4174AF569}" name="Column12712" dataDxfId="3672"/>
    <tableColumn id="12713" xr3:uid="{69B14C18-AE25-DC4A-973A-9B4B0FBE2459}" name="Column12713" dataDxfId="3671"/>
    <tableColumn id="12714" xr3:uid="{39924EC4-2655-4042-A477-E1F2476200F6}" name="Column12714" dataDxfId="3670"/>
    <tableColumn id="12715" xr3:uid="{1A841D0B-CC4D-B142-A18A-AE67EFF6A8F3}" name="Column12715" dataDxfId="3669"/>
    <tableColumn id="12716" xr3:uid="{297E8A12-53D4-FD41-946A-5DD260188350}" name="Column12716" dataDxfId="3668"/>
    <tableColumn id="12717" xr3:uid="{A130874A-84B1-5846-B7DF-D2A43257CEA4}" name="Column12717" dataDxfId="3667"/>
    <tableColumn id="12718" xr3:uid="{F9669ED2-1CD5-1240-9309-F5656D4EF72A}" name="Column12718" dataDxfId="3666"/>
    <tableColumn id="12719" xr3:uid="{0535CD11-E61C-604B-AC02-7A006778B6E4}" name="Column12719" dataDxfId="3665"/>
    <tableColumn id="12720" xr3:uid="{39A1E2B6-4402-DA46-A309-45981CF3AE55}" name="Column12720" dataDxfId="3664"/>
    <tableColumn id="12721" xr3:uid="{A3C4B0FE-B8B1-BC4B-B028-B7EDDEA06A5F}" name="Column12721" dataDxfId="3663"/>
    <tableColumn id="12722" xr3:uid="{033F1002-3A05-F34C-84E5-D5F78AB88D9A}" name="Column12722" dataDxfId="3662"/>
    <tableColumn id="12723" xr3:uid="{97202BE3-28C3-9D48-B597-4A8D596588A1}" name="Column12723" dataDxfId="3661"/>
    <tableColumn id="12724" xr3:uid="{A2E1B433-7823-FD46-8B60-55E8C75D8F71}" name="Column12724" dataDxfId="3660"/>
    <tableColumn id="12725" xr3:uid="{CD3AE1A0-1B00-E843-8EB3-3679B31496BA}" name="Column12725" dataDxfId="3659"/>
    <tableColumn id="12726" xr3:uid="{4EB65B3A-9C81-1944-B39C-14D5D4FE25DF}" name="Column12726" dataDxfId="3658"/>
    <tableColumn id="12727" xr3:uid="{D27FC146-5CE2-2544-BC0A-CFF4E807083E}" name="Column12727" dataDxfId="3657"/>
    <tableColumn id="12728" xr3:uid="{32C1E064-62CB-0B4C-BA72-31D87039444C}" name="Column12728" dataDxfId="3656"/>
    <tableColumn id="12729" xr3:uid="{E5FC8DF0-B600-E94C-8FCD-415305B1509A}" name="Column12729" dataDxfId="3655"/>
    <tableColumn id="12730" xr3:uid="{C1AECFBD-D1B8-7F4A-9ECC-ECDCDD5D0250}" name="Column12730" dataDxfId="3654"/>
    <tableColumn id="12731" xr3:uid="{7E4B6345-5F8F-CE4E-8BBA-4676316452EE}" name="Column12731" dataDxfId="3653"/>
    <tableColumn id="12732" xr3:uid="{A910CBAC-BE3B-5B48-9E68-B7FFC56A74EA}" name="Column12732" dataDxfId="3652"/>
    <tableColumn id="12733" xr3:uid="{01C72D9D-DC7F-244B-8C87-E650DFF7C6D6}" name="Column12733" dataDxfId="3651"/>
    <tableColumn id="12734" xr3:uid="{D4BB4101-FC01-A54C-8AD5-D97BCC4A4936}" name="Column12734" dataDxfId="3650"/>
    <tableColumn id="12735" xr3:uid="{681898C2-8DD0-7B4D-9D2C-64AC3C0BDBA6}" name="Column12735" dataDxfId="3649"/>
    <tableColumn id="12736" xr3:uid="{F2DCDED1-A5F5-D649-A187-CE5F9B973CA7}" name="Column12736" dataDxfId="3648"/>
    <tableColumn id="12737" xr3:uid="{BA7079E9-2DA0-D740-8838-103904DA2CC6}" name="Column12737" dataDxfId="3647"/>
    <tableColumn id="12738" xr3:uid="{B0204B88-E7EF-9946-94F9-2984E8AC95DF}" name="Column12738" dataDxfId="3646"/>
    <tableColumn id="12739" xr3:uid="{3738A843-7525-7747-9159-5A7DD99E9A11}" name="Column12739" dataDxfId="3645"/>
    <tableColumn id="12740" xr3:uid="{88419944-8326-8640-89EF-920DA7A901BA}" name="Column12740" dataDxfId="3644"/>
    <tableColumn id="12741" xr3:uid="{75323AB0-1941-9E49-AE29-C48AEF07D478}" name="Column12741" dataDxfId="3643"/>
    <tableColumn id="12742" xr3:uid="{8F114376-F27F-4047-8918-D9B2240A45E8}" name="Column12742" dataDxfId="3642"/>
    <tableColumn id="12743" xr3:uid="{28738A6C-58B3-A44B-A13D-3FAEF88C3004}" name="Column12743" dataDxfId="3641"/>
    <tableColumn id="12744" xr3:uid="{79DE212F-250C-FF43-A241-EAA12FC5DA6B}" name="Column12744" dataDxfId="3640"/>
    <tableColumn id="12745" xr3:uid="{F4256B96-A509-474C-8814-2A1F0C637EF7}" name="Column12745" dataDxfId="3639"/>
    <tableColumn id="12746" xr3:uid="{159BB40D-A4C9-D440-9676-F60B36E63513}" name="Column12746" dataDxfId="3638"/>
    <tableColumn id="12747" xr3:uid="{71A209ED-90F6-2740-BB61-688E382845D7}" name="Column12747" dataDxfId="3637"/>
    <tableColumn id="12748" xr3:uid="{475F2736-D97C-4A44-86FF-6ADEA936B66F}" name="Column12748" dataDxfId="3636"/>
    <tableColumn id="12749" xr3:uid="{4609C191-BA33-584F-9868-88BF12779322}" name="Column12749" dataDxfId="3635"/>
    <tableColumn id="12750" xr3:uid="{D7851967-7C85-0A46-8C8D-1606CCD91C24}" name="Column12750" dataDxfId="3634"/>
    <tableColumn id="12751" xr3:uid="{2F8A7568-9DAC-8048-AF9B-DC9F09F5A545}" name="Column12751" dataDxfId="3633"/>
    <tableColumn id="12752" xr3:uid="{3D2B1C28-08AB-FA47-91FF-8C2FF8F5EA6F}" name="Column12752" dataDxfId="3632"/>
    <tableColumn id="12753" xr3:uid="{6EBC3BCF-EA9E-4B46-B5E4-B459F26503F5}" name="Column12753" dataDxfId="3631"/>
    <tableColumn id="12754" xr3:uid="{26317773-5242-1A44-A3ED-50D389189B27}" name="Column12754" dataDxfId="3630"/>
    <tableColumn id="12755" xr3:uid="{5E220816-AFA6-2842-A0A4-A6AE43E04AEF}" name="Column12755" dataDxfId="3629"/>
    <tableColumn id="12756" xr3:uid="{19373606-8FB7-1141-8662-5EA22EB3DEF3}" name="Column12756" dataDxfId="3628"/>
    <tableColumn id="12757" xr3:uid="{04271863-CF3D-7444-BDA6-78D7AFBCDCF8}" name="Column12757" dataDxfId="3627"/>
    <tableColumn id="12758" xr3:uid="{7A4F9E2A-0431-7C4F-BBD1-54BDFF24E65E}" name="Column12758" dataDxfId="3626"/>
    <tableColumn id="12759" xr3:uid="{8630E53A-B44D-494F-B7ED-5BF3792EA6EE}" name="Column12759" dataDxfId="3625"/>
    <tableColumn id="12760" xr3:uid="{C4102DF0-71D8-134F-BBE7-5C87BDFB5CF3}" name="Column12760" dataDxfId="3624"/>
    <tableColumn id="12761" xr3:uid="{177C5282-FD9F-B147-9A9A-065C037417F6}" name="Column12761" dataDxfId="3623"/>
    <tableColumn id="12762" xr3:uid="{AD1F5E46-F1A6-F145-AA7F-E4825E3FFF7F}" name="Column12762" dataDxfId="3622"/>
    <tableColumn id="12763" xr3:uid="{DC1B5097-6651-B749-944B-108D7AF15761}" name="Column12763" dataDxfId="3621"/>
    <tableColumn id="12764" xr3:uid="{CDBBC214-41F5-7842-AF5D-FEB624FB7A59}" name="Column12764" dataDxfId="3620"/>
    <tableColumn id="12765" xr3:uid="{98F1FC86-6C45-594E-8AF8-DB1A53723DED}" name="Column12765" dataDxfId="3619"/>
    <tableColumn id="12766" xr3:uid="{AB5DADB2-808D-6847-B7DD-83C94D9DCDAA}" name="Column12766" dataDxfId="3618"/>
    <tableColumn id="12767" xr3:uid="{2C9BAB74-DC66-AA47-9566-FE5FC0110A75}" name="Column12767" dataDxfId="3617"/>
    <tableColumn id="12768" xr3:uid="{54195C6F-5E98-D949-964D-961C699D128E}" name="Column12768" dataDxfId="3616"/>
    <tableColumn id="12769" xr3:uid="{A4A10877-14BC-BB4F-BB26-488C7EE28BF1}" name="Column12769" dataDxfId="3615"/>
    <tableColumn id="12770" xr3:uid="{626222A6-4793-4E42-8C32-1582BD1E5989}" name="Column12770" dataDxfId="3614"/>
    <tableColumn id="12771" xr3:uid="{1F234E16-0B51-F644-A521-274FE9CDB5FB}" name="Column12771" dataDxfId="3613"/>
    <tableColumn id="12772" xr3:uid="{CC1C575D-E4B4-5646-810F-2A870D894C75}" name="Column12772" dataDxfId="3612"/>
    <tableColumn id="12773" xr3:uid="{611D4A85-2791-BB41-8467-86C7CE4963FC}" name="Column12773" dataDxfId="3611"/>
    <tableColumn id="12774" xr3:uid="{B78B9046-772E-2F41-AF6A-19FA4F7A3B70}" name="Column12774" dataDxfId="3610"/>
    <tableColumn id="12775" xr3:uid="{892DBD05-FD15-484A-9D8E-C68611007A91}" name="Column12775" dataDxfId="3609"/>
    <tableColumn id="12776" xr3:uid="{54C662FB-1C95-F44E-9A64-FC48F846851D}" name="Column12776" dataDxfId="3608"/>
    <tableColumn id="12777" xr3:uid="{12AAEDD1-CB9F-C944-8AB8-4D2A8CA83174}" name="Column12777" dataDxfId="3607"/>
    <tableColumn id="12778" xr3:uid="{9DB1AF82-8957-324C-85DD-500FC9E25BF0}" name="Column12778" dataDxfId="3606"/>
    <tableColumn id="12779" xr3:uid="{CC5BF666-6E15-1546-9B74-7ACA3661E833}" name="Column12779" dataDxfId="3605"/>
    <tableColumn id="12780" xr3:uid="{2894A381-E13F-014B-ACA6-CB830BE5A3F0}" name="Column12780" dataDxfId="3604"/>
    <tableColumn id="12781" xr3:uid="{CE279186-634C-8741-98FC-6B8C277785E9}" name="Column12781" dataDxfId="3603"/>
    <tableColumn id="12782" xr3:uid="{5A7F0DEE-6048-D140-9F14-E3D9ABB77F8E}" name="Column12782" dataDxfId="3602"/>
    <tableColumn id="12783" xr3:uid="{660D19D9-D240-A54B-AA59-FEEE523BCEFF}" name="Column12783" dataDxfId="3601"/>
    <tableColumn id="12784" xr3:uid="{39013898-1C92-6D47-8C6C-7FD12FABFECE}" name="Column12784" dataDxfId="3600"/>
    <tableColumn id="12785" xr3:uid="{CB21A86B-72F3-8A40-8149-6604BE3503DD}" name="Column12785" dataDxfId="3599"/>
    <tableColumn id="12786" xr3:uid="{8F14F1A4-8EC0-C240-8E1E-C3152D50E79F}" name="Column12786" dataDxfId="3598"/>
    <tableColumn id="12787" xr3:uid="{6B93ABC7-8562-5444-949D-8FFE88CB929A}" name="Column12787" dataDxfId="3597"/>
    <tableColumn id="12788" xr3:uid="{BD255EF3-31D6-C24F-8A03-FD65E281BD35}" name="Column12788" dataDxfId="3596"/>
    <tableColumn id="12789" xr3:uid="{150BAB7A-F315-3540-A8DA-F2D9097E67ED}" name="Column12789" dataDxfId="3595"/>
    <tableColumn id="12790" xr3:uid="{844101A2-A09F-1942-ACFC-7946D1A7BB69}" name="Column12790" dataDxfId="3594"/>
    <tableColumn id="12791" xr3:uid="{60040FD6-EA31-A545-A3D0-A58500D7A150}" name="Column12791" dataDxfId="3593"/>
    <tableColumn id="12792" xr3:uid="{9180DEEB-356D-4447-BFC5-2C9CD0BE5D57}" name="Column12792" dataDxfId="3592"/>
    <tableColumn id="12793" xr3:uid="{AAEF8F83-A378-C348-BA4B-8ADB5FF36B49}" name="Column12793" dataDxfId="3591"/>
    <tableColumn id="12794" xr3:uid="{3E987550-041B-3C4D-8BCB-6AA32705053C}" name="Column12794" dataDxfId="3590"/>
    <tableColumn id="12795" xr3:uid="{AA801EF1-4DAE-3D40-8F8B-029637615051}" name="Column12795" dataDxfId="3589"/>
    <tableColumn id="12796" xr3:uid="{E2CCF4D5-7DAE-FD45-B62D-EF13918A55EB}" name="Column12796" dataDxfId="3588"/>
    <tableColumn id="12797" xr3:uid="{4F46040D-3FC5-FF4B-84B8-6A6C9689CDF6}" name="Column12797" dataDxfId="3587"/>
    <tableColumn id="12798" xr3:uid="{D7520998-1EEE-C34E-AEB3-C36C42D908B8}" name="Column12798" dataDxfId="3586"/>
    <tableColumn id="12799" xr3:uid="{16CBFFAB-B302-F649-955A-8D3EE9A6FAFF}" name="Column12799" dataDxfId="3585"/>
    <tableColumn id="12800" xr3:uid="{AAE6F009-87EF-AB4D-9E9F-82B5866A482D}" name="Column12800" dataDxfId="3584"/>
    <tableColumn id="12801" xr3:uid="{FA7FF3FA-7888-3244-B681-351C40F71DED}" name="Column12801" dataDxfId="3583"/>
    <tableColumn id="12802" xr3:uid="{F84C554E-60DE-0B48-B8CC-43D07312895D}" name="Column12802" dataDxfId="3582"/>
    <tableColumn id="12803" xr3:uid="{30083452-A5EB-F443-B526-983FA73BBEC7}" name="Column12803" dataDxfId="3581"/>
    <tableColumn id="12804" xr3:uid="{987684F3-F8E1-BA42-9F9D-7B98A0102953}" name="Column12804" dataDxfId="3580"/>
    <tableColumn id="12805" xr3:uid="{CA96F7D8-5CC6-594F-918A-6AC1D053ACD0}" name="Column12805" dataDxfId="3579"/>
    <tableColumn id="12806" xr3:uid="{04134681-A78C-D64F-91D5-093531C16F68}" name="Column12806" dataDxfId="3578"/>
    <tableColumn id="12807" xr3:uid="{C655F467-9512-6142-919A-6D0EE83F0EC4}" name="Column12807" dataDxfId="3577"/>
    <tableColumn id="12808" xr3:uid="{9417675C-7E2F-EB43-B297-4C3AAB711DA1}" name="Column12808" dataDxfId="3576"/>
    <tableColumn id="12809" xr3:uid="{C8C11C29-B8B5-CC48-8704-5556C42A3ED5}" name="Column12809" dataDxfId="3575"/>
    <tableColumn id="12810" xr3:uid="{FD62910B-3A01-0F43-B941-AA83DC52B505}" name="Column12810" dataDxfId="3574"/>
    <tableColumn id="12811" xr3:uid="{51B8C306-6A39-9444-9F17-517B206D9C96}" name="Column12811" dataDxfId="3573"/>
    <tableColumn id="12812" xr3:uid="{B8C1AE1D-E3E0-E247-944C-3B2B63ED58F1}" name="Column12812" dataDxfId="3572"/>
    <tableColumn id="12813" xr3:uid="{8BDB6D29-48BE-E14D-9899-7AE5069DAA1F}" name="Column12813" dataDxfId="3571"/>
    <tableColumn id="12814" xr3:uid="{E7557492-57C8-0741-A73D-B55FC599E979}" name="Column12814" dataDxfId="3570"/>
    <tableColumn id="12815" xr3:uid="{FC16E947-E350-3240-A3FB-51C736BA233B}" name="Column12815" dataDxfId="3569"/>
    <tableColumn id="12816" xr3:uid="{932C5385-1C66-E442-8BA1-9C994ACA9EE1}" name="Column12816" dataDxfId="3568"/>
    <tableColumn id="12817" xr3:uid="{DE350109-5135-8A47-A1BC-CB6B35716C9B}" name="Column12817" dataDxfId="3567"/>
    <tableColumn id="12818" xr3:uid="{D49F4DD3-D6A1-3C40-8491-2559D50F6349}" name="Column12818" dataDxfId="3566"/>
    <tableColumn id="12819" xr3:uid="{7020FE7F-744A-B64D-8E29-16608FCC055C}" name="Column12819" dataDxfId="3565"/>
    <tableColumn id="12820" xr3:uid="{6F25D0F0-D10A-6C48-B3CB-C7FA1A2CFB57}" name="Column12820" dataDxfId="3564"/>
    <tableColumn id="12821" xr3:uid="{23AEA751-A5AB-B34E-AB85-43ABD2E14E16}" name="Column12821" dataDxfId="3563"/>
    <tableColumn id="12822" xr3:uid="{F158657D-9D94-4943-991D-0B6FB891BA26}" name="Column12822" dataDxfId="3562"/>
    <tableColumn id="12823" xr3:uid="{21173599-7047-894B-AAA7-9D73B24F0D84}" name="Column12823" dataDxfId="3561"/>
    <tableColumn id="12824" xr3:uid="{8711B72D-47F7-8645-AF07-AA9AE57434FB}" name="Column12824" dataDxfId="3560"/>
    <tableColumn id="12825" xr3:uid="{561C3867-3EA0-BD44-B807-244D7427E7AF}" name="Column12825" dataDxfId="3559"/>
    <tableColumn id="12826" xr3:uid="{9588B904-3A43-EA44-AD41-E9A7D8E7098A}" name="Column12826" dataDxfId="3558"/>
    <tableColumn id="12827" xr3:uid="{3649FC9B-A84B-E546-BBD9-44580D6A1652}" name="Column12827" dataDxfId="3557"/>
    <tableColumn id="12828" xr3:uid="{187FC5C2-C6B3-DF4B-8D65-F07AE76B0330}" name="Column12828" dataDxfId="3556"/>
    <tableColumn id="12829" xr3:uid="{0287C4A2-BE8C-EA4B-ADD7-B17FEA4013C3}" name="Column12829" dataDxfId="3555"/>
    <tableColumn id="12830" xr3:uid="{465C7E68-DAC3-A447-936D-2883903D764E}" name="Column12830" dataDxfId="3554"/>
    <tableColumn id="12831" xr3:uid="{2CA3E66E-D49A-BB41-84BE-8C0F93061EFB}" name="Column12831" dataDxfId="3553"/>
    <tableColumn id="12832" xr3:uid="{7AF5A283-9DB0-C14E-AF9C-FE73E11C6E18}" name="Column12832" dataDxfId="3552"/>
    <tableColumn id="12833" xr3:uid="{890C6AE8-EE2C-2746-BE40-7AE71D2670CF}" name="Column12833" dataDxfId="3551"/>
    <tableColumn id="12834" xr3:uid="{54EB1DE9-B7E9-514E-A401-35D902F1C1A3}" name="Column12834" dataDxfId="3550"/>
    <tableColumn id="12835" xr3:uid="{A89529B7-E8B1-DF4B-80C4-0A8C35632A76}" name="Column12835" dataDxfId="3549"/>
    <tableColumn id="12836" xr3:uid="{56E257E8-F7DE-694C-AD03-DC2D779DB5E0}" name="Column12836" dataDxfId="3548"/>
    <tableColumn id="12837" xr3:uid="{F8BC7F9F-56CC-EA42-84C7-828E4F9955EA}" name="Column12837" dataDxfId="3547"/>
    <tableColumn id="12838" xr3:uid="{108849CC-6309-AE4E-80A7-504C3532F6EA}" name="Column12838" dataDxfId="3546"/>
    <tableColumn id="12839" xr3:uid="{64195782-AC77-434D-8AF5-8EFDFEBB288A}" name="Column12839" dataDxfId="3545"/>
    <tableColumn id="12840" xr3:uid="{5C0A35F0-E2A0-DB44-A538-E1E8F788A322}" name="Column12840" dataDxfId="3544"/>
    <tableColumn id="12841" xr3:uid="{94056CF3-85DD-024B-BD5C-0729C2538586}" name="Column12841" dataDxfId="3543"/>
    <tableColumn id="12842" xr3:uid="{C0394FBC-62F1-6E4D-B735-D4AA5573D120}" name="Column12842" dataDxfId="3542"/>
    <tableColumn id="12843" xr3:uid="{1C1D0D87-70DB-6B40-AEA0-0D029DF65CE6}" name="Column12843" dataDxfId="3541"/>
    <tableColumn id="12844" xr3:uid="{81308A1C-A14F-7C41-9AD3-43B4C3042302}" name="Column12844" dataDxfId="3540"/>
    <tableColumn id="12845" xr3:uid="{C66BC765-B7BF-D443-BFFD-DEDCFC7436F5}" name="Column12845" dataDxfId="3539"/>
    <tableColumn id="12846" xr3:uid="{16CBF0F5-0879-9E40-BC63-BF42B2BE21BA}" name="Column12846" dataDxfId="3538"/>
    <tableColumn id="12847" xr3:uid="{316725EE-A331-5C46-929B-EF8A1F4C502C}" name="Column12847" dataDxfId="3537"/>
    <tableColumn id="12848" xr3:uid="{F352901E-C39B-2841-BFAA-B9AF6A033113}" name="Column12848" dataDxfId="3536"/>
    <tableColumn id="12849" xr3:uid="{539CC7E3-1B7B-3642-85A1-C753D6ADFBCA}" name="Column12849" dataDxfId="3535"/>
    <tableColumn id="12850" xr3:uid="{F8D54A46-A7C9-0740-96E3-B0534837851E}" name="Column12850" dataDxfId="3534"/>
    <tableColumn id="12851" xr3:uid="{57D103F9-94D5-3C43-AF55-B9E7375012D2}" name="Column12851" dataDxfId="3533"/>
    <tableColumn id="12852" xr3:uid="{6C0218CD-D4A6-BB45-A2D2-1D73B390E7BD}" name="Column12852" dataDxfId="3532"/>
    <tableColumn id="12853" xr3:uid="{2370D373-20D3-C248-81E7-DEADF0C52DC5}" name="Column12853" dataDxfId="3531"/>
    <tableColumn id="12854" xr3:uid="{9F050AF1-653B-B54A-9692-8588FFEE3D5A}" name="Column12854" dataDxfId="3530"/>
    <tableColumn id="12855" xr3:uid="{C11035DB-B49B-5F4D-8872-8C372CB7DAD6}" name="Column12855" dataDxfId="3529"/>
    <tableColumn id="12856" xr3:uid="{037C2D39-C7B9-5F49-8195-7689FD0645BA}" name="Column12856" dataDxfId="3528"/>
    <tableColumn id="12857" xr3:uid="{C77A01D1-5D3E-B349-8573-1F4BAEE27A25}" name="Column12857" dataDxfId="3527"/>
    <tableColumn id="12858" xr3:uid="{12ED0AF0-1591-1C44-AD5C-5C2D0AE1F1C4}" name="Column12858" dataDxfId="3526"/>
    <tableColumn id="12859" xr3:uid="{A422151E-831E-A148-8148-44A9CA8C3BA7}" name="Column12859" dataDxfId="3525"/>
    <tableColumn id="12860" xr3:uid="{FA3CC567-17BB-C048-92B0-B0E114985392}" name="Column12860" dataDxfId="3524"/>
    <tableColumn id="12861" xr3:uid="{FA46A799-1004-CB4D-A747-541FC73D24E0}" name="Column12861" dataDxfId="3523"/>
    <tableColumn id="12862" xr3:uid="{20A4B53B-D58A-CE41-A63E-369B80C293FC}" name="Column12862" dataDxfId="3522"/>
    <tableColumn id="12863" xr3:uid="{A76DDCD9-FCD4-CF48-AF73-0843CA8B989A}" name="Column12863" dataDxfId="3521"/>
    <tableColumn id="12864" xr3:uid="{62FB5977-7C0A-504A-89FA-6B66CEBD8EC8}" name="Column12864" dataDxfId="3520"/>
    <tableColumn id="12865" xr3:uid="{B3AD9BD9-E1E9-2A4B-9113-06E2F1A4ADA3}" name="Column12865" dataDxfId="3519"/>
    <tableColumn id="12866" xr3:uid="{6996D1B8-A615-5947-81B2-639AA07643D7}" name="Column12866" dataDxfId="3518"/>
    <tableColumn id="12867" xr3:uid="{803D8F05-7AA0-284F-9F99-FA491DD485DD}" name="Column12867" dataDxfId="3517"/>
    <tableColumn id="12868" xr3:uid="{DBE5C6FB-0083-3743-98EC-7EA790A08A90}" name="Column12868" dataDxfId="3516"/>
    <tableColumn id="12869" xr3:uid="{71DE9234-CB4C-1F4F-8E48-12C1317CA90A}" name="Column12869" dataDxfId="3515"/>
    <tableColumn id="12870" xr3:uid="{89A3311A-2C3E-3D47-9ED7-DC11F7535675}" name="Column12870" dataDxfId="3514"/>
    <tableColumn id="12871" xr3:uid="{6A95BD83-69CA-0745-A68D-0601C13449A3}" name="Column12871" dataDxfId="3513"/>
    <tableColumn id="12872" xr3:uid="{F4CFC4E9-DB31-3749-A444-0AB1BB5FDE21}" name="Column12872" dataDxfId="3512"/>
    <tableColumn id="12873" xr3:uid="{51D5963A-ADBB-A04E-8B5D-3CDBD0249B8A}" name="Column12873" dataDxfId="3511"/>
    <tableColumn id="12874" xr3:uid="{F9305328-0B5B-2F4C-850F-2647C43FA8F9}" name="Column12874" dataDxfId="3510"/>
    <tableColumn id="12875" xr3:uid="{FC5A6132-8E66-D246-A24E-965CCE8AED70}" name="Column12875" dataDxfId="3509"/>
    <tableColumn id="12876" xr3:uid="{CAED6C8B-85CB-C146-99DA-6C022939B818}" name="Column12876" dataDxfId="3508"/>
    <tableColumn id="12877" xr3:uid="{77D48BCA-A195-9B41-A062-8D634B73863D}" name="Column12877" dataDxfId="3507"/>
    <tableColumn id="12878" xr3:uid="{FCA1ADDF-D252-A74A-B531-B32AFE1DB98A}" name="Column12878" dataDxfId="3506"/>
    <tableColumn id="12879" xr3:uid="{764F49D6-6B51-5346-A282-DDF2CD58CAC9}" name="Column12879" dataDxfId="3505"/>
    <tableColumn id="12880" xr3:uid="{BEDA4B27-CE9B-104C-B696-0C18E054EDE8}" name="Column12880" dataDxfId="3504"/>
    <tableColumn id="12881" xr3:uid="{BF27E67C-53B6-8B40-9C20-9479A33EC52B}" name="Column12881" dataDxfId="3503"/>
    <tableColumn id="12882" xr3:uid="{D3E28EAA-B069-D94D-BD9F-3E8ECC0308B7}" name="Column12882" dataDxfId="3502"/>
    <tableColumn id="12883" xr3:uid="{B7F4E265-CF3C-E649-AD85-E8D47D48BB0C}" name="Column12883" dataDxfId="3501"/>
    <tableColumn id="12884" xr3:uid="{4F2B4D66-8C7A-4744-8BC6-CD2DCF3F2C2B}" name="Column12884" dataDxfId="3500"/>
    <tableColumn id="12885" xr3:uid="{E77BE7E0-23CB-104D-B4EB-494240ECC481}" name="Column12885" dataDxfId="3499"/>
    <tableColumn id="12886" xr3:uid="{DA5A0826-EF03-A34A-A270-1980C9619334}" name="Column12886" dataDxfId="3498"/>
    <tableColumn id="12887" xr3:uid="{AC5B4E9E-EECA-654D-90A3-CAE6EE703ABE}" name="Column12887" dataDxfId="3497"/>
    <tableColumn id="12888" xr3:uid="{205D25EB-CB97-5044-AFCA-F98A0DFB3BF8}" name="Column12888" dataDxfId="3496"/>
    <tableColumn id="12889" xr3:uid="{E6A9A0AE-5FEF-0B44-8B35-21E73899BF2E}" name="Column12889" dataDxfId="3495"/>
    <tableColumn id="12890" xr3:uid="{811BA951-EEA1-FC4D-B9CC-35EFE2FECDBF}" name="Column12890" dataDxfId="3494"/>
    <tableColumn id="12891" xr3:uid="{80AA5020-84D9-C847-B07A-004581EF146E}" name="Column12891" dataDxfId="3493"/>
    <tableColumn id="12892" xr3:uid="{C5AD6B75-A251-7141-B41D-B0C36C48E4A5}" name="Column12892" dataDxfId="3492"/>
    <tableColumn id="12893" xr3:uid="{1740A407-83D6-864B-B0E8-AA2475E24EA1}" name="Column12893" dataDxfId="3491"/>
    <tableColumn id="12894" xr3:uid="{F02DB929-FD49-634A-B3C5-5A550D0D3416}" name="Column12894" dataDxfId="3490"/>
    <tableColumn id="12895" xr3:uid="{69E51253-CCD3-AB45-B57A-FE657BD5F1A1}" name="Column12895" dataDxfId="3489"/>
    <tableColumn id="12896" xr3:uid="{4483928B-7975-DD42-B3EC-1CFA7F7E1AE7}" name="Column12896" dataDxfId="3488"/>
    <tableColumn id="12897" xr3:uid="{73AD95DE-1D90-1046-8A65-3B53C2ACCF49}" name="Column12897" dataDxfId="3487"/>
    <tableColumn id="12898" xr3:uid="{34A26A0B-F955-3E4C-B2E1-A3A0B92539E5}" name="Column12898" dataDxfId="3486"/>
    <tableColumn id="12899" xr3:uid="{1B28E95F-B1C3-764F-B363-C5D35F9ADC25}" name="Column12899" dataDxfId="3485"/>
    <tableColumn id="12900" xr3:uid="{F92566CD-3A8F-7F40-94E5-9E9767F60A10}" name="Column12900" dataDxfId="3484"/>
    <tableColumn id="12901" xr3:uid="{2EBCB857-3B03-D941-AD7C-32B8E57FFDF0}" name="Column12901" dataDxfId="3483"/>
    <tableColumn id="12902" xr3:uid="{DC562AA5-5B85-2A4F-8A57-4D0F69742532}" name="Column12902" dataDxfId="3482"/>
    <tableColumn id="12903" xr3:uid="{6E577D76-8E65-2C49-AD59-6A7EE7D7F902}" name="Column12903" dataDxfId="3481"/>
    <tableColumn id="12904" xr3:uid="{2227DC51-13CD-874F-9DE7-4E8DE277C449}" name="Column12904" dataDxfId="3480"/>
    <tableColumn id="12905" xr3:uid="{A69F0A4C-9430-6F47-8533-4E3930A19BC7}" name="Column12905" dataDxfId="3479"/>
    <tableColumn id="12906" xr3:uid="{DCF2511B-7015-0146-AB28-7617C85B7902}" name="Column12906" dataDxfId="3478"/>
    <tableColumn id="12907" xr3:uid="{0BB6B2B0-2903-014B-A127-76E44AACAC58}" name="Column12907" dataDxfId="3477"/>
    <tableColumn id="12908" xr3:uid="{F0C5B78A-90B9-0E40-8F0B-197A417B4CAE}" name="Column12908" dataDxfId="3476"/>
    <tableColumn id="12909" xr3:uid="{7CA2EA4C-F9C8-CC41-97DE-8AEDD44DD09A}" name="Column12909" dataDxfId="3475"/>
    <tableColumn id="12910" xr3:uid="{2CA05910-20D4-1D43-8C95-1BC782BE652D}" name="Column12910" dataDxfId="3474"/>
    <tableColumn id="12911" xr3:uid="{AEA05E5D-9F29-C844-906D-A42AA336E3A2}" name="Column12911" dataDxfId="3473"/>
    <tableColumn id="12912" xr3:uid="{9F92B1AC-3DF9-4247-979F-4B23C68D426F}" name="Column12912" dataDxfId="3472"/>
    <tableColumn id="12913" xr3:uid="{BE61B3B1-EDFA-2B46-867C-D5A8CCF6D895}" name="Column12913" dataDxfId="3471"/>
    <tableColumn id="12914" xr3:uid="{80D94D5B-5ED5-CB45-94CD-0AD1F2C7D959}" name="Column12914" dataDxfId="3470"/>
    <tableColumn id="12915" xr3:uid="{B8F2326E-5E0E-FA43-B717-AF84F73C8D55}" name="Column12915" dataDxfId="3469"/>
    <tableColumn id="12916" xr3:uid="{17C77D9F-CB70-6544-A37B-B96D4A415559}" name="Column12916" dataDxfId="3468"/>
    <tableColumn id="12917" xr3:uid="{06A93DFA-88C9-E644-A1EF-C8C2DE0A7F95}" name="Column12917" dataDxfId="3467"/>
    <tableColumn id="12918" xr3:uid="{09091ED5-7844-7A4E-98BC-3B4C9344A619}" name="Column12918" dataDxfId="3466"/>
    <tableColumn id="12919" xr3:uid="{261FB0B4-F338-4A4A-8A0E-247257B373DA}" name="Column12919" dataDxfId="3465"/>
    <tableColumn id="12920" xr3:uid="{B1F5639D-4309-E14D-80E3-56EEB974BBCB}" name="Column12920" dataDxfId="3464"/>
    <tableColumn id="12921" xr3:uid="{CBF127A9-4120-FC49-B980-B7488DD82A46}" name="Column12921" dataDxfId="3463"/>
    <tableColumn id="12922" xr3:uid="{079BD493-8680-D441-AF8F-C82818BA7C80}" name="Column12922" dataDxfId="3462"/>
    <tableColumn id="12923" xr3:uid="{1FD45A63-7A81-5742-8F33-2669D1BDB931}" name="Column12923" dataDxfId="3461"/>
    <tableColumn id="12924" xr3:uid="{22A1A097-0967-4142-B91C-22C6A07A67EA}" name="Column12924" dataDxfId="3460"/>
    <tableColumn id="12925" xr3:uid="{6EDB5194-1651-F04A-88CC-5D4E88CB99AE}" name="Column12925" dataDxfId="3459"/>
    <tableColumn id="12926" xr3:uid="{B5FCFB9A-871F-E04D-9264-64FEC288C74A}" name="Column12926" dataDxfId="3458"/>
    <tableColumn id="12927" xr3:uid="{B9C2E3DB-3DF4-1645-AB74-E21119B22CB4}" name="Column12927" dataDxfId="3457"/>
    <tableColumn id="12928" xr3:uid="{573C65F2-A2BE-BB40-956C-6CF3C8315CF1}" name="Column12928" dataDxfId="3456"/>
    <tableColumn id="12929" xr3:uid="{1EACDC40-D09C-D544-A10F-AB956763D2AC}" name="Column12929" dataDxfId="3455"/>
    <tableColumn id="12930" xr3:uid="{0AAC3056-62DB-CC41-935F-559FFA590B37}" name="Column12930" dataDxfId="3454"/>
    <tableColumn id="12931" xr3:uid="{34A4D0FC-395A-B945-8524-13AD5ACC55D6}" name="Column12931" dataDxfId="3453"/>
    <tableColumn id="12932" xr3:uid="{06DED301-198F-1242-B1B6-8DF74DA1DC25}" name="Column12932" dataDxfId="3452"/>
    <tableColumn id="12933" xr3:uid="{3DC72206-7576-D542-BEBD-7C388F4022C0}" name="Column12933" dataDxfId="3451"/>
    <tableColumn id="12934" xr3:uid="{901A17F8-4F6C-F242-8048-54C8CDD04E42}" name="Column12934" dataDxfId="3450"/>
    <tableColumn id="12935" xr3:uid="{EECC84A8-E508-A445-8861-38703A993918}" name="Column12935" dataDxfId="3449"/>
    <tableColumn id="12936" xr3:uid="{98FCEFA0-06F0-1D41-93FE-F54C5B00F8B0}" name="Column12936" dataDxfId="3448"/>
    <tableColumn id="12937" xr3:uid="{A85794BC-584C-A449-9DC5-4F541EF641FD}" name="Column12937" dataDxfId="3447"/>
    <tableColumn id="12938" xr3:uid="{719867F1-8960-024C-B728-95AB1AC0AA77}" name="Column12938" dataDxfId="3446"/>
    <tableColumn id="12939" xr3:uid="{1B6424F5-C212-5B4A-AEF5-65934AB60202}" name="Column12939" dataDxfId="3445"/>
    <tableColumn id="12940" xr3:uid="{8C4BB17A-7718-2347-9F3A-AD3980C6085A}" name="Column12940" dataDxfId="3444"/>
    <tableColumn id="12941" xr3:uid="{D44C5A72-ED11-584F-9131-F55BF5AA8DF1}" name="Column12941" dataDxfId="3443"/>
    <tableColumn id="12942" xr3:uid="{C8D95390-BC54-B245-BFBE-9B6625C50B9C}" name="Column12942" dataDxfId="3442"/>
    <tableColumn id="12943" xr3:uid="{C0CB037A-03CF-CD4E-8FAB-79BF4FF493B7}" name="Column12943" dataDxfId="3441"/>
    <tableColumn id="12944" xr3:uid="{696349E9-3A8C-ED45-8CF7-DF1532391859}" name="Column12944" dataDxfId="3440"/>
    <tableColumn id="12945" xr3:uid="{E564298D-D42D-4440-89C2-BF45A04DB6A5}" name="Column12945" dataDxfId="3439"/>
    <tableColumn id="12946" xr3:uid="{A2122D30-37AF-B844-A082-2D608DD654EB}" name="Column12946" dataDxfId="3438"/>
    <tableColumn id="12947" xr3:uid="{73B07B62-3751-2645-AAF0-FD852202300D}" name="Column12947" dataDxfId="3437"/>
    <tableColumn id="12948" xr3:uid="{A2249A22-DBE8-6E43-94DA-EECB49E1A876}" name="Column12948" dataDxfId="3436"/>
    <tableColumn id="12949" xr3:uid="{FA6897E6-30F0-7B40-A99F-D9CFCBC62A57}" name="Column12949" dataDxfId="3435"/>
    <tableColumn id="12950" xr3:uid="{D9D6E104-9E87-DA42-A315-968E2BA93324}" name="Column12950" dataDxfId="3434"/>
    <tableColumn id="12951" xr3:uid="{23BB3A53-B10B-4F44-8449-88528DA2A872}" name="Column12951" dataDxfId="3433"/>
    <tableColumn id="12952" xr3:uid="{4F634C3B-C438-0745-98CE-7A910004AED7}" name="Column12952" dataDxfId="3432"/>
    <tableColumn id="12953" xr3:uid="{728ACCB6-B0DE-F940-8B14-4463DA74B8C8}" name="Column12953" dataDxfId="3431"/>
    <tableColumn id="12954" xr3:uid="{EA221671-35F1-D54F-A253-68BD50CADF05}" name="Column12954" dataDxfId="3430"/>
    <tableColumn id="12955" xr3:uid="{C2410D32-DDDA-2340-B15A-5692937E02F0}" name="Column12955" dataDxfId="3429"/>
    <tableColumn id="12956" xr3:uid="{13699E6D-A403-E542-8048-B02EDCF994C8}" name="Column12956" dataDxfId="3428"/>
    <tableColumn id="12957" xr3:uid="{843EEE68-1ED5-A443-974F-BE63581DEEB8}" name="Column12957" dataDxfId="3427"/>
    <tableColumn id="12958" xr3:uid="{23E64713-4F57-894D-9914-D4B780308D7E}" name="Column12958" dataDxfId="3426"/>
    <tableColumn id="12959" xr3:uid="{99D81F13-8C1A-7442-953C-DCBE1D10833F}" name="Column12959" dataDxfId="3425"/>
    <tableColumn id="12960" xr3:uid="{75B50DB3-8CB5-E64A-B4B0-51A0B14ABF2C}" name="Column12960" dataDxfId="3424"/>
    <tableColumn id="12961" xr3:uid="{28A45AAB-7C6E-7443-B2B8-865BE6F5E305}" name="Column12961" dataDxfId="3423"/>
    <tableColumn id="12962" xr3:uid="{817FAE0E-AA9C-9F44-94B6-6ED34CC00B1B}" name="Column12962" dataDxfId="3422"/>
    <tableColumn id="12963" xr3:uid="{67ED6DC3-D6B3-9640-9A1E-B224A74CCC9C}" name="Column12963" dataDxfId="3421"/>
    <tableColumn id="12964" xr3:uid="{F0C82DA8-1A93-6843-85B8-458FEE260136}" name="Column12964" dataDxfId="3420"/>
    <tableColumn id="12965" xr3:uid="{D92F1091-C4E0-404D-B90C-338D3EAD33C7}" name="Column12965" dataDxfId="3419"/>
    <tableColumn id="12966" xr3:uid="{8EDEEC88-516E-4845-861D-E3AEBCEEE54D}" name="Column12966" dataDxfId="3418"/>
    <tableColumn id="12967" xr3:uid="{0481312A-A9EC-BE4A-A7E8-F77C678AE661}" name="Column12967" dataDxfId="3417"/>
    <tableColumn id="12968" xr3:uid="{97FEFEF9-360D-6D4B-BEE9-246D025EA5F6}" name="Column12968" dataDxfId="3416"/>
    <tableColumn id="12969" xr3:uid="{4D603AAF-498D-714A-8590-12C061CFDC53}" name="Column12969" dataDxfId="3415"/>
    <tableColumn id="12970" xr3:uid="{7177039C-AA64-2945-AF52-711D220D3F4C}" name="Column12970" dataDxfId="3414"/>
    <tableColumn id="12971" xr3:uid="{0C48A270-E2E4-0343-AC2C-76EE4D5BCB28}" name="Column12971" dataDxfId="3413"/>
    <tableColumn id="12972" xr3:uid="{CCC5E23B-9BE5-B647-800C-39C20BBB1392}" name="Column12972" dataDxfId="3412"/>
    <tableColumn id="12973" xr3:uid="{6B7C0CEE-C410-EE49-8DB3-D3B68BD7C579}" name="Column12973" dataDxfId="3411"/>
    <tableColumn id="12974" xr3:uid="{DEFAF413-5328-A44F-9BCC-5AE477189E86}" name="Column12974" dataDxfId="3410"/>
    <tableColumn id="12975" xr3:uid="{6D261E1B-5648-BD46-B726-B52D808A14A7}" name="Column12975" dataDxfId="3409"/>
    <tableColumn id="12976" xr3:uid="{D17FB10C-2974-C24D-92C5-90D15966DAA0}" name="Column12976" dataDxfId="3408"/>
    <tableColumn id="12977" xr3:uid="{74BCDD54-06E2-3146-BC1D-E8008CA8A4C1}" name="Column12977" dataDxfId="3407"/>
    <tableColumn id="12978" xr3:uid="{6EE1A894-4A4C-DA42-A3DF-258373CEF429}" name="Column12978" dataDxfId="3406"/>
    <tableColumn id="12979" xr3:uid="{43830028-6597-9445-A0E7-969DA4AAF452}" name="Column12979" dataDxfId="3405"/>
    <tableColumn id="12980" xr3:uid="{CBD4A0AF-1C88-8242-98F5-301C14396085}" name="Column12980" dataDxfId="3404"/>
    <tableColumn id="12981" xr3:uid="{9CEC932D-90AE-3942-8C67-684A1572D559}" name="Column12981" dataDxfId="3403"/>
    <tableColumn id="12982" xr3:uid="{80AF233D-CF35-D841-981F-8452E2B58C08}" name="Column12982" dataDxfId="3402"/>
    <tableColumn id="12983" xr3:uid="{916B8582-10D2-2C46-95D7-0431CB4F23F2}" name="Column12983" dataDxfId="3401"/>
    <tableColumn id="12984" xr3:uid="{12994FF4-6589-7F40-B91C-6360DC7F7FAF}" name="Column12984" dataDxfId="3400"/>
    <tableColumn id="12985" xr3:uid="{BFF698AB-D005-D94A-81D0-0BE8802E2970}" name="Column12985" dataDxfId="3399"/>
    <tableColumn id="12986" xr3:uid="{773A7D35-9852-FA41-933B-E2CC40E8F70D}" name="Column12986" dataDxfId="3398"/>
    <tableColumn id="12987" xr3:uid="{E926283C-836E-7B45-8AF7-9C27341F0624}" name="Column12987" dataDxfId="3397"/>
    <tableColumn id="12988" xr3:uid="{66DCF413-889F-A849-BFBA-31600F2FEC08}" name="Column12988" dataDxfId="3396"/>
    <tableColumn id="12989" xr3:uid="{CCEC4803-34F8-E14A-BB88-1691A4C396BF}" name="Column12989" dataDxfId="3395"/>
    <tableColumn id="12990" xr3:uid="{284E083E-E449-5944-92F5-5F5EDB3E2813}" name="Column12990" dataDxfId="3394"/>
    <tableColumn id="12991" xr3:uid="{2A1F3197-EAE3-7B4F-84AD-8C7DAC7A5AF2}" name="Column12991" dataDxfId="3393"/>
    <tableColumn id="12992" xr3:uid="{ED08BDF6-C647-4D4C-ACFB-50304B2344BF}" name="Column12992" dataDxfId="3392"/>
    <tableColumn id="12993" xr3:uid="{9671F965-1B93-4F40-8447-E820ABCD0EE7}" name="Column12993" dataDxfId="3391"/>
    <tableColumn id="12994" xr3:uid="{2D858555-EB3E-224C-99E0-E0B3E2CA2F74}" name="Column12994" dataDxfId="3390"/>
    <tableColumn id="12995" xr3:uid="{9035B3BF-7038-6E40-9A91-40BF614E8986}" name="Column12995" dataDxfId="3389"/>
    <tableColumn id="12996" xr3:uid="{E43976C9-4B2C-A24D-97F6-CCCB48FC38F3}" name="Column12996" dataDxfId="3388"/>
    <tableColumn id="12997" xr3:uid="{4AC3A11D-81CF-534C-8223-6017FECF1A84}" name="Column12997" dataDxfId="3387"/>
    <tableColumn id="12998" xr3:uid="{CB4BD0B1-8963-674B-AD50-BE251C32555D}" name="Column12998" dataDxfId="3386"/>
    <tableColumn id="12999" xr3:uid="{D29FD16F-42A7-8641-A8A7-719DBEC079C9}" name="Column12999" dataDxfId="3385"/>
    <tableColumn id="13000" xr3:uid="{47D097A7-CF18-5C44-9827-F94467069C87}" name="Column13000" dataDxfId="3384"/>
    <tableColumn id="13001" xr3:uid="{A34E71B6-C506-D046-A064-5E855DA65E4D}" name="Column13001" dataDxfId="3383"/>
    <tableColumn id="13002" xr3:uid="{8DD8A501-3436-5F46-B1B1-4B0F3CE71980}" name="Column13002" dataDxfId="3382"/>
    <tableColumn id="13003" xr3:uid="{C0F09704-638A-584D-94B2-F07FFE644DE5}" name="Column13003" dataDxfId="3381"/>
    <tableColumn id="13004" xr3:uid="{F1CC2D76-4772-E74E-B1A1-C27ADD7FD3B5}" name="Column13004" dataDxfId="3380"/>
    <tableColumn id="13005" xr3:uid="{6A94C043-E665-6549-86BA-E6C54D1C9802}" name="Column13005" dataDxfId="3379"/>
    <tableColumn id="13006" xr3:uid="{3211EA27-1246-B043-9A04-0FBD3A3BB54B}" name="Column13006" dataDxfId="3378"/>
    <tableColumn id="13007" xr3:uid="{E72DAA24-526E-184D-8881-97582A76AC0E}" name="Column13007" dataDxfId="3377"/>
    <tableColumn id="13008" xr3:uid="{5EACBFEB-D026-A849-94F9-794963E9385D}" name="Column13008" dataDxfId="3376"/>
    <tableColumn id="13009" xr3:uid="{6A9EED9C-83E8-AC43-B414-D9D7022A0FA6}" name="Column13009" dataDxfId="3375"/>
    <tableColumn id="13010" xr3:uid="{05842DAA-3B64-714E-95AC-918951C3EA5D}" name="Column13010" dataDxfId="3374"/>
    <tableColumn id="13011" xr3:uid="{25D3477A-87D6-7B49-852C-B67056AE88D9}" name="Column13011" dataDxfId="3373"/>
    <tableColumn id="13012" xr3:uid="{AAC84ABD-F92E-A748-BDBA-ECD0E49F3D55}" name="Column13012" dataDxfId="3372"/>
    <tableColumn id="13013" xr3:uid="{761385AF-0271-234C-A777-0170B8EC3767}" name="Column13013" dataDxfId="3371"/>
    <tableColumn id="13014" xr3:uid="{5AA2E6AB-A872-1A4D-8987-0D58A3C04786}" name="Column13014" dataDxfId="3370"/>
    <tableColumn id="13015" xr3:uid="{BA2DFB8C-AAF9-B44C-A541-DD100914C7B9}" name="Column13015" dataDxfId="3369"/>
    <tableColumn id="13016" xr3:uid="{99AD3DDD-9E93-F84A-9BDD-071A46B97A05}" name="Column13016" dataDxfId="3368"/>
    <tableColumn id="13017" xr3:uid="{7BA638A0-2BFD-264E-BF4D-26E354748753}" name="Column13017" dataDxfId="3367"/>
    <tableColumn id="13018" xr3:uid="{DBD978B6-00BD-B54B-B7F7-E2745FB8F4F6}" name="Column13018" dataDxfId="3366"/>
    <tableColumn id="13019" xr3:uid="{1E94F1D6-1EEE-D744-B6D6-9AC0C1544EFB}" name="Column13019" dataDxfId="3365"/>
    <tableColumn id="13020" xr3:uid="{D8E5FE73-EE35-254D-8D28-EF13935DE006}" name="Column13020" dataDxfId="3364"/>
    <tableColumn id="13021" xr3:uid="{0FAC739C-2585-364D-89E4-BF922D0E1274}" name="Column13021" dataDxfId="3363"/>
    <tableColumn id="13022" xr3:uid="{BA57BEA2-73E2-4549-8748-1848209E230F}" name="Column13022" dataDxfId="3362"/>
    <tableColumn id="13023" xr3:uid="{D6EB14E2-B0FE-3F4F-8307-BF356B45B128}" name="Column13023" dataDxfId="3361"/>
    <tableColumn id="13024" xr3:uid="{B6561C31-6CF6-E34B-9487-BB6DBA6318ED}" name="Column13024" dataDxfId="3360"/>
    <tableColumn id="13025" xr3:uid="{07D1EF91-E7A7-8A41-89D8-83B29B6B1833}" name="Column13025" dataDxfId="3359"/>
    <tableColumn id="13026" xr3:uid="{F929822E-EBB9-BA4A-ACD7-214CBAB649F3}" name="Column13026" dataDxfId="3358"/>
    <tableColumn id="13027" xr3:uid="{2B76B685-8349-5B4B-B9BD-BF9A925925A1}" name="Column13027" dataDxfId="3357"/>
    <tableColumn id="13028" xr3:uid="{2F240D0D-B30A-8441-931E-136B0D6EF122}" name="Column13028" dataDxfId="3356"/>
    <tableColumn id="13029" xr3:uid="{6C6654BA-62A1-CC4A-A006-37C3ACFE3790}" name="Column13029" dataDxfId="3355"/>
    <tableColumn id="13030" xr3:uid="{B3EDC8F0-65E8-144A-BEF7-BFD3D6D25572}" name="Column13030" dataDxfId="3354"/>
    <tableColumn id="13031" xr3:uid="{B5A6971F-6EA7-FC40-9DAA-BB86C103C0FC}" name="Column13031" dataDxfId="3353"/>
    <tableColumn id="13032" xr3:uid="{03B706A5-A774-034B-8655-0C861E4D0110}" name="Column13032" dataDxfId="3352"/>
    <tableColumn id="13033" xr3:uid="{5BE8A231-2DDB-AB4E-B138-12E5F133E146}" name="Column13033" dataDxfId="3351"/>
    <tableColumn id="13034" xr3:uid="{763ABF65-2CD0-DF43-B536-C4AE403142E5}" name="Column13034" dataDxfId="3350"/>
    <tableColumn id="13035" xr3:uid="{A4AE2A8E-2961-E346-A568-A4926558C788}" name="Column13035" dataDxfId="3349"/>
    <tableColumn id="13036" xr3:uid="{1B4A8C71-6B33-B847-AB04-BE243365A4F0}" name="Column13036" dataDxfId="3348"/>
    <tableColumn id="13037" xr3:uid="{786345A5-20C6-2740-9782-3DA947AA1C5F}" name="Column13037" dataDxfId="3347"/>
    <tableColumn id="13038" xr3:uid="{E7EE0A65-8638-264C-9CDA-D706D7844CBE}" name="Column13038" dataDxfId="3346"/>
    <tableColumn id="13039" xr3:uid="{9DF3A1D5-388A-E241-8D13-3860BEAE048B}" name="Column13039" dataDxfId="3345"/>
    <tableColumn id="13040" xr3:uid="{CF24320A-B14B-084F-8940-9FEE5D5D78D5}" name="Column13040" dataDxfId="3344"/>
    <tableColumn id="13041" xr3:uid="{901682A9-BDDD-9B4D-A841-2DE66DFBB2D7}" name="Column13041" dataDxfId="3343"/>
    <tableColumn id="13042" xr3:uid="{BCF63C1E-9BF1-E74A-996B-234CCC53CBEF}" name="Column13042" dataDxfId="3342"/>
    <tableColumn id="13043" xr3:uid="{E7A04358-E013-D545-9D0F-63C2B8C4DA62}" name="Column13043" dataDxfId="3341"/>
    <tableColumn id="13044" xr3:uid="{A87E2964-0A27-2D43-8167-B3813347C4AE}" name="Column13044" dataDxfId="3340"/>
    <tableColumn id="13045" xr3:uid="{A6B25F32-E9A5-6F4C-81A5-2025AB2223E3}" name="Column13045" dataDxfId="3339"/>
    <tableColumn id="13046" xr3:uid="{4A1F28FB-4912-9840-BE6E-CA07D95CC786}" name="Column13046" dataDxfId="3338"/>
    <tableColumn id="13047" xr3:uid="{38452D14-1B71-7D4C-85CE-0196CC3995D7}" name="Column13047" dataDxfId="3337"/>
    <tableColumn id="13048" xr3:uid="{F2592925-4F0F-1842-8CBC-77BF16CEB07C}" name="Column13048" dataDxfId="3336"/>
    <tableColumn id="13049" xr3:uid="{C13ABC22-1D9F-FF42-A140-1AFB41A55F31}" name="Column13049" dataDxfId="3335"/>
    <tableColumn id="13050" xr3:uid="{EDB96891-F8B6-354C-9F73-4B0C81EDBD0E}" name="Column13050" dataDxfId="3334"/>
    <tableColumn id="13051" xr3:uid="{DD7AD5E7-3CA1-9441-8B1B-1A0391B26A53}" name="Column13051" dataDxfId="3333"/>
    <tableColumn id="13052" xr3:uid="{32B58F70-82FD-5A42-B37C-DEB08C9D2A47}" name="Column13052" dataDxfId="3332"/>
    <tableColumn id="13053" xr3:uid="{B7582259-59C8-D040-A6B5-43D1A2FBA2D9}" name="Column13053" dataDxfId="3331"/>
    <tableColumn id="13054" xr3:uid="{C7FDD8EB-D42C-2D45-8EE1-672D439EDF3D}" name="Column13054" dataDxfId="3330"/>
    <tableColumn id="13055" xr3:uid="{3F18ACF8-457E-F340-9686-5E4F199924CA}" name="Column13055" dataDxfId="3329"/>
    <tableColumn id="13056" xr3:uid="{D261009E-5954-D840-9B11-6A86C4F881E8}" name="Column13056" dataDxfId="3328"/>
    <tableColumn id="13057" xr3:uid="{1E9C362D-21D2-0D44-9E8B-D5BE9DFE28B0}" name="Column13057" dataDxfId="3327"/>
    <tableColumn id="13058" xr3:uid="{C8A4C34F-6BD3-204F-9BE0-FB670DF6ED81}" name="Column13058" dataDxfId="3326"/>
    <tableColumn id="13059" xr3:uid="{8A1977FF-5F66-0E40-9AAD-CFEC5F21164C}" name="Column13059" dataDxfId="3325"/>
    <tableColumn id="13060" xr3:uid="{A1C546A8-5E14-A54C-877C-DDAA1D924EB9}" name="Column13060" dataDxfId="3324"/>
    <tableColumn id="13061" xr3:uid="{9A63B014-C1DF-2D47-9371-B6619F67B95C}" name="Column13061" dataDxfId="3323"/>
    <tableColumn id="13062" xr3:uid="{D393B6CF-1A07-6448-888B-70435219B13A}" name="Column13062" dataDxfId="3322"/>
    <tableColumn id="13063" xr3:uid="{CB8523C2-9FDD-8A42-9D45-433938F04B9A}" name="Column13063" dataDxfId="3321"/>
    <tableColumn id="13064" xr3:uid="{B8A503C3-225F-E049-8E73-A3284A990E1C}" name="Column13064" dataDxfId="3320"/>
    <tableColumn id="13065" xr3:uid="{DFFB5B86-1F1E-9447-9E2D-470102A52D11}" name="Column13065" dataDxfId="3319"/>
    <tableColumn id="13066" xr3:uid="{C2DA8C13-BC42-C541-B344-DACE7AA82959}" name="Column13066" dataDxfId="3318"/>
    <tableColumn id="13067" xr3:uid="{D1FD6ECC-85E4-AB4A-9BCE-47769DEB6E80}" name="Column13067" dataDxfId="3317"/>
    <tableColumn id="13068" xr3:uid="{3AA35AD6-A9B5-2544-AA98-DA7EEBDE232E}" name="Column13068" dataDxfId="3316"/>
    <tableColumn id="13069" xr3:uid="{9EC8BD87-4BB5-1E41-B749-17E388E490F1}" name="Column13069" dataDxfId="3315"/>
    <tableColumn id="13070" xr3:uid="{AFED33B1-6151-7148-BBAB-C806B79902F4}" name="Column13070" dataDxfId="3314"/>
    <tableColumn id="13071" xr3:uid="{069508E8-7104-8943-BF99-2E9B6D2E9431}" name="Column13071" dataDxfId="3313"/>
    <tableColumn id="13072" xr3:uid="{34E2841E-4730-E646-A8CB-98E0BA9B6A62}" name="Column13072" dataDxfId="3312"/>
    <tableColumn id="13073" xr3:uid="{EF08110F-F6B0-6F46-A90D-835A6DF4B3F3}" name="Column13073" dataDxfId="3311"/>
    <tableColumn id="13074" xr3:uid="{4116CFD0-A4EE-8143-902F-605C2D4F5E68}" name="Column13074" dataDxfId="3310"/>
    <tableColumn id="13075" xr3:uid="{75F90FB2-07B2-9C4A-9868-89FEDD287280}" name="Column13075" dataDxfId="3309"/>
    <tableColumn id="13076" xr3:uid="{6F02AB3F-90DC-3D4F-9664-E7260B0EEC96}" name="Column13076" dataDxfId="3308"/>
    <tableColumn id="13077" xr3:uid="{3F8D7CE3-CB1D-9749-8894-5959157F2E63}" name="Column13077" dataDxfId="3307"/>
    <tableColumn id="13078" xr3:uid="{6029F934-D272-AC4E-A06A-18E94990B1D1}" name="Column13078" dataDxfId="3306"/>
    <tableColumn id="13079" xr3:uid="{72F5931F-C17E-7144-9864-C0E7E02F9367}" name="Column13079" dataDxfId="3305"/>
    <tableColumn id="13080" xr3:uid="{BF0B7149-8545-9B42-9813-7B8EEEDFC29A}" name="Column13080" dataDxfId="3304"/>
    <tableColumn id="13081" xr3:uid="{828D9E31-8748-BA4F-B830-335208682F57}" name="Column13081" dataDxfId="3303"/>
    <tableColumn id="13082" xr3:uid="{E009A9CA-F1B8-3842-8848-CBA5A5568352}" name="Column13082" dataDxfId="3302"/>
    <tableColumn id="13083" xr3:uid="{762503C2-D4EB-7E49-B48E-07A66B9A9650}" name="Column13083" dataDxfId="3301"/>
    <tableColumn id="13084" xr3:uid="{9EDA6BC6-7AC6-674E-ABA0-C9913B903035}" name="Column13084" dataDxfId="3300"/>
    <tableColumn id="13085" xr3:uid="{83F6AA9A-3D31-0B43-A1D6-AE6449EC431D}" name="Column13085" dataDxfId="3299"/>
    <tableColumn id="13086" xr3:uid="{217F1A4A-EE59-D044-993E-3D87364063EF}" name="Column13086" dataDxfId="3298"/>
    <tableColumn id="13087" xr3:uid="{00446FD4-1B42-B84E-BBF7-32378E5BBCF0}" name="Column13087" dataDxfId="3297"/>
    <tableColumn id="13088" xr3:uid="{8293683F-5C0E-8648-8BB5-0EB355779BE1}" name="Column13088" dataDxfId="3296"/>
    <tableColumn id="13089" xr3:uid="{21EF4F92-F2D3-3D4B-809A-F9094507D545}" name="Column13089" dataDxfId="3295"/>
    <tableColumn id="13090" xr3:uid="{80681A38-3A01-7649-AF31-87FC869E619C}" name="Column13090" dataDxfId="3294"/>
    <tableColumn id="13091" xr3:uid="{EB49BAB6-7F76-104A-AC70-7FFED532AEF8}" name="Column13091" dataDxfId="3293"/>
    <tableColumn id="13092" xr3:uid="{9CD1BDFB-F54A-D642-B262-537D5992B05F}" name="Column13092" dataDxfId="3292"/>
    <tableColumn id="13093" xr3:uid="{77B3183C-4C0D-984C-B39C-A2FDFB10EA9A}" name="Column13093" dataDxfId="3291"/>
    <tableColumn id="13094" xr3:uid="{8784D0ED-30E2-BC44-A146-9350316FD275}" name="Column13094" dataDxfId="3290"/>
    <tableColumn id="13095" xr3:uid="{83CE27E4-2F7E-594A-80FF-FA79C1C25AB4}" name="Column13095" dataDxfId="3289"/>
    <tableColumn id="13096" xr3:uid="{70E2D724-F044-0346-96D3-4AB8D7EDB811}" name="Column13096" dataDxfId="3288"/>
    <tableColumn id="13097" xr3:uid="{9C774519-D041-1D41-940F-864601DC2FBF}" name="Column13097" dataDxfId="3287"/>
    <tableColumn id="13098" xr3:uid="{C14E8689-8469-C34D-B45F-01E8A8C109BE}" name="Column13098" dataDxfId="3286"/>
    <tableColumn id="13099" xr3:uid="{B112C03B-641C-C54F-83A9-384249CA4CC4}" name="Column13099" dataDxfId="3285"/>
    <tableColumn id="13100" xr3:uid="{694D4DB0-ADA0-844C-A845-6BD77CCE1723}" name="Column13100" dataDxfId="3284"/>
    <tableColumn id="13101" xr3:uid="{6FCA19D6-A362-8D46-8F95-98BD4C12AD70}" name="Column13101" dataDxfId="3283"/>
    <tableColumn id="13102" xr3:uid="{3AEB4B85-F227-1249-AF26-E8A48BE8CCA6}" name="Column13102" dataDxfId="3282"/>
    <tableColumn id="13103" xr3:uid="{E1C013B2-66A9-4F42-8FE8-3E50A5AD3FA3}" name="Column13103" dataDxfId="3281"/>
    <tableColumn id="13104" xr3:uid="{052F64D4-9352-AB4A-B495-8A514EF6C121}" name="Column13104" dataDxfId="3280"/>
    <tableColumn id="13105" xr3:uid="{8603490C-CE39-2C42-AD9C-927836853F65}" name="Column13105" dataDxfId="3279"/>
    <tableColumn id="13106" xr3:uid="{FF5771A5-4E07-F04A-A655-E91E60D97DA0}" name="Column13106" dataDxfId="3278"/>
    <tableColumn id="13107" xr3:uid="{175B75EA-49D2-184B-983C-28AC6348813B}" name="Column13107" dataDxfId="3277"/>
    <tableColumn id="13108" xr3:uid="{5A6FE242-2186-E448-9160-F4121D343E45}" name="Column13108" dataDxfId="3276"/>
    <tableColumn id="13109" xr3:uid="{5D15BF78-75EE-6644-B6ED-3E408628A34F}" name="Column13109" dataDxfId="3275"/>
    <tableColumn id="13110" xr3:uid="{4728CB9F-43B8-1147-803C-B6934871CB69}" name="Column13110" dataDxfId="3274"/>
    <tableColumn id="13111" xr3:uid="{1EFDE475-08E2-9849-948E-2E233A6BED31}" name="Column13111" dataDxfId="3273"/>
    <tableColumn id="13112" xr3:uid="{BB4AA6FE-2323-F34F-A5C0-D7CAF63578A9}" name="Column13112" dataDxfId="3272"/>
    <tableColumn id="13113" xr3:uid="{CF53D788-4088-6242-A4DF-978480675272}" name="Column13113" dataDxfId="3271"/>
    <tableColumn id="13114" xr3:uid="{5AB4358B-F985-D848-9E0A-5C68B4824448}" name="Column13114" dataDxfId="3270"/>
    <tableColumn id="13115" xr3:uid="{B33E7F17-7E5C-9A4B-B744-91B603760B7D}" name="Column13115" dataDxfId="3269"/>
    <tableColumn id="13116" xr3:uid="{73E79D75-0827-444A-A2FD-06D88AD39F7A}" name="Column13116" dataDxfId="3268"/>
    <tableColumn id="13117" xr3:uid="{A6B557D1-C1C5-E544-A9BD-48F50A1D1F0D}" name="Column13117" dataDxfId="3267"/>
    <tableColumn id="13118" xr3:uid="{CC09DA1D-7EA2-2042-B385-4C0DFB60BF28}" name="Column13118" dataDxfId="3266"/>
    <tableColumn id="13119" xr3:uid="{EBDADFFB-D66D-5143-81AD-100BD490F9DF}" name="Column13119" dataDxfId="3265"/>
    <tableColumn id="13120" xr3:uid="{A58A9B6F-08FC-4B42-BF54-14AAEA802B23}" name="Column13120" dataDxfId="3264"/>
    <tableColumn id="13121" xr3:uid="{D2FD1A99-DB93-C44C-9E63-8851120998F7}" name="Column13121" dataDxfId="3263"/>
    <tableColumn id="13122" xr3:uid="{8CC34B4F-1873-5643-8CFA-FEC4313CED76}" name="Column13122" dataDxfId="3262"/>
    <tableColumn id="13123" xr3:uid="{A27AADB7-863B-BE42-A372-470B24810757}" name="Column13123" dataDxfId="3261"/>
    <tableColumn id="13124" xr3:uid="{EC1A2868-9C41-894B-A6FD-716CCC27527A}" name="Column13124" dataDxfId="3260"/>
    <tableColumn id="13125" xr3:uid="{D50D0A16-CCA0-8B48-9135-73423A060804}" name="Column13125" dataDxfId="3259"/>
    <tableColumn id="13126" xr3:uid="{80CAEDEE-4A94-5045-8E10-B72A7A88F169}" name="Column13126" dataDxfId="3258"/>
    <tableColumn id="13127" xr3:uid="{EB25E08D-789A-C446-B7EC-7770FB5CCEA9}" name="Column13127" dataDxfId="3257"/>
    <tableColumn id="13128" xr3:uid="{5DDBC742-66F9-7E4A-8BC0-78F2D918537D}" name="Column13128" dataDxfId="3256"/>
    <tableColumn id="13129" xr3:uid="{3BA763DD-A2CF-0B48-AA9F-F70E55A7B3D8}" name="Column13129" dataDxfId="3255"/>
    <tableColumn id="13130" xr3:uid="{98C3C224-F721-2548-9780-58A0BACF8019}" name="Column13130" dataDxfId="3254"/>
    <tableColumn id="13131" xr3:uid="{EA9C8881-652E-ED48-9B72-3A5D8BAF3E73}" name="Column13131" dataDxfId="3253"/>
    <tableColumn id="13132" xr3:uid="{1A65F912-9ABE-964F-9686-BAF58C575855}" name="Column13132" dataDxfId="3252"/>
    <tableColumn id="13133" xr3:uid="{D7D875C1-5E81-D64A-B3E8-4BFD3D32ED1F}" name="Column13133" dataDxfId="3251"/>
    <tableColumn id="13134" xr3:uid="{337DA445-B8D9-E447-BF9F-33B0D18DFEEB}" name="Column13134" dataDxfId="3250"/>
    <tableColumn id="13135" xr3:uid="{AB7777D7-CE78-6047-8424-DF7A9A4A8090}" name="Column13135" dataDxfId="3249"/>
    <tableColumn id="13136" xr3:uid="{6B24FD9E-5DA6-4143-BC82-BD7E9F04C52B}" name="Column13136" dataDxfId="3248"/>
    <tableColumn id="13137" xr3:uid="{E82815AD-787F-264F-BA91-715B57927BA2}" name="Column13137" dataDxfId="3247"/>
    <tableColumn id="13138" xr3:uid="{96A1E8C0-A87E-C443-B2AA-95370B965E19}" name="Column13138" dataDxfId="3246"/>
    <tableColumn id="13139" xr3:uid="{061844EC-0A70-4641-A5AD-C68929ED78F3}" name="Column13139" dataDxfId="3245"/>
    <tableColumn id="13140" xr3:uid="{90B19BF0-42CE-874B-8FB4-40C8CEF3DBB9}" name="Column13140" dataDxfId="3244"/>
    <tableColumn id="13141" xr3:uid="{36A7EEE8-B2E7-BF4A-8ADE-36C0CE9B8699}" name="Column13141" dataDxfId="3243"/>
    <tableColumn id="13142" xr3:uid="{FCC701C2-A42F-8349-A105-038517652563}" name="Column13142" dataDxfId="3242"/>
    <tableColumn id="13143" xr3:uid="{EA64DBEF-6209-BC44-BC5D-3CCB3CF0E706}" name="Column13143" dataDxfId="3241"/>
    <tableColumn id="13144" xr3:uid="{4D62E7E5-79F9-254D-9B36-17CB5101BF84}" name="Column13144" dataDxfId="3240"/>
    <tableColumn id="13145" xr3:uid="{34063B00-4339-7A46-AE5C-5B287885B6C9}" name="Column13145" dataDxfId="3239"/>
    <tableColumn id="13146" xr3:uid="{AFFB5581-BA51-D74F-84C4-9D73FAE87DD2}" name="Column13146" dataDxfId="3238"/>
    <tableColumn id="13147" xr3:uid="{C0CA9B7F-359C-9846-80FA-2ED268021450}" name="Column13147" dataDxfId="3237"/>
    <tableColumn id="13148" xr3:uid="{D511D0BE-81D0-484C-8F59-AFB5B4236695}" name="Column13148" dataDxfId="3236"/>
    <tableColumn id="13149" xr3:uid="{637C7D14-7EB6-2B47-944D-CF0B13932F02}" name="Column13149" dataDxfId="3235"/>
    <tableColumn id="13150" xr3:uid="{A19DB068-0C08-A743-AAC7-D8EE8071679C}" name="Column13150" dataDxfId="3234"/>
    <tableColumn id="13151" xr3:uid="{07863792-5122-6345-BEFC-595186B997C8}" name="Column13151" dataDxfId="3233"/>
    <tableColumn id="13152" xr3:uid="{8E59F03A-4F25-244D-8BAA-5F7887736CE6}" name="Column13152" dataDxfId="3232"/>
    <tableColumn id="13153" xr3:uid="{CC3296A6-E17B-584A-921E-CCA37AB14F21}" name="Column13153" dataDxfId="3231"/>
    <tableColumn id="13154" xr3:uid="{E2809D71-26C9-9448-B075-7ADF9AF1794B}" name="Column13154" dataDxfId="3230"/>
    <tableColumn id="13155" xr3:uid="{B9957812-DF8F-8A46-82EF-AD9F268304C7}" name="Column13155" dataDxfId="3229"/>
    <tableColumn id="13156" xr3:uid="{F2274FBF-D0D4-BE4D-A719-0A243B9D12A6}" name="Column13156" dataDxfId="3228"/>
    <tableColumn id="13157" xr3:uid="{8FD16E10-C141-1A46-A059-250B95300E1B}" name="Column13157" dataDxfId="3227"/>
    <tableColumn id="13158" xr3:uid="{7E074730-0E2F-3949-8E8E-5C0FBD977F79}" name="Column13158" dataDxfId="3226"/>
    <tableColumn id="13159" xr3:uid="{FD58BB79-EB71-0446-90C4-DA9A9C4939C0}" name="Column13159" dataDxfId="3225"/>
    <tableColumn id="13160" xr3:uid="{0A8DD627-640E-954E-8007-3FAB9611B6C3}" name="Column13160" dataDxfId="3224"/>
    <tableColumn id="13161" xr3:uid="{165F4E59-C1C6-9E4C-8C7E-F20AF7C58CA5}" name="Column13161" dataDxfId="3223"/>
    <tableColumn id="13162" xr3:uid="{3A70CA88-363E-9946-A0E0-19A142EAD7A1}" name="Column13162" dataDxfId="3222"/>
    <tableColumn id="13163" xr3:uid="{DF7ECBB0-6684-BB4B-A56C-F22736F8A8D7}" name="Column13163" dataDxfId="3221"/>
    <tableColumn id="13164" xr3:uid="{38C53FDD-50A3-C84C-9B1B-605D613C3215}" name="Column13164" dataDxfId="3220"/>
    <tableColumn id="13165" xr3:uid="{56B8672A-5908-3849-85BD-72E5B4CFB608}" name="Column13165" dataDxfId="3219"/>
    <tableColumn id="13166" xr3:uid="{9A0F8F96-2FCD-E541-BE30-F3E259B5E570}" name="Column13166" dataDxfId="3218"/>
    <tableColumn id="13167" xr3:uid="{013D2BCB-812A-1B49-B3B0-7CBF076602F1}" name="Column13167" dataDxfId="3217"/>
    <tableColumn id="13168" xr3:uid="{15290741-FB3C-B04F-8948-271E976691CE}" name="Column13168" dataDxfId="3216"/>
    <tableColumn id="13169" xr3:uid="{0B4075DD-DC61-D445-89EF-BA9F3F3C42DE}" name="Column13169" dataDxfId="3215"/>
    <tableColumn id="13170" xr3:uid="{DA90BB79-B79E-0946-9F8D-AFBFD239DEF9}" name="Column13170" dataDxfId="3214"/>
    <tableColumn id="13171" xr3:uid="{41FA5DAB-CBA0-6A48-B674-1FECB93A9044}" name="Column13171" dataDxfId="3213"/>
    <tableColumn id="13172" xr3:uid="{1C789EDF-F4A2-424F-8EA6-22C2254C188F}" name="Column13172" dataDxfId="3212"/>
    <tableColumn id="13173" xr3:uid="{3F431350-7DA2-F943-A807-68AFE9DF5A94}" name="Column13173" dataDxfId="3211"/>
    <tableColumn id="13174" xr3:uid="{4DA3983E-9EB7-EE47-9C47-EF3852AB94BB}" name="Column13174" dataDxfId="3210"/>
    <tableColumn id="13175" xr3:uid="{86136AE4-6E11-3248-AAC6-840C198D6393}" name="Column13175" dataDxfId="3209"/>
    <tableColumn id="13176" xr3:uid="{D8F99C82-60BD-B946-94DF-3E66A28B75A3}" name="Column13176" dataDxfId="3208"/>
    <tableColumn id="13177" xr3:uid="{8CB986BB-4ABA-6643-A657-83BD36058774}" name="Column13177" dataDxfId="3207"/>
    <tableColumn id="13178" xr3:uid="{26D6724B-613A-4348-8BAA-19768399BEA5}" name="Column13178" dataDxfId="3206"/>
    <tableColumn id="13179" xr3:uid="{201095CF-CF27-6845-A938-A3700F123609}" name="Column13179" dataDxfId="3205"/>
    <tableColumn id="13180" xr3:uid="{94DDCDE3-8674-A248-B079-E9E56D518CA7}" name="Column13180" dataDxfId="3204"/>
    <tableColumn id="13181" xr3:uid="{BCADE06E-C53E-E846-97AA-0FE0F396765B}" name="Column13181" dataDxfId="3203"/>
    <tableColumn id="13182" xr3:uid="{B26F0F8A-4BEB-E249-9680-D418D1A71DC3}" name="Column13182" dataDxfId="3202"/>
    <tableColumn id="13183" xr3:uid="{1BAB2C40-C992-9144-96DC-00062A055D31}" name="Column13183" dataDxfId="3201"/>
    <tableColumn id="13184" xr3:uid="{1E328D84-CC64-4743-9AEB-B4188F1EE0FF}" name="Column13184" dataDxfId="3200"/>
    <tableColumn id="13185" xr3:uid="{36707E88-E4A7-8E48-8B05-CE08C0B0A5C6}" name="Column13185" dataDxfId="3199"/>
    <tableColumn id="13186" xr3:uid="{0968034C-C553-CC49-AA44-4BBFDC0D7BED}" name="Column13186" dataDxfId="3198"/>
    <tableColumn id="13187" xr3:uid="{FC84F18C-19C6-204B-9DCA-B97B0E8162FD}" name="Column13187" dataDxfId="3197"/>
    <tableColumn id="13188" xr3:uid="{E0C7908A-F9D1-254A-AC10-A3E36BAE0CDE}" name="Column13188" dataDxfId="3196"/>
    <tableColumn id="13189" xr3:uid="{3D9EF306-3DDF-144F-8003-508DD828525A}" name="Column13189" dataDxfId="3195"/>
    <tableColumn id="13190" xr3:uid="{B090AAA5-A3A4-A942-B36F-318D4093899B}" name="Column13190" dataDxfId="3194"/>
    <tableColumn id="13191" xr3:uid="{76EE21CE-8C91-AB4B-856E-24EB7C03D814}" name="Column13191" dataDxfId="3193"/>
    <tableColumn id="13192" xr3:uid="{0DDDF9F3-3498-B849-9589-EE61B95F42BD}" name="Column13192" dataDxfId="3192"/>
    <tableColumn id="13193" xr3:uid="{4B07EA52-7448-8E48-9084-3F0EAF968832}" name="Column13193" dataDxfId="3191"/>
    <tableColumn id="13194" xr3:uid="{ED12506A-061C-8045-88C2-CBDAEF0D2964}" name="Column13194" dataDxfId="3190"/>
    <tableColumn id="13195" xr3:uid="{DC84C609-45F7-1E4E-9E86-3C9BD9BB4EFA}" name="Column13195" dataDxfId="3189"/>
    <tableColumn id="13196" xr3:uid="{09E92B5D-6CEF-524B-A9C1-871119D097D9}" name="Column13196" dataDxfId="3188"/>
    <tableColumn id="13197" xr3:uid="{84778B5C-E8FB-7A45-BDCC-CEE7CA266E4B}" name="Column13197" dataDxfId="3187"/>
    <tableColumn id="13198" xr3:uid="{95ECF872-A03E-5B43-BF2A-95BB2D5EA5B7}" name="Column13198" dataDxfId="3186"/>
    <tableColumn id="13199" xr3:uid="{19588D08-D1B6-4B45-A818-D53597550C56}" name="Column13199" dataDxfId="3185"/>
    <tableColumn id="13200" xr3:uid="{3FFC5C8A-D28A-494E-BFE7-4E19CD5CA2F6}" name="Column13200" dataDxfId="3184"/>
    <tableColumn id="13201" xr3:uid="{7AFBECF5-BCE6-2F45-8019-893C24C2F303}" name="Column13201" dataDxfId="3183"/>
    <tableColumn id="13202" xr3:uid="{D684AABD-1FB9-274C-B1CE-D540F574FB5D}" name="Column13202" dataDxfId="3182"/>
    <tableColumn id="13203" xr3:uid="{57E9E59D-CCB8-9841-9660-861E3E7C36C8}" name="Column13203" dataDxfId="3181"/>
    <tableColumn id="13204" xr3:uid="{5F18EC0B-09A7-324C-B573-DD0DF61515C1}" name="Column13204" dataDxfId="3180"/>
    <tableColumn id="13205" xr3:uid="{C441D9DF-E1D9-EB4D-AE05-290A14F49394}" name="Column13205" dataDxfId="3179"/>
    <tableColumn id="13206" xr3:uid="{B334DF35-2A95-8E44-9116-25525C1DCD70}" name="Column13206" dataDxfId="3178"/>
    <tableColumn id="13207" xr3:uid="{EC9103AF-6613-3B47-BC4F-3C28D3AAF1A8}" name="Column13207" dataDxfId="3177"/>
    <tableColumn id="13208" xr3:uid="{20CE92D0-8B1A-D841-8DD1-751E95BA7196}" name="Column13208" dataDxfId="3176"/>
    <tableColumn id="13209" xr3:uid="{DE0B9128-E748-F04C-ADDE-39B892CA7C03}" name="Column13209" dataDxfId="3175"/>
    <tableColumn id="13210" xr3:uid="{4A417FD4-F7F3-9E44-9681-225DFC5C16A4}" name="Column13210" dataDxfId="3174"/>
    <tableColumn id="13211" xr3:uid="{5CED4365-3182-874E-BBEC-3A50F41250F5}" name="Column13211" dataDxfId="3173"/>
    <tableColumn id="13212" xr3:uid="{A853FE33-A019-6445-A81A-BFE80AC58878}" name="Column13212" dataDxfId="3172"/>
    <tableColumn id="13213" xr3:uid="{35FEE4A6-324F-D445-ABE1-AE9A44D44D53}" name="Column13213" dataDxfId="3171"/>
    <tableColumn id="13214" xr3:uid="{8F1B6DA8-D9FE-FF45-AEE1-F096FA4A232A}" name="Column13214" dataDxfId="3170"/>
    <tableColumn id="13215" xr3:uid="{8921770C-72BB-2948-AA1A-6B45C931E6C4}" name="Column13215" dataDxfId="3169"/>
    <tableColumn id="13216" xr3:uid="{390856CF-F614-A643-86FF-77676726671C}" name="Column13216" dataDxfId="3168"/>
    <tableColumn id="13217" xr3:uid="{BFCFAC19-B43F-5B4F-8C59-783112A0302E}" name="Column13217" dataDxfId="3167"/>
    <tableColumn id="13218" xr3:uid="{A6C0FD72-FD92-184C-8FC8-61EB0374CC00}" name="Column13218" dataDxfId="3166"/>
    <tableColumn id="13219" xr3:uid="{16C1FE82-A6EF-1B4C-9753-A1B07B1C2C67}" name="Column13219" dataDxfId="3165"/>
    <tableColumn id="13220" xr3:uid="{07527DA3-715A-0040-BECB-F4B34F5E07B3}" name="Column13220" dataDxfId="3164"/>
    <tableColumn id="13221" xr3:uid="{D6033EDF-86E6-564A-9D4E-3CD793193597}" name="Column13221" dataDxfId="3163"/>
    <tableColumn id="13222" xr3:uid="{8052DAD2-0D32-4A49-A805-F920D1A495EE}" name="Column13222" dataDxfId="3162"/>
    <tableColumn id="13223" xr3:uid="{28F29B9A-2CDB-FA4A-9FDD-30FDFBF45F80}" name="Column13223" dataDxfId="3161"/>
    <tableColumn id="13224" xr3:uid="{96F9BFEE-DB21-3143-93EF-B2431B020EF5}" name="Column13224" dataDxfId="3160"/>
    <tableColumn id="13225" xr3:uid="{CCD7D8A5-E521-494E-ADB3-7EE9FA8C16FE}" name="Column13225" dataDxfId="3159"/>
    <tableColumn id="13226" xr3:uid="{70A7E1CC-9E76-264C-8A2A-09AF641CB6D0}" name="Column13226" dataDxfId="3158"/>
    <tableColumn id="13227" xr3:uid="{7E0520E0-0361-9F43-88CA-2643F6BEED78}" name="Column13227" dataDxfId="3157"/>
    <tableColumn id="13228" xr3:uid="{CE33E0CD-2F02-8A47-9A72-895C6CF54488}" name="Column13228" dataDxfId="3156"/>
    <tableColumn id="13229" xr3:uid="{A13E9C5B-B405-9A48-82D3-D4E847B1A9DD}" name="Column13229" dataDxfId="3155"/>
    <tableColumn id="13230" xr3:uid="{4624EFB7-5451-524D-B626-98FEE35A9672}" name="Column13230" dataDxfId="3154"/>
    <tableColumn id="13231" xr3:uid="{78B4581E-674A-E14B-9153-F30CF0F6FD86}" name="Column13231" dataDxfId="3153"/>
    <tableColumn id="13232" xr3:uid="{DB4BC3DE-A142-F54D-BB9D-B87F4D378628}" name="Column13232" dataDxfId="3152"/>
    <tableColumn id="13233" xr3:uid="{1B4DF669-27A9-E443-8945-C9FF1E309351}" name="Column13233" dataDxfId="3151"/>
    <tableColumn id="13234" xr3:uid="{DDB21455-EF7C-2C49-B10F-F9177DDCB74B}" name="Column13234" dataDxfId="3150"/>
    <tableColumn id="13235" xr3:uid="{AAD26267-48D7-7A44-902E-D3E79BEBB626}" name="Column13235" dataDxfId="3149"/>
    <tableColumn id="13236" xr3:uid="{AD8A270A-9FA9-6242-B1A8-F290CF42F5EC}" name="Column13236" dataDxfId="3148"/>
    <tableColumn id="13237" xr3:uid="{1D3673F0-AAD8-2C44-903B-C037DD58C062}" name="Column13237" dataDxfId="3147"/>
    <tableColumn id="13238" xr3:uid="{26C6F09C-81B1-4441-A34E-7931D5A1F41A}" name="Column13238" dataDxfId="3146"/>
    <tableColumn id="13239" xr3:uid="{1040B94E-EF02-284D-AB11-04CA27D8932F}" name="Column13239" dataDxfId="3145"/>
    <tableColumn id="13240" xr3:uid="{9EE766A2-C990-8846-950B-0B675FE5A224}" name="Column13240" dataDxfId="3144"/>
    <tableColumn id="13241" xr3:uid="{B0440272-245C-944D-A9C8-CD82DEAFA6E2}" name="Column13241" dataDxfId="3143"/>
    <tableColumn id="13242" xr3:uid="{8DA23D64-E928-384D-9AEB-B494A9006287}" name="Column13242" dataDxfId="3142"/>
    <tableColumn id="13243" xr3:uid="{7DE74DBF-CFE7-3343-88AA-CC4627F238C3}" name="Column13243" dataDxfId="3141"/>
    <tableColumn id="13244" xr3:uid="{3085B26B-AF39-0145-B1D0-332661F870CE}" name="Column13244" dataDxfId="3140"/>
    <tableColumn id="13245" xr3:uid="{49F2495E-40B0-6A4A-BA55-FA03172243AE}" name="Column13245" dataDxfId="3139"/>
    <tableColumn id="13246" xr3:uid="{F0B6C082-6258-2045-A52D-31489A67DA93}" name="Column13246" dataDxfId="3138"/>
    <tableColumn id="13247" xr3:uid="{C8A26E19-6BF5-8F4B-8069-7C19537ADCEE}" name="Column13247" dataDxfId="3137"/>
    <tableColumn id="13248" xr3:uid="{9E2B4133-CC7D-FD42-98DA-6175AA1E61A7}" name="Column13248" dataDxfId="3136"/>
    <tableColumn id="13249" xr3:uid="{EF43A76E-FBD8-EE41-A7FD-9E58372DF996}" name="Column13249" dataDxfId="3135"/>
    <tableColumn id="13250" xr3:uid="{A085A788-E29A-274E-8838-4E03FFBFBFE2}" name="Column13250" dataDxfId="3134"/>
    <tableColumn id="13251" xr3:uid="{0F982C17-6AD3-5646-9211-9D7EBD41432F}" name="Column13251" dataDxfId="3133"/>
    <tableColumn id="13252" xr3:uid="{100D1760-428A-F846-81D8-A8FEFA2C12ED}" name="Column13252" dataDxfId="3132"/>
    <tableColumn id="13253" xr3:uid="{0CCC08E3-B3DC-3040-9787-86624E1794A5}" name="Column13253" dataDxfId="3131"/>
    <tableColumn id="13254" xr3:uid="{A9CAA9A1-8DE7-0242-B9CD-9544529B3BFB}" name="Column13254" dataDxfId="3130"/>
    <tableColumn id="13255" xr3:uid="{850D3462-B2E9-284C-A61A-BAB56C43E31A}" name="Column13255" dataDxfId="3129"/>
    <tableColumn id="13256" xr3:uid="{4392BC2E-754B-C04F-9C31-E51433D608B6}" name="Column13256" dataDxfId="3128"/>
    <tableColumn id="13257" xr3:uid="{1FB4E30B-5678-0B41-8CA1-E48FA61D2595}" name="Column13257" dataDxfId="3127"/>
    <tableColumn id="13258" xr3:uid="{204A2652-7E69-BA4C-9F3B-48E3985077D3}" name="Column13258" dataDxfId="3126"/>
    <tableColumn id="13259" xr3:uid="{A99D8613-8F40-274D-B577-134839FDCEDD}" name="Column13259" dataDxfId="3125"/>
    <tableColumn id="13260" xr3:uid="{4886E707-20CA-794D-9C4B-3DDF5392EF2B}" name="Column13260" dataDxfId="3124"/>
    <tableColumn id="13261" xr3:uid="{34AE84AB-8D3F-6049-9AE4-F68AEE488EDC}" name="Column13261" dataDxfId="3123"/>
    <tableColumn id="13262" xr3:uid="{1B0C6B77-914A-5248-90ED-D16E577DD5F2}" name="Column13262" dataDxfId="3122"/>
    <tableColumn id="13263" xr3:uid="{624FB22C-3A22-A94A-9037-3525DD13F0DA}" name="Column13263" dataDxfId="3121"/>
    <tableColumn id="13264" xr3:uid="{7A2CADD6-88F8-D242-82FC-AE4E8A0009BF}" name="Column13264" dataDxfId="3120"/>
    <tableColumn id="13265" xr3:uid="{C0B4C306-38BB-A746-BE67-F12011609BC7}" name="Column13265" dataDxfId="3119"/>
    <tableColumn id="13266" xr3:uid="{5254981E-A438-DE45-86DE-3E9C3843DA23}" name="Column13266" dataDxfId="3118"/>
    <tableColumn id="13267" xr3:uid="{56D23E7F-B9B6-034C-9FEE-E4DD9B44D056}" name="Column13267" dataDxfId="3117"/>
    <tableColumn id="13268" xr3:uid="{5305C547-55CA-2C4C-B7A7-83231BA7D451}" name="Column13268" dataDxfId="3116"/>
    <tableColumn id="13269" xr3:uid="{D3921DEB-E64A-3045-A500-9A24858236B1}" name="Column13269" dataDxfId="3115"/>
    <tableColumn id="13270" xr3:uid="{0BE0696A-E421-5141-B1A1-2836B99698E2}" name="Column13270" dataDxfId="3114"/>
    <tableColumn id="13271" xr3:uid="{4BA2DE86-89AA-DA4F-A1B4-F6FE840E39BE}" name="Column13271" dataDxfId="3113"/>
    <tableColumn id="13272" xr3:uid="{C4A2641F-428A-8A49-9F62-F583EB9B582D}" name="Column13272" dataDxfId="3112"/>
    <tableColumn id="13273" xr3:uid="{C1C6B249-B549-4C42-8B66-0C00DB577FA0}" name="Column13273" dataDxfId="3111"/>
    <tableColumn id="13274" xr3:uid="{B85EFD45-3A0F-724A-B842-E96E78924299}" name="Column13274" dataDxfId="3110"/>
    <tableColumn id="13275" xr3:uid="{98ABB05A-B797-4A43-9169-0BF60C7BBA01}" name="Column13275" dataDxfId="3109"/>
    <tableColumn id="13276" xr3:uid="{1B407589-0A38-D043-8AE8-CF2E0F59104E}" name="Column13276" dataDxfId="3108"/>
    <tableColumn id="13277" xr3:uid="{872151DA-CAD3-054E-91A7-715585C9CF3A}" name="Column13277" dataDxfId="3107"/>
    <tableColumn id="13278" xr3:uid="{AF30AE00-CEA6-A442-A0DF-9051CC6B10D3}" name="Column13278" dataDxfId="3106"/>
    <tableColumn id="13279" xr3:uid="{FEE6AAC1-6A0F-7A4F-BC67-0B9FA24A0237}" name="Column13279" dataDxfId="3105"/>
    <tableColumn id="13280" xr3:uid="{33EAC119-A23C-4F4C-B922-DF6F8727401D}" name="Column13280" dataDxfId="3104"/>
    <tableColumn id="13281" xr3:uid="{5EF088AF-DAEA-EE40-A0D8-6436E1528A84}" name="Column13281" dataDxfId="3103"/>
    <tableColumn id="13282" xr3:uid="{2A358146-9B86-FF42-80E1-898E222C64AB}" name="Column13282" dataDxfId="3102"/>
    <tableColumn id="13283" xr3:uid="{1BB09522-9A23-1546-AD68-B4A7F0D20011}" name="Column13283" dataDxfId="3101"/>
    <tableColumn id="13284" xr3:uid="{EEDE7399-0693-7048-ADE3-4CFE6132246D}" name="Column13284" dataDxfId="3100"/>
    <tableColumn id="13285" xr3:uid="{67E37D1D-4E9D-4745-87D3-AA3B984AF70F}" name="Column13285" dataDxfId="3099"/>
    <tableColumn id="13286" xr3:uid="{61C9062F-D785-B74F-98B1-5E5BD2029F34}" name="Column13286" dataDxfId="3098"/>
    <tableColumn id="13287" xr3:uid="{6E3C6FBD-D162-FD41-B342-F6EBDCAAC35A}" name="Column13287" dataDxfId="3097"/>
    <tableColumn id="13288" xr3:uid="{E7ED6AD7-8AB5-0A47-8776-6F174C285D4C}" name="Column13288" dataDxfId="3096"/>
    <tableColumn id="13289" xr3:uid="{942E8D93-B83A-4248-9FDB-DD7AFECADFCF}" name="Column13289" dataDxfId="3095"/>
    <tableColumn id="13290" xr3:uid="{4F90AC10-B73F-654E-8E9E-68806050A736}" name="Column13290" dataDxfId="3094"/>
    <tableColumn id="13291" xr3:uid="{4CD8E4D4-8A8F-0041-9F9B-22BD0814D150}" name="Column13291" dataDxfId="3093"/>
    <tableColumn id="13292" xr3:uid="{9A37BCBD-33AC-7D42-86B3-B0900268AA13}" name="Column13292" dataDxfId="3092"/>
    <tableColumn id="13293" xr3:uid="{4CE7AF4B-79DC-AF43-8179-DC9AB9A0FE2B}" name="Column13293" dataDxfId="3091"/>
    <tableColumn id="13294" xr3:uid="{565A67E3-D763-4444-8A90-47DCA67752EA}" name="Column13294" dataDxfId="3090"/>
    <tableColumn id="13295" xr3:uid="{B66472AD-2360-EF4D-A088-1617559DD64B}" name="Column13295" dataDxfId="3089"/>
    <tableColumn id="13296" xr3:uid="{17D36D6B-CCF8-0848-9A79-94D28BA57AEF}" name="Column13296" dataDxfId="3088"/>
    <tableColumn id="13297" xr3:uid="{6624797D-2883-9444-BB61-9714E8A102A5}" name="Column13297" dataDxfId="3087"/>
    <tableColumn id="13298" xr3:uid="{002A0491-C6C8-3240-BEBB-A63E981DEA87}" name="Column13298" dataDxfId="3086"/>
    <tableColumn id="13299" xr3:uid="{631CE405-E1AC-C846-9E00-4A626CC49D7E}" name="Column13299" dataDxfId="3085"/>
    <tableColumn id="13300" xr3:uid="{747408C5-E7E2-7549-A166-031F4A4DCC22}" name="Column13300" dataDxfId="3084"/>
    <tableColumn id="13301" xr3:uid="{931EDE9E-33CF-404B-95A0-903DF7CA5205}" name="Column13301" dataDxfId="3083"/>
    <tableColumn id="13302" xr3:uid="{906D34F7-EF2A-3441-B317-E5FD92A8C382}" name="Column13302" dataDxfId="3082"/>
    <tableColumn id="13303" xr3:uid="{FEC4C44A-78AB-304E-8098-D4FD8055DF7B}" name="Column13303" dataDxfId="3081"/>
    <tableColumn id="13304" xr3:uid="{037789FE-7209-6C46-BB6D-2B7756D0AC3F}" name="Column13304" dataDxfId="3080"/>
    <tableColumn id="13305" xr3:uid="{F5B0274D-0489-3341-A80C-86D9FCCC20B9}" name="Column13305" dataDxfId="3079"/>
    <tableColumn id="13306" xr3:uid="{A2FFB661-6B6E-FF4A-9511-3FA773C62CBA}" name="Column13306" dataDxfId="3078"/>
    <tableColumn id="13307" xr3:uid="{EFBC2C38-0C87-4448-AC1D-06C24B4E55C4}" name="Column13307" dataDxfId="3077"/>
    <tableColumn id="13308" xr3:uid="{71054AE3-8023-DD48-9A9A-42B5A7B210BB}" name="Column13308" dataDxfId="3076"/>
    <tableColumn id="13309" xr3:uid="{C54FFA3E-3C7B-F044-90B0-7519C66A36EB}" name="Column13309" dataDxfId="3075"/>
    <tableColumn id="13310" xr3:uid="{F2F634E7-D44C-2044-AF51-C27E1F31BE7A}" name="Column13310" dataDxfId="3074"/>
    <tableColumn id="13311" xr3:uid="{ACC491BC-AEE4-0C40-8BFB-FD6308971783}" name="Column13311" dataDxfId="3073"/>
    <tableColumn id="13312" xr3:uid="{03BF8B84-4A4C-A441-B06F-02C758D881FD}" name="Column13312" dataDxfId="3072"/>
    <tableColumn id="13313" xr3:uid="{915F9DD9-83D7-F94E-B33D-8415B77D87CA}" name="Column13313" dataDxfId="3071"/>
    <tableColumn id="13314" xr3:uid="{0983188C-E3E5-EB48-998F-4198B42BC579}" name="Column13314" dataDxfId="3070"/>
    <tableColumn id="13315" xr3:uid="{6DF3D26F-0EC2-254B-AAC4-375E45D6A41E}" name="Column13315" dataDxfId="3069"/>
    <tableColumn id="13316" xr3:uid="{C9021D5D-5C75-474D-B164-66B282141E35}" name="Column13316" dataDxfId="3068"/>
    <tableColumn id="13317" xr3:uid="{2D39021D-71F2-144B-BE4E-348468AFA733}" name="Column13317" dataDxfId="3067"/>
    <tableColumn id="13318" xr3:uid="{23FF5411-C173-C146-AFC7-56FD2B4F5671}" name="Column13318" dataDxfId="3066"/>
    <tableColumn id="13319" xr3:uid="{7D250FEA-3661-674D-AE36-AC0208A5929A}" name="Column13319" dataDxfId="3065"/>
    <tableColumn id="13320" xr3:uid="{8174DDF2-5854-2841-8C99-345B99080AF9}" name="Column13320" dataDxfId="3064"/>
    <tableColumn id="13321" xr3:uid="{2EB4C469-9A40-3B47-92EF-A850214E55A6}" name="Column13321" dataDxfId="3063"/>
    <tableColumn id="13322" xr3:uid="{5A4E8851-F68B-D94F-9D8D-5D566FB3FC90}" name="Column13322" dataDxfId="3062"/>
    <tableColumn id="13323" xr3:uid="{0DFA2507-83E2-BA41-B587-1A17B9C8944B}" name="Column13323" dataDxfId="3061"/>
    <tableColumn id="13324" xr3:uid="{B4549902-48CB-F34A-AFAC-FBEB4D9BBE14}" name="Column13324" dataDxfId="3060"/>
    <tableColumn id="13325" xr3:uid="{DF11100C-4CEA-604A-9E6A-9101CB54222C}" name="Column13325" dataDxfId="3059"/>
    <tableColumn id="13326" xr3:uid="{0B370102-E469-134E-8579-804C588B9774}" name="Column13326" dataDxfId="3058"/>
    <tableColumn id="13327" xr3:uid="{C2147D1B-45F3-C247-BF74-1CBFBCA5FFBC}" name="Column13327" dataDxfId="3057"/>
    <tableColumn id="13328" xr3:uid="{758483AD-071A-AB4B-909E-2CF322EE34C4}" name="Column13328" dataDxfId="3056"/>
    <tableColumn id="13329" xr3:uid="{F96DC107-5448-854A-92FE-9A8CBD6E5948}" name="Column13329" dataDxfId="3055"/>
    <tableColumn id="13330" xr3:uid="{E1F926B7-D6FB-8B4A-8D2E-5C7C8D19C299}" name="Column13330" dataDxfId="3054"/>
    <tableColumn id="13331" xr3:uid="{73DC25E1-9BD5-1448-854C-A6DF155E0985}" name="Column13331" dataDxfId="3053"/>
    <tableColumn id="13332" xr3:uid="{6E778267-E4E8-2045-ADB9-9D311C219212}" name="Column13332" dataDxfId="3052"/>
    <tableColumn id="13333" xr3:uid="{955EFBCE-8CAB-F54F-8885-E62F756D32BE}" name="Column13333" dataDxfId="3051"/>
    <tableColumn id="13334" xr3:uid="{78335635-4431-3C4E-83C9-AC6947713845}" name="Column13334" dataDxfId="3050"/>
    <tableColumn id="13335" xr3:uid="{23AD331A-F40B-3045-BF73-F15844BA093A}" name="Column13335" dataDxfId="3049"/>
    <tableColumn id="13336" xr3:uid="{2CE261A0-4F8D-764A-B3F5-96FE31307B06}" name="Column13336" dataDxfId="3048"/>
    <tableColumn id="13337" xr3:uid="{46A9261C-3EAF-D142-B505-B7DE14DCDCC3}" name="Column13337" dataDxfId="3047"/>
    <tableColumn id="13338" xr3:uid="{E1C64583-696B-634C-8F4A-A1BD1E62F689}" name="Column13338" dataDxfId="3046"/>
    <tableColumn id="13339" xr3:uid="{97FC4686-4873-7742-BEFB-80E0E156BE6E}" name="Column13339" dataDxfId="3045"/>
    <tableColumn id="13340" xr3:uid="{28CE1F3F-709A-E940-891C-F66B419BD68D}" name="Column13340" dataDxfId="3044"/>
    <tableColumn id="13341" xr3:uid="{45659C95-E2EF-4A49-9237-BE153A33E585}" name="Column13341" dataDxfId="3043"/>
    <tableColumn id="13342" xr3:uid="{D4AFCE8D-995E-5D4B-806C-744C559ACA90}" name="Column13342" dataDxfId="3042"/>
    <tableColumn id="13343" xr3:uid="{1C182C87-6EF1-014A-8D00-737503426D37}" name="Column13343" dataDxfId="3041"/>
    <tableColumn id="13344" xr3:uid="{3C7B870C-4E9A-524D-9F48-75B20D280E6E}" name="Column13344" dataDxfId="3040"/>
    <tableColumn id="13345" xr3:uid="{D909CF22-D828-824E-A093-7E449F1324E7}" name="Column13345" dataDxfId="3039"/>
    <tableColumn id="13346" xr3:uid="{B377189D-92AF-0840-8FBF-C35FAD5D8416}" name="Column13346" dataDxfId="3038"/>
    <tableColumn id="13347" xr3:uid="{31E6AD9C-322E-4646-A1C6-817C4E2D8912}" name="Column13347" dataDxfId="3037"/>
    <tableColumn id="13348" xr3:uid="{91D768A4-DEFB-204C-8E58-FEC537ECAF48}" name="Column13348" dataDxfId="3036"/>
    <tableColumn id="13349" xr3:uid="{D3F55AB3-B026-924B-9E30-9A12E6873C13}" name="Column13349" dataDxfId="3035"/>
    <tableColumn id="13350" xr3:uid="{73D8FC7B-68E2-7547-BFE0-F01780E8AEC6}" name="Column13350" dataDxfId="3034"/>
    <tableColumn id="13351" xr3:uid="{275651EE-CA58-904B-B163-4CF9441B16D2}" name="Column13351" dataDxfId="3033"/>
    <tableColumn id="13352" xr3:uid="{259C0BB3-0ECF-2E4D-898E-2B5190E2A2B5}" name="Column13352" dataDxfId="3032"/>
    <tableColumn id="13353" xr3:uid="{0FF04D81-4576-E241-8ECE-DD145E3897BC}" name="Column13353" dataDxfId="3031"/>
    <tableColumn id="13354" xr3:uid="{B0CAE822-712B-094A-B4D5-573A80349A4C}" name="Column13354" dataDxfId="3030"/>
    <tableColumn id="13355" xr3:uid="{518C82B4-330F-3C4D-9ADE-9F8925153864}" name="Column13355" dataDxfId="3029"/>
    <tableColumn id="13356" xr3:uid="{2569DA41-0ACB-3445-AE01-7765AB922CE5}" name="Column13356" dataDxfId="3028"/>
    <tableColumn id="13357" xr3:uid="{6433ADBE-0114-C54A-84B9-45F71E233852}" name="Column13357" dataDxfId="3027"/>
    <tableColumn id="13358" xr3:uid="{8E8D574B-9E39-3C4C-B103-9AA445919066}" name="Column13358" dataDxfId="3026"/>
    <tableColumn id="13359" xr3:uid="{787A3AC4-74E3-7541-AE15-5DE7B838B7D5}" name="Column13359" dataDxfId="3025"/>
    <tableColumn id="13360" xr3:uid="{559D16A6-99DE-9D4B-B781-D492BE7E8978}" name="Column13360" dataDxfId="3024"/>
    <tableColumn id="13361" xr3:uid="{ACC61847-13BC-3649-8CEB-96F7C39D91DB}" name="Column13361" dataDxfId="3023"/>
    <tableColumn id="13362" xr3:uid="{45F79FBF-0467-1645-A424-81928567FB19}" name="Column13362" dataDxfId="3022"/>
    <tableColumn id="13363" xr3:uid="{C91BAB3F-EF0C-054E-8AB0-362925FCAF9C}" name="Column13363" dataDxfId="3021"/>
    <tableColumn id="13364" xr3:uid="{4180FF6F-D849-6E4F-90EB-E1375C4C456A}" name="Column13364" dataDxfId="3020"/>
    <tableColumn id="13365" xr3:uid="{E162C11C-3CE7-454D-B475-98380E569E6E}" name="Column13365" dataDxfId="3019"/>
    <tableColumn id="13366" xr3:uid="{3F41F829-148F-B24F-936C-D011391261DA}" name="Column13366" dataDxfId="3018"/>
    <tableColumn id="13367" xr3:uid="{F72E99CD-94EA-D54E-9EA5-965F392D2391}" name="Column13367" dataDxfId="3017"/>
    <tableColumn id="13368" xr3:uid="{01113FC3-9A58-6440-8881-08E7F9CC5885}" name="Column13368" dataDxfId="3016"/>
    <tableColumn id="13369" xr3:uid="{7EBE4611-DC81-F54B-831A-320318FFE232}" name="Column13369" dataDxfId="3015"/>
    <tableColumn id="13370" xr3:uid="{DE353A76-82A2-2340-B7F9-AEFAE7B32DE2}" name="Column13370" dataDxfId="3014"/>
    <tableColumn id="13371" xr3:uid="{6003F34B-EC1F-B24F-93B7-77089B59E915}" name="Column13371" dataDxfId="3013"/>
    <tableColumn id="13372" xr3:uid="{465C47C0-AF44-9F45-93B8-A50277E47ECB}" name="Column13372" dataDxfId="3012"/>
    <tableColumn id="13373" xr3:uid="{8C08A087-9341-3646-AC19-F7E4F659F32A}" name="Column13373" dataDxfId="3011"/>
    <tableColumn id="13374" xr3:uid="{55B4480F-A157-0B46-BF33-1E8F782A4011}" name="Column13374" dataDxfId="3010"/>
    <tableColumn id="13375" xr3:uid="{5E6957EB-8599-1549-87E2-5B85356F94EC}" name="Column13375" dataDxfId="3009"/>
    <tableColumn id="13376" xr3:uid="{8A6707C2-FB31-6540-A25E-EEADCF31D184}" name="Column13376" dataDxfId="3008"/>
    <tableColumn id="13377" xr3:uid="{B14F9CD4-3E5C-AB4E-9D31-ED99D208FFF1}" name="Column13377" dataDxfId="3007"/>
    <tableColumn id="13378" xr3:uid="{906EC6F5-D707-264E-9E6A-82ED2CD2DD62}" name="Column13378" dataDxfId="3006"/>
    <tableColumn id="13379" xr3:uid="{D3EA920F-C55A-544F-BC34-5CF2529ACF28}" name="Column13379" dataDxfId="3005"/>
    <tableColumn id="13380" xr3:uid="{D8CBDE96-C8BA-524E-A2A9-15389B74469A}" name="Column13380" dataDxfId="3004"/>
    <tableColumn id="13381" xr3:uid="{55B2BB25-EE02-3A4F-BE33-6E51E8610585}" name="Column13381" dataDxfId="3003"/>
    <tableColumn id="13382" xr3:uid="{4C8241D8-BC7F-744F-8EA9-7AC45EFE109A}" name="Column13382" dataDxfId="3002"/>
    <tableColumn id="13383" xr3:uid="{3166D3A3-61B3-084A-B842-AAB72BDAFFA3}" name="Column13383" dataDxfId="3001"/>
    <tableColumn id="13384" xr3:uid="{44790E92-1BAA-9E49-900D-4AC99CE1AC96}" name="Column13384" dataDxfId="3000"/>
    <tableColumn id="13385" xr3:uid="{C5D76E02-77F4-BF47-9B76-55D03EF3B519}" name="Column13385" dataDxfId="2999"/>
    <tableColumn id="13386" xr3:uid="{DC52099C-37A9-DF44-AE96-6D5B0CD15971}" name="Column13386" dataDxfId="2998"/>
    <tableColumn id="13387" xr3:uid="{2E1CB1C6-2F11-A944-80BF-B2A332F54835}" name="Column13387" dataDxfId="2997"/>
    <tableColumn id="13388" xr3:uid="{9B499703-807D-C04A-8CFE-E5D5E9F51C67}" name="Column13388" dataDxfId="2996"/>
    <tableColumn id="13389" xr3:uid="{57B8C149-F402-D342-9600-8F4DEE5239EC}" name="Column13389" dataDxfId="2995"/>
    <tableColumn id="13390" xr3:uid="{1DC53F0E-3906-C340-A889-1AC04B5BF70F}" name="Column13390" dataDxfId="2994"/>
    <tableColumn id="13391" xr3:uid="{0167C17E-1730-6146-948B-429553CBB373}" name="Column13391" dataDxfId="2993"/>
    <tableColumn id="13392" xr3:uid="{9D898DB2-5215-C540-A58C-CCF703FB49B5}" name="Column13392" dataDxfId="2992"/>
    <tableColumn id="13393" xr3:uid="{67409A5E-D911-CD43-9B1A-E2E43DE49E6F}" name="Column13393" dataDxfId="2991"/>
    <tableColumn id="13394" xr3:uid="{7085AA60-929E-1D40-B269-774EEF0B28C2}" name="Column13394" dataDxfId="2990"/>
    <tableColumn id="13395" xr3:uid="{151268E4-7706-AE44-809E-0DA2386B4BC2}" name="Column13395" dataDxfId="2989"/>
    <tableColumn id="13396" xr3:uid="{2FC76B6F-FC90-CD40-B07E-45073F0FAF30}" name="Column13396" dataDxfId="2988"/>
    <tableColumn id="13397" xr3:uid="{203C76A4-8C72-A841-ADC3-4067E02203BC}" name="Column13397" dataDxfId="2987"/>
    <tableColumn id="13398" xr3:uid="{532E59B0-0380-724B-86A3-99D633C24C21}" name="Column13398" dataDxfId="2986"/>
    <tableColumn id="13399" xr3:uid="{E8D19EF6-7DAB-3A47-8AC7-A73F2D429BD4}" name="Column13399" dataDxfId="2985"/>
    <tableColumn id="13400" xr3:uid="{79B9E76A-7D8C-3C4E-B43D-9CD2D5CFAD9C}" name="Column13400" dataDxfId="2984"/>
    <tableColumn id="13401" xr3:uid="{1FF1F9E4-3EE6-684F-9141-EBE64A02158C}" name="Column13401" dataDxfId="2983"/>
    <tableColumn id="13402" xr3:uid="{F9C22671-87F9-2B43-BA98-2D47E54ACE6C}" name="Column13402" dataDxfId="2982"/>
    <tableColumn id="13403" xr3:uid="{D7A5B27D-6529-9543-B0EE-ED5A49E6BA57}" name="Column13403" dataDxfId="2981"/>
    <tableColumn id="13404" xr3:uid="{E73C2974-2A97-C044-B0E6-2D8D053FB841}" name="Column13404" dataDxfId="2980"/>
    <tableColumn id="13405" xr3:uid="{7D160C8B-5813-594D-A007-822353F1A1BB}" name="Column13405" dataDxfId="2979"/>
    <tableColumn id="13406" xr3:uid="{EC8688E2-1339-C847-8BC8-CAA3D0E64DDD}" name="Column13406" dataDxfId="2978"/>
    <tableColumn id="13407" xr3:uid="{F33CC9DE-6B15-0D4E-AB8D-DA5A09313559}" name="Column13407" dataDxfId="2977"/>
    <tableColumn id="13408" xr3:uid="{724D6428-F4F2-804F-947F-8F93249DD919}" name="Column13408" dataDxfId="2976"/>
    <tableColumn id="13409" xr3:uid="{CA7CA889-8704-004B-BFF5-72A5ACBC14C2}" name="Column13409" dataDxfId="2975"/>
    <tableColumn id="13410" xr3:uid="{4B35AB0F-2E45-2E47-B139-C885631A66C1}" name="Column13410" dataDxfId="2974"/>
    <tableColumn id="13411" xr3:uid="{91B25E1F-DBFD-1741-8842-D9C4362380BE}" name="Column13411" dataDxfId="2973"/>
    <tableColumn id="13412" xr3:uid="{994DB703-5264-9F4A-BFED-E4DF73B45640}" name="Column13412" dataDxfId="2972"/>
    <tableColumn id="13413" xr3:uid="{295C0C02-C81E-864D-85D3-549B54F042A9}" name="Column13413" dataDxfId="2971"/>
    <tableColumn id="13414" xr3:uid="{4446097D-8CC2-7844-8A89-AA46965BCC11}" name="Column13414" dataDxfId="2970"/>
    <tableColumn id="13415" xr3:uid="{95E3CA3A-F7A5-D343-880A-3275FF581231}" name="Column13415" dataDxfId="2969"/>
    <tableColumn id="13416" xr3:uid="{C84B6106-C857-4C4C-B84E-F712E71F58B4}" name="Column13416" dataDxfId="2968"/>
    <tableColumn id="13417" xr3:uid="{C41CA31C-6456-F94B-8134-AD6ED22F8D18}" name="Column13417" dataDxfId="2967"/>
    <tableColumn id="13418" xr3:uid="{613D523C-1FC7-9647-89F7-DAAB6A5790E0}" name="Column13418" dataDxfId="2966"/>
    <tableColumn id="13419" xr3:uid="{211C454B-6EB9-FE4C-86FF-036FA8200269}" name="Column13419" dataDxfId="2965"/>
    <tableColumn id="13420" xr3:uid="{009AA541-4CD9-CD41-A31D-AA779914A2BF}" name="Column13420" dataDxfId="2964"/>
    <tableColumn id="13421" xr3:uid="{901A51AE-4AD2-594B-809D-9BCF4C9C1224}" name="Column13421" dataDxfId="2963"/>
    <tableColumn id="13422" xr3:uid="{4B34EE27-E1CE-974F-8798-9E5089EC3B65}" name="Column13422" dataDxfId="2962"/>
    <tableColumn id="13423" xr3:uid="{BA71C9CA-6E0F-474C-87F2-921AB1536EC1}" name="Column13423" dataDxfId="2961"/>
    <tableColumn id="13424" xr3:uid="{36AE9100-86CF-CC4F-AC88-84D7B43E5D22}" name="Column13424" dataDxfId="2960"/>
    <tableColumn id="13425" xr3:uid="{F30D9C5B-FB42-8B4F-8659-FA8763873DBF}" name="Column13425" dataDxfId="2959"/>
    <tableColumn id="13426" xr3:uid="{CFDEB763-84EA-BE46-AF3D-04FED7390B23}" name="Column13426" dataDxfId="2958"/>
    <tableColumn id="13427" xr3:uid="{E21F103C-D159-5641-A981-7C30C4E4CF62}" name="Column13427" dataDxfId="2957"/>
    <tableColumn id="13428" xr3:uid="{DF1DAC7F-E044-6C46-8BD1-324FC86701AF}" name="Column13428" dataDxfId="2956"/>
    <tableColumn id="13429" xr3:uid="{AAC46CE7-EBC8-B549-9BB1-FFFB3BDDEE6E}" name="Column13429" dataDxfId="2955"/>
    <tableColumn id="13430" xr3:uid="{DF8ADD50-B1B7-1C46-A6C9-CB0ADF8F341F}" name="Column13430" dataDxfId="2954"/>
    <tableColumn id="13431" xr3:uid="{0531AFB8-63ED-BC49-9E25-398022710382}" name="Column13431" dataDxfId="2953"/>
    <tableColumn id="13432" xr3:uid="{9430047E-A263-3E40-8E8E-B087A590EA91}" name="Column13432" dataDxfId="2952"/>
    <tableColumn id="13433" xr3:uid="{767AD3BA-B7F0-0D45-BEBE-382F8394D8F4}" name="Column13433" dataDxfId="2951"/>
    <tableColumn id="13434" xr3:uid="{2A117CC9-D62C-2045-A667-DF1D22FD5942}" name="Column13434" dataDxfId="2950"/>
    <tableColumn id="13435" xr3:uid="{68EDB534-5455-A54C-8CEF-7495CADFF355}" name="Column13435" dataDxfId="2949"/>
    <tableColumn id="13436" xr3:uid="{C0BDBB29-6791-FA44-AF58-A132AFD9BC51}" name="Column13436" dataDxfId="2948"/>
    <tableColumn id="13437" xr3:uid="{096DC769-ADFA-DE4E-86E2-B446BF6A8227}" name="Column13437" dataDxfId="2947"/>
    <tableColumn id="13438" xr3:uid="{70D09B34-4768-6941-B7C4-5CA2A391244A}" name="Column13438" dataDxfId="2946"/>
    <tableColumn id="13439" xr3:uid="{80847FDD-5F2A-F045-9879-A901ED9FDC60}" name="Column13439" dataDxfId="2945"/>
    <tableColumn id="13440" xr3:uid="{94CB82FE-5384-DF46-8C32-05F612B95C11}" name="Column13440" dataDxfId="2944"/>
    <tableColumn id="13441" xr3:uid="{3D6A5690-16F2-A34D-A450-9ADF00CE70B7}" name="Column13441" dataDxfId="2943"/>
    <tableColumn id="13442" xr3:uid="{E6F20E9B-1BFC-6E4C-BB53-64C3E9D78153}" name="Column13442" dataDxfId="2942"/>
    <tableColumn id="13443" xr3:uid="{45C364AB-41C8-F843-85B6-993EB5481EB0}" name="Column13443" dataDxfId="2941"/>
    <tableColumn id="13444" xr3:uid="{23D7E405-0BA3-944A-8AA3-1EB1D2F3748A}" name="Column13444" dataDxfId="2940"/>
    <tableColumn id="13445" xr3:uid="{0A491637-47CB-E14B-AB00-DCDF2DC9EF70}" name="Column13445" dataDxfId="2939"/>
    <tableColumn id="13446" xr3:uid="{AA15B98B-884E-F349-8DB0-63B973B72CCA}" name="Column13446" dataDxfId="2938"/>
    <tableColumn id="13447" xr3:uid="{5E5B64DE-D656-A949-9A5B-3CE0CCAA8097}" name="Column13447" dataDxfId="2937"/>
    <tableColumn id="13448" xr3:uid="{9E3AC239-ABC5-4A46-9884-FF09D259BFF4}" name="Column13448" dataDxfId="2936"/>
    <tableColumn id="13449" xr3:uid="{FE0B1408-3949-A545-B8A2-703FB1257201}" name="Column13449" dataDxfId="2935"/>
    <tableColumn id="13450" xr3:uid="{10DFCDAA-A081-984E-AA11-94CCB69D8828}" name="Column13450" dataDxfId="2934"/>
    <tableColumn id="13451" xr3:uid="{1A3C0518-0539-EF4C-B05C-86760AA612FE}" name="Column13451" dataDxfId="2933"/>
    <tableColumn id="13452" xr3:uid="{393279B6-9634-2F43-9D2A-5CF0EA8BC118}" name="Column13452" dataDxfId="2932"/>
    <tableColumn id="13453" xr3:uid="{865F56A1-06BF-DE46-A14F-4C17CDB83C7F}" name="Column13453" dataDxfId="2931"/>
    <tableColumn id="13454" xr3:uid="{96FC6427-E694-3B43-99C0-10716063DA70}" name="Column13454" dataDxfId="2930"/>
    <tableColumn id="13455" xr3:uid="{E40CBF40-665B-B546-BBE1-227744D818F0}" name="Column13455" dataDxfId="2929"/>
    <tableColumn id="13456" xr3:uid="{01941B6C-9039-B048-829C-149A6D90ED15}" name="Column13456" dataDxfId="2928"/>
    <tableColumn id="13457" xr3:uid="{9F87B764-F75A-674A-93F8-4C3A8A853C20}" name="Column13457" dataDxfId="2927"/>
    <tableColumn id="13458" xr3:uid="{8D767F83-7766-E34D-8CDD-169D53B9D666}" name="Column13458" dataDxfId="2926"/>
    <tableColumn id="13459" xr3:uid="{85E73AC8-B517-F343-AC4C-FC6833A7A2B6}" name="Column13459" dataDxfId="2925"/>
    <tableColumn id="13460" xr3:uid="{10AFA53B-5102-D549-ADDC-F960B1458A24}" name="Column13460" dataDxfId="2924"/>
    <tableColumn id="13461" xr3:uid="{602CA9C1-B4CE-374D-B1FC-73257CC9F7BD}" name="Column13461" dataDxfId="2923"/>
    <tableColumn id="13462" xr3:uid="{F5A56C82-DD60-D343-8302-D9C74DBD0DD1}" name="Column13462" dataDxfId="2922"/>
    <tableColumn id="13463" xr3:uid="{99A4D2DE-68B2-AD42-9263-9624AD044414}" name="Column13463" dataDxfId="2921"/>
    <tableColumn id="13464" xr3:uid="{E4D9F595-712C-064D-891B-22A6491FC370}" name="Column13464" dataDxfId="2920"/>
    <tableColumn id="13465" xr3:uid="{B7EF8BC6-6574-1642-B185-7BDBF084C649}" name="Column13465" dataDxfId="2919"/>
    <tableColumn id="13466" xr3:uid="{AFCA6A09-4FC5-8440-B967-6D669EFAB7FB}" name="Column13466" dataDxfId="2918"/>
    <tableColumn id="13467" xr3:uid="{6E310A56-6582-0C4F-996A-08FD98D72EE4}" name="Column13467" dataDxfId="2917"/>
    <tableColumn id="13468" xr3:uid="{107BACAD-1337-7147-A250-33247ED6303A}" name="Column13468" dataDxfId="2916"/>
    <tableColumn id="13469" xr3:uid="{0F86FC5F-D278-A34E-B60E-FC3301E13A06}" name="Column13469" dataDxfId="2915"/>
    <tableColumn id="13470" xr3:uid="{039BB64E-B037-DE4C-A68E-CFA4D34AE369}" name="Column13470" dataDxfId="2914"/>
    <tableColumn id="13471" xr3:uid="{F5EC3BF8-E644-1941-9CEF-BAEDF0C855B8}" name="Column13471" dataDxfId="2913"/>
    <tableColumn id="13472" xr3:uid="{AA83B8E5-9073-304F-916E-B0E7239BCF02}" name="Column13472" dataDxfId="2912"/>
    <tableColumn id="13473" xr3:uid="{036B1713-A5F1-8A44-9D5D-EDB4137BC468}" name="Column13473" dataDxfId="2911"/>
    <tableColumn id="13474" xr3:uid="{785D7A3A-0C03-6542-A2D9-B7FBCB7923D7}" name="Column13474" dataDxfId="2910"/>
    <tableColumn id="13475" xr3:uid="{367BB2EB-5C98-D642-B7DC-6FA89B79A125}" name="Column13475" dataDxfId="2909"/>
    <tableColumn id="13476" xr3:uid="{FCA8B010-7ED2-D24C-8202-66A11A54F0DE}" name="Column13476" dataDxfId="2908"/>
    <tableColumn id="13477" xr3:uid="{F3424545-8CA0-2D4D-8A7D-3CDCF6E7C8E8}" name="Column13477" dataDxfId="2907"/>
    <tableColumn id="13478" xr3:uid="{6FA0C9CA-102C-E24F-A88D-A7731878CB3E}" name="Column13478" dataDxfId="2906"/>
    <tableColumn id="13479" xr3:uid="{38CE7C2B-3B74-324E-AFCD-4C339A39802C}" name="Column13479" dataDxfId="2905"/>
    <tableColumn id="13480" xr3:uid="{08789B88-8B32-EC4B-9830-69C94D057414}" name="Column13480" dataDxfId="2904"/>
    <tableColumn id="13481" xr3:uid="{2A415ECC-D53D-2E45-BE97-6C5E99A29A61}" name="Column13481" dataDxfId="2903"/>
    <tableColumn id="13482" xr3:uid="{D254BBC7-423A-474A-AF0B-47EA2B2D8763}" name="Column13482" dataDxfId="2902"/>
    <tableColumn id="13483" xr3:uid="{9970F835-0A04-E24C-A881-48DF8E0A3FC8}" name="Column13483" dataDxfId="2901"/>
    <tableColumn id="13484" xr3:uid="{6E36F4A5-0849-9F42-8AB4-A455B29FBD65}" name="Column13484" dataDxfId="2900"/>
    <tableColumn id="13485" xr3:uid="{033D9ED8-5206-824B-AE2D-192DB8BB9140}" name="Column13485" dataDxfId="2899"/>
    <tableColumn id="13486" xr3:uid="{E76CD4A7-6441-7341-B2AB-BCB75A7F73B4}" name="Column13486" dataDxfId="2898"/>
    <tableColumn id="13487" xr3:uid="{09A70036-E4F5-0442-A9C0-C1E626F23C88}" name="Column13487" dataDxfId="2897"/>
    <tableColumn id="13488" xr3:uid="{2A8E271A-0F33-7C46-A116-B248BBBF1A92}" name="Column13488" dataDxfId="2896"/>
    <tableColumn id="13489" xr3:uid="{18266324-8450-C64B-8DDC-B6A69F4D2D15}" name="Column13489" dataDxfId="2895"/>
    <tableColumn id="13490" xr3:uid="{825B56D8-84BD-2A46-8B3D-104CEFA3F5AC}" name="Column13490" dataDxfId="2894"/>
    <tableColumn id="13491" xr3:uid="{4B32496E-2465-B648-B61C-3E61F366A6AB}" name="Column13491" dataDxfId="2893"/>
    <tableColumn id="13492" xr3:uid="{36B72F91-09FA-DD40-A6F0-35D2D4FC096E}" name="Column13492" dataDxfId="2892"/>
    <tableColumn id="13493" xr3:uid="{92AA54E0-CBC3-8B40-81FB-552DDA638DCA}" name="Column13493" dataDxfId="2891"/>
    <tableColumn id="13494" xr3:uid="{072DDDEC-D9BA-9E40-B9F1-B281CCAD7724}" name="Column13494" dataDxfId="2890"/>
    <tableColumn id="13495" xr3:uid="{F1212422-4B23-2647-9B04-02341C257B0F}" name="Column13495" dataDxfId="2889"/>
    <tableColumn id="13496" xr3:uid="{D5D13957-8DD7-834B-B676-C0876B5A4F64}" name="Column13496" dataDxfId="2888"/>
    <tableColumn id="13497" xr3:uid="{19122AC8-7696-C54D-9E68-5D3C17A90BBD}" name="Column13497" dataDxfId="2887"/>
    <tableColumn id="13498" xr3:uid="{83D5816A-8255-4343-BBCB-EAEBFE2FABE0}" name="Column13498" dataDxfId="2886"/>
    <tableColumn id="13499" xr3:uid="{D23400D0-8DB8-8349-B6A7-59238AF07502}" name="Column13499" dataDxfId="2885"/>
    <tableColumn id="13500" xr3:uid="{BA62E6DE-19C4-D84C-B848-83C305B68747}" name="Column13500" dataDxfId="2884"/>
    <tableColumn id="13501" xr3:uid="{7B7B97DF-D860-6A4F-877B-7E76E3423BFF}" name="Column13501" dataDxfId="2883"/>
    <tableColumn id="13502" xr3:uid="{2B9E400D-6F6F-1141-9F67-4FB8E51BBB02}" name="Column13502" dataDxfId="2882"/>
    <tableColumn id="13503" xr3:uid="{1F963351-8580-4445-9FB6-7C9A4146B4D3}" name="Column13503" dataDxfId="2881"/>
    <tableColumn id="13504" xr3:uid="{EB4AAC02-0FAA-044A-908E-47738C796547}" name="Column13504" dataDxfId="2880"/>
    <tableColumn id="13505" xr3:uid="{25E1F09E-12A3-314C-953F-9E62043740A3}" name="Column13505" dataDxfId="2879"/>
    <tableColumn id="13506" xr3:uid="{8CFE8C27-E550-1940-ABA0-77ADB4835ECB}" name="Column13506" dataDxfId="2878"/>
    <tableColumn id="13507" xr3:uid="{0B14F2CD-3383-9844-A8A1-2D6D38756A99}" name="Column13507" dataDxfId="2877"/>
    <tableColumn id="13508" xr3:uid="{5EF8720E-4583-3044-90F7-136DEC6027DA}" name="Column13508" dataDxfId="2876"/>
    <tableColumn id="13509" xr3:uid="{9016FEE5-1952-B64E-AFC3-1A849C938C8C}" name="Column13509" dataDxfId="2875"/>
    <tableColumn id="13510" xr3:uid="{F42DD22E-63ED-A849-82F0-9FF0AC0D1A48}" name="Column13510" dataDxfId="2874"/>
    <tableColumn id="13511" xr3:uid="{A4AF7E02-7548-DF48-BA50-CC540C637C3B}" name="Column13511" dataDxfId="2873"/>
    <tableColumn id="13512" xr3:uid="{CDDED882-2548-D94F-82EB-87F69BF6C328}" name="Column13512" dataDxfId="2872"/>
    <tableColumn id="13513" xr3:uid="{D56D7FF7-465E-F846-AD79-BEBFB8C625C0}" name="Column13513" dataDxfId="2871"/>
    <tableColumn id="13514" xr3:uid="{9BA1DCEE-AC3F-DF40-8865-EDF857BCE73E}" name="Column13514" dataDxfId="2870"/>
    <tableColumn id="13515" xr3:uid="{ECA5BEAE-1A00-444D-A67D-E0646170FDAD}" name="Column13515" dataDxfId="2869"/>
    <tableColumn id="13516" xr3:uid="{24809497-C946-5448-940F-ABEFB0DA2323}" name="Column13516" dataDxfId="2868"/>
    <tableColumn id="13517" xr3:uid="{30549919-7260-A847-AD95-7C5FAE03BF4D}" name="Column13517" dataDxfId="2867"/>
    <tableColumn id="13518" xr3:uid="{E3A54FEA-8A81-D54C-AD5F-CC94E402FAC3}" name="Column13518" dataDxfId="2866"/>
    <tableColumn id="13519" xr3:uid="{55D64B17-1C05-A04F-BF5C-F33F5B475EF6}" name="Column13519" dataDxfId="2865"/>
    <tableColumn id="13520" xr3:uid="{58555A57-1B41-E14D-8BB7-DB0594308E1D}" name="Column13520" dataDxfId="2864"/>
    <tableColumn id="13521" xr3:uid="{3C585D27-7321-5244-976D-5A2AFB81A4A6}" name="Column13521" dataDxfId="2863"/>
    <tableColumn id="13522" xr3:uid="{9EC780BD-CA5B-A043-B448-01C98F9F4422}" name="Column13522" dataDxfId="2862"/>
    <tableColumn id="13523" xr3:uid="{371D2A15-B8AF-ED4A-A597-6964369E7E3E}" name="Column13523" dataDxfId="2861"/>
    <tableColumn id="13524" xr3:uid="{FC09F90C-6575-7744-B92A-EC16242689B6}" name="Column13524" dataDxfId="2860"/>
    <tableColumn id="13525" xr3:uid="{6D23A4B7-E9E5-1E4D-954B-5BFD1734CE3B}" name="Column13525" dataDxfId="2859"/>
    <tableColumn id="13526" xr3:uid="{DCE652BE-AFFD-9549-A266-848E6A582945}" name="Column13526" dataDxfId="2858"/>
    <tableColumn id="13527" xr3:uid="{16289DE7-3A29-2340-8341-636B9B46D207}" name="Column13527" dataDxfId="2857"/>
    <tableColumn id="13528" xr3:uid="{F0758288-89D2-CD44-A06E-8B4B69240411}" name="Column13528" dataDxfId="2856"/>
    <tableColumn id="13529" xr3:uid="{1F5C9603-1418-7B45-B33C-02EF73889C2A}" name="Column13529" dataDxfId="2855"/>
    <tableColumn id="13530" xr3:uid="{21DC52B8-F8DB-114A-8F49-7B7A6EFAE15E}" name="Column13530" dataDxfId="2854"/>
    <tableColumn id="13531" xr3:uid="{A352D9DF-83E5-D043-82A1-19E3B7F53E99}" name="Column13531" dataDxfId="2853"/>
    <tableColumn id="13532" xr3:uid="{14C710E5-BA66-444A-B7B3-F173792812C9}" name="Column13532" dataDxfId="2852"/>
    <tableColumn id="13533" xr3:uid="{D2E5442F-989D-7D4B-893D-B82C913FBB77}" name="Column13533" dataDxfId="2851"/>
    <tableColumn id="13534" xr3:uid="{451EFC1B-29A8-1449-B33E-6BD077A22654}" name="Column13534" dataDxfId="2850"/>
    <tableColumn id="13535" xr3:uid="{B4C4E3C8-BC44-514F-8C84-C370B25098D1}" name="Column13535" dataDxfId="2849"/>
    <tableColumn id="13536" xr3:uid="{4731ED31-C35A-BD4F-BB95-0B294FCD1797}" name="Column13536" dataDxfId="2848"/>
    <tableColumn id="13537" xr3:uid="{C5066D8E-CBE0-6141-A782-9E7C680F6740}" name="Column13537" dataDxfId="2847"/>
    <tableColumn id="13538" xr3:uid="{16C0C406-C002-7949-8E2F-22AE66784C1C}" name="Column13538" dataDxfId="2846"/>
    <tableColumn id="13539" xr3:uid="{B9438C05-E158-904F-838C-7F564F84EFA0}" name="Column13539" dataDxfId="2845"/>
    <tableColumn id="13540" xr3:uid="{19742795-0DD9-D042-B28D-00EBB5EF0444}" name="Column13540" dataDxfId="2844"/>
    <tableColumn id="13541" xr3:uid="{9F2FEAA7-9E19-7C44-B32D-DF036EB0922C}" name="Column13541" dataDxfId="2843"/>
    <tableColumn id="13542" xr3:uid="{8D9ACF69-5018-BE47-862E-91EF5A4CB1B9}" name="Column13542" dataDxfId="2842"/>
    <tableColumn id="13543" xr3:uid="{2D0BABEC-E22B-DB4B-934D-E5E12D076A08}" name="Column13543" dataDxfId="2841"/>
    <tableColumn id="13544" xr3:uid="{6D7A4A33-7F1C-3A42-8147-D493A48D0E0C}" name="Column13544" dataDxfId="2840"/>
    <tableColumn id="13545" xr3:uid="{F6DAB468-FCCB-3B4B-9913-3F7910CADA31}" name="Column13545" dataDxfId="2839"/>
    <tableColumn id="13546" xr3:uid="{375E4E50-4B56-864A-939E-D65C9F9D1460}" name="Column13546" dataDxfId="2838"/>
    <tableColumn id="13547" xr3:uid="{5169DFB4-21B1-E644-BC25-E4674639AE43}" name="Column13547" dataDxfId="2837"/>
    <tableColumn id="13548" xr3:uid="{5508E145-60FE-B443-9D22-498B64E520F4}" name="Column13548" dataDxfId="2836"/>
    <tableColumn id="13549" xr3:uid="{731F073D-8D7B-3643-99D3-C01A691AFD4E}" name="Column13549" dataDxfId="2835"/>
    <tableColumn id="13550" xr3:uid="{ADF988D8-830D-8448-9104-2AD84F47B7A7}" name="Column13550" dataDxfId="2834"/>
    <tableColumn id="13551" xr3:uid="{09BC36A7-8545-A749-9CC8-E3EE1B1518A2}" name="Column13551" dataDxfId="2833"/>
    <tableColumn id="13552" xr3:uid="{023B4608-C086-DE45-A172-928589B8897F}" name="Column13552" dataDxfId="2832"/>
    <tableColumn id="13553" xr3:uid="{9E12B06F-D685-7C43-94D7-EFE64831831A}" name="Column13553" dataDxfId="2831"/>
    <tableColumn id="13554" xr3:uid="{3A3D91CA-2D3A-6E40-B97F-411AE0A89B28}" name="Column13554" dataDxfId="2830"/>
    <tableColumn id="13555" xr3:uid="{593C8880-B9C3-5F49-A57C-8B3DE985D113}" name="Column13555" dataDxfId="2829"/>
    <tableColumn id="13556" xr3:uid="{2E8ED7CA-2F22-5545-962C-6BBFED4A0526}" name="Column13556" dataDxfId="2828"/>
    <tableColumn id="13557" xr3:uid="{60971867-5C8D-844C-8C3A-2DFCE259FF38}" name="Column13557" dataDxfId="2827"/>
    <tableColumn id="13558" xr3:uid="{52766D2E-92B5-9443-8544-A19D28EF8C6A}" name="Column13558" dataDxfId="2826"/>
    <tableColumn id="13559" xr3:uid="{F7FE9A13-EC09-4544-B8E0-47184EC99E64}" name="Column13559" dataDxfId="2825"/>
    <tableColumn id="13560" xr3:uid="{C8920C17-0465-DF46-8CDA-A17A155CF15A}" name="Column13560" dataDxfId="2824"/>
    <tableColumn id="13561" xr3:uid="{40A074DB-5B95-0A4E-90B0-7114C5372755}" name="Column13561" dataDxfId="2823"/>
    <tableColumn id="13562" xr3:uid="{8C9AC2A7-7C11-3642-9984-E80AC483F8A0}" name="Column13562" dataDxfId="2822"/>
    <tableColumn id="13563" xr3:uid="{4ABDBFF7-81B5-6843-AA97-7860284B1667}" name="Column13563" dataDxfId="2821"/>
    <tableColumn id="13564" xr3:uid="{839D0F79-D785-574D-A650-7AAC3CFD2506}" name="Column13564" dataDxfId="2820"/>
    <tableColumn id="13565" xr3:uid="{86751BF4-39B3-004F-8CF3-25C6DAF61035}" name="Column13565" dataDxfId="2819"/>
    <tableColumn id="13566" xr3:uid="{ACC5B20E-3019-2349-A706-94EE30CF1D18}" name="Column13566" dataDxfId="2818"/>
    <tableColumn id="13567" xr3:uid="{03B841C7-C34C-3E49-8B4D-9F74416FDB14}" name="Column13567" dataDxfId="2817"/>
    <tableColumn id="13568" xr3:uid="{5727E9B5-2B9D-8F4D-9C25-CD56377E8FF3}" name="Column13568" dataDxfId="2816"/>
    <tableColumn id="13569" xr3:uid="{6C4B0A7D-13FC-184F-A004-75E5CB1CAB43}" name="Column13569" dataDxfId="2815"/>
    <tableColumn id="13570" xr3:uid="{0BBA347B-7838-8F4D-9E7E-B6B97BDC1F6D}" name="Column13570" dataDxfId="2814"/>
    <tableColumn id="13571" xr3:uid="{774B657F-A736-184D-A0C2-0D8D147B7DD6}" name="Column13571" dataDxfId="2813"/>
    <tableColumn id="13572" xr3:uid="{4FC3ADB8-184A-554F-A32E-09B8E19E7383}" name="Column13572" dataDxfId="2812"/>
    <tableColumn id="13573" xr3:uid="{F0DADFE4-D2EE-D844-9256-0387FB6DD117}" name="Column13573" dataDxfId="2811"/>
    <tableColumn id="13574" xr3:uid="{8ECDC16F-B172-854D-B092-71CFFB332887}" name="Column13574" dataDxfId="2810"/>
    <tableColumn id="13575" xr3:uid="{55192027-8D49-3541-AC78-06333C3B50EA}" name="Column13575" dataDxfId="2809"/>
    <tableColumn id="13576" xr3:uid="{4BD761B6-1F34-7044-B455-964AC59CDAC7}" name="Column13576" dataDxfId="2808"/>
    <tableColumn id="13577" xr3:uid="{3F5866D5-B070-5649-97E0-036640897219}" name="Column13577" dataDxfId="2807"/>
    <tableColumn id="13578" xr3:uid="{53588697-F6A8-304E-9EAD-55194AA51C25}" name="Column13578" dataDxfId="2806"/>
    <tableColumn id="13579" xr3:uid="{E1A696AC-3627-A747-B8D0-E8EA2CE856E1}" name="Column13579" dataDxfId="2805"/>
    <tableColumn id="13580" xr3:uid="{351E083C-2961-464E-9F2E-A9DA81F69C9E}" name="Column13580" dataDxfId="2804"/>
    <tableColumn id="13581" xr3:uid="{60E71556-0848-8045-A7A8-7A02CBBA2891}" name="Column13581" dataDxfId="2803"/>
    <tableColumn id="13582" xr3:uid="{69BD11BD-2CCA-8F48-BF8E-298258921F1B}" name="Column13582" dataDxfId="2802"/>
    <tableColumn id="13583" xr3:uid="{644FA6F3-1717-0846-9C7F-D7154AA96499}" name="Column13583" dataDxfId="2801"/>
    <tableColumn id="13584" xr3:uid="{9EA73637-1345-3240-8D38-B4E174D0BF72}" name="Column13584" dataDxfId="2800"/>
    <tableColumn id="13585" xr3:uid="{4BDE16B5-6847-974A-9FDB-9D29E1F86CCF}" name="Column13585" dataDxfId="2799"/>
    <tableColumn id="13586" xr3:uid="{6FFE4A11-7962-964D-8EFA-25F007D99E6A}" name="Column13586" dataDxfId="2798"/>
    <tableColumn id="13587" xr3:uid="{2F65AA75-656A-6641-BBE8-EC9EC565586F}" name="Column13587" dataDxfId="2797"/>
    <tableColumn id="13588" xr3:uid="{3A0695B1-F1D0-DA44-A47C-1EF5DAA83FB0}" name="Column13588" dataDxfId="2796"/>
    <tableColumn id="13589" xr3:uid="{5EBE261B-7C1A-CE4E-977A-F8020D5AC5AB}" name="Column13589" dataDxfId="2795"/>
    <tableColumn id="13590" xr3:uid="{7C4654AD-AAA9-7F49-87E9-47BE39EF37EB}" name="Column13590" dataDxfId="2794"/>
    <tableColumn id="13591" xr3:uid="{06CEA87F-B5B4-3648-8C31-B652BE65119A}" name="Column13591" dataDxfId="2793"/>
    <tableColumn id="13592" xr3:uid="{9B2D93F0-888B-8D4C-BA05-E0E4981DA579}" name="Column13592" dataDxfId="2792"/>
    <tableColumn id="13593" xr3:uid="{0BFDA324-1FB1-B34E-B7E0-AF6F328CF120}" name="Column13593" dataDxfId="2791"/>
    <tableColumn id="13594" xr3:uid="{BF44D710-C41D-2F4B-AAB7-53E3BCFF60D1}" name="Column13594" dataDxfId="2790"/>
    <tableColumn id="13595" xr3:uid="{41DF95A5-E021-D24C-BA9C-EE62159C1D45}" name="Column13595" dataDxfId="2789"/>
    <tableColumn id="13596" xr3:uid="{34AA6E83-B848-0649-B3A6-1A4496FB7F41}" name="Column13596" dataDxfId="2788"/>
    <tableColumn id="13597" xr3:uid="{960C490F-20C1-8442-8EAC-A9D1D9EB10B2}" name="Column13597" dataDxfId="2787"/>
    <tableColumn id="13598" xr3:uid="{D2137943-EDAD-9943-96B4-3EF6973E8E8D}" name="Column13598" dataDxfId="2786"/>
    <tableColumn id="13599" xr3:uid="{3C0F7C71-0253-354B-9129-8F682DCFF0DE}" name="Column13599" dataDxfId="2785"/>
    <tableColumn id="13600" xr3:uid="{FF44D1EE-9575-254D-A15F-CA38F8DB2D05}" name="Column13600" dataDxfId="2784"/>
    <tableColumn id="13601" xr3:uid="{67CBD227-1B1E-4848-981E-0F90F13CEA70}" name="Column13601" dataDxfId="2783"/>
    <tableColumn id="13602" xr3:uid="{1CA74729-DE2B-624D-AAF1-9A6C119C7AEF}" name="Column13602" dataDxfId="2782"/>
    <tableColumn id="13603" xr3:uid="{16B49C07-3BBA-C945-9AFF-B37680542636}" name="Column13603" dataDxfId="2781"/>
    <tableColumn id="13604" xr3:uid="{75AFFD38-4968-E54E-9101-75E6C85ED7B7}" name="Column13604" dataDxfId="2780"/>
    <tableColumn id="13605" xr3:uid="{5A9E9CB0-28CD-3C43-83AC-CFA7F22EC7D2}" name="Column13605" dataDxfId="2779"/>
    <tableColumn id="13606" xr3:uid="{2B35BCAB-F993-F54E-A587-2851EC505F3B}" name="Column13606" dataDxfId="2778"/>
    <tableColumn id="13607" xr3:uid="{60BB7FF6-6235-994E-9045-424491601790}" name="Column13607" dataDxfId="2777"/>
    <tableColumn id="13608" xr3:uid="{B530ABC9-DB67-0843-A877-FE38F57F6368}" name="Column13608" dataDxfId="2776"/>
    <tableColumn id="13609" xr3:uid="{F57B5226-9563-2E47-8DA2-7F6F9FC4845D}" name="Column13609" dataDxfId="2775"/>
    <tableColumn id="13610" xr3:uid="{28C57D3F-1F43-8C41-9239-0CF083537FBC}" name="Column13610" dataDxfId="2774"/>
    <tableColumn id="13611" xr3:uid="{AA082D11-BC03-9A42-B433-FE80D12357E5}" name="Column13611" dataDxfId="2773"/>
    <tableColumn id="13612" xr3:uid="{B17EC151-AA44-1A41-A43D-A6B2367C8086}" name="Column13612" dataDxfId="2772"/>
    <tableColumn id="13613" xr3:uid="{8D8D6BE9-E7AC-CA48-8E87-A529B120EBBD}" name="Column13613" dataDxfId="2771"/>
    <tableColumn id="13614" xr3:uid="{4C9733B1-2C88-5241-8F3F-900A4D93C5AD}" name="Column13614" dataDxfId="2770"/>
    <tableColumn id="13615" xr3:uid="{C8FD7A65-05D7-2042-9923-80AC47EBE8D8}" name="Column13615" dataDxfId="2769"/>
    <tableColumn id="13616" xr3:uid="{E935D7E0-42E8-D64B-ADD9-20F80B876B25}" name="Column13616" dataDxfId="2768"/>
    <tableColumn id="13617" xr3:uid="{C9392FD4-5B72-6940-900F-3B7317DA5160}" name="Column13617" dataDxfId="2767"/>
    <tableColumn id="13618" xr3:uid="{5E3B7D75-1FA0-D447-995A-EBD487D100CA}" name="Column13618" dataDxfId="2766"/>
    <tableColumn id="13619" xr3:uid="{43A0DC87-A9F5-3D4C-A84C-7AE760FC1EFB}" name="Column13619" dataDxfId="2765"/>
    <tableColumn id="13620" xr3:uid="{E7844FA3-5563-4841-8FAE-4312F0557BE2}" name="Column13620" dataDxfId="2764"/>
    <tableColumn id="13621" xr3:uid="{7956D943-88D1-F642-8960-F00EEC446F52}" name="Column13621" dataDxfId="2763"/>
    <tableColumn id="13622" xr3:uid="{EDB0326B-3EAD-8F46-A035-94253FD41FE0}" name="Column13622" dataDxfId="2762"/>
    <tableColumn id="13623" xr3:uid="{D32CE0ED-60DF-8A49-97F7-82680AA68B8D}" name="Column13623" dataDxfId="2761"/>
    <tableColumn id="13624" xr3:uid="{B8052F89-4B33-2243-8521-DC132C12D573}" name="Column13624" dataDxfId="2760"/>
    <tableColumn id="13625" xr3:uid="{395FBB53-A059-BD4C-AC04-CC510F6990DD}" name="Column13625" dataDxfId="2759"/>
    <tableColumn id="13626" xr3:uid="{F477996E-A597-F141-8C3A-D7D42CDA9CDC}" name="Column13626" dataDxfId="2758"/>
    <tableColumn id="13627" xr3:uid="{2614EFAC-309A-6E40-870D-3E66DA559C45}" name="Column13627" dataDxfId="2757"/>
    <tableColumn id="13628" xr3:uid="{DA0F51BF-9E2B-914B-A11C-79678B04CE83}" name="Column13628" dataDxfId="2756"/>
    <tableColumn id="13629" xr3:uid="{C6A7854C-D722-1B48-A034-BEFA4ABD2DD3}" name="Column13629" dataDxfId="2755"/>
    <tableColumn id="13630" xr3:uid="{38AD223D-B93A-CE4F-B6DE-2D266D8CDB83}" name="Column13630" dataDxfId="2754"/>
    <tableColumn id="13631" xr3:uid="{C857F4CC-3045-5F4A-9770-1D9E5D58B578}" name="Column13631" dataDxfId="2753"/>
    <tableColumn id="13632" xr3:uid="{6B01A9A5-05AD-A448-AC7A-D0387D4529C4}" name="Column13632" dataDxfId="2752"/>
    <tableColumn id="13633" xr3:uid="{208AB892-B2AA-E344-AB56-E3D021489F38}" name="Column13633" dataDxfId="2751"/>
    <tableColumn id="13634" xr3:uid="{17DD2760-06C2-A141-9CC2-74F8232AA4AB}" name="Column13634" dataDxfId="2750"/>
    <tableColumn id="13635" xr3:uid="{9043AA40-6A4E-4543-8CF6-365EF1172AA4}" name="Column13635" dataDxfId="2749"/>
    <tableColumn id="13636" xr3:uid="{AC7ED560-6FEC-EF45-8FB7-E9F5BDBF4744}" name="Column13636" dataDxfId="2748"/>
    <tableColumn id="13637" xr3:uid="{2EBFBFEB-FA6A-2F42-9C09-A49A9195A5DC}" name="Column13637" dataDxfId="2747"/>
    <tableColumn id="13638" xr3:uid="{61383CC4-A96D-A945-9A33-D0D0AF88BB1D}" name="Column13638" dataDxfId="2746"/>
    <tableColumn id="13639" xr3:uid="{2D51838F-D91B-5E40-9850-1060A4F56760}" name="Column13639" dataDxfId="2745"/>
    <tableColumn id="13640" xr3:uid="{36C0A998-A296-AB4C-9EE3-2CD5E87117EF}" name="Column13640" dataDxfId="2744"/>
    <tableColumn id="13641" xr3:uid="{0D00355A-773B-EB43-8A44-7D62050E5DDB}" name="Column13641" dataDxfId="2743"/>
    <tableColumn id="13642" xr3:uid="{A7839FED-9F43-A345-AA1C-ED97B4B9061F}" name="Column13642" dataDxfId="2742"/>
    <tableColumn id="13643" xr3:uid="{0E106851-739A-B042-8A4D-187E7B790A2F}" name="Column13643" dataDxfId="2741"/>
    <tableColumn id="13644" xr3:uid="{6E987D84-9175-8244-9BE0-7DF01A16C88A}" name="Column13644" dataDxfId="2740"/>
    <tableColumn id="13645" xr3:uid="{90D291C9-9C52-FA44-9CB4-2DA930956D55}" name="Column13645" dataDxfId="2739"/>
    <tableColumn id="13646" xr3:uid="{0F3509C5-6818-E14E-A82C-6DAE6FAE5063}" name="Column13646" dataDxfId="2738"/>
    <tableColumn id="13647" xr3:uid="{72690BEE-8E4E-4D49-A7E4-66469CBA12D0}" name="Column13647" dataDxfId="2737"/>
    <tableColumn id="13648" xr3:uid="{DD2516DD-C25A-A549-B6AB-599751DD4115}" name="Column13648" dataDxfId="2736"/>
    <tableColumn id="13649" xr3:uid="{D8ABE342-43BE-B64E-BCBB-488ED41E0B6D}" name="Column13649" dataDxfId="2735"/>
    <tableColumn id="13650" xr3:uid="{70BE9C46-FA5E-5540-8A7C-C50FF0AD0BF1}" name="Column13650" dataDxfId="2734"/>
    <tableColumn id="13651" xr3:uid="{5B084159-7D91-8A49-9DF3-40B45BEEA772}" name="Column13651" dataDxfId="2733"/>
    <tableColumn id="13652" xr3:uid="{B6069ABB-0D4B-9E4E-937A-61735C625425}" name="Column13652" dataDxfId="2732"/>
    <tableColumn id="13653" xr3:uid="{38D35A1C-49FF-294C-A1E0-A29B24D47A71}" name="Column13653" dataDxfId="2731"/>
    <tableColumn id="13654" xr3:uid="{800B3EA7-4FD8-4F40-825D-B0D5CC781FCE}" name="Column13654" dataDxfId="2730"/>
    <tableColumn id="13655" xr3:uid="{D53C2212-129C-1E45-9430-A49528D5FEE5}" name="Column13655" dataDxfId="2729"/>
    <tableColumn id="13656" xr3:uid="{A5B44E5E-5E12-3A4C-A235-18C6BED82AC8}" name="Column13656" dataDxfId="2728"/>
    <tableColumn id="13657" xr3:uid="{9DF350B8-7CF1-C248-94CC-42410C0F641E}" name="Column13657" dataDxfId="2727"/>
    <tableColumn id="13658" xr3:uid="{428BA8EE-6D1C-5445-AFFE-7B71295377F4}" name="Column13658" dataDxfId="2726"/>
    <tableColumn id="13659" xr3:uid="{C5E138D2-5E03-2D49-901D-658EA05F57ED}" name="Column13659" dataDxfId="2725"/>
    <tableColumn id="13660" xr3:uid="{3F887207-38F2-E343-8A85-7F5EF4170549}" name="Column13660" dataDxfId="2724"/>
    <tableColumn id="13661" xr3:uid="{B37AD6AF-338E-7F44-AD94-4EA1BA710C11}" name="Column13661" dataDxfId="2723"/>
    <tableColumn id="13662" xr3:uid="{2CCC1EFE-7E9D-654D-B64D-DFF7101B7A93}" name="Column13662" dataDxfId="2722"/>
    <tableColumn id="13663" xr3:uid="{61F48AB3-46D9-E24E-B9A7-EF719A0281E8}" name="Column13663" dataDxfId="2721"/>
    <tableColumn id="13664" xr3:uid="{075CD6D2-E683-B646-AFC8-2705BCC6B536}" name="Column13664" dataDxfId="2720"/>
    <tableColumn id="13665" xr3:uid="{A94FDF80-D78D-6542-B67F-F0EB6A04C152}" name="Column13665" dataDxfId="2719"/>
    <tableColumn id="13666" xr3:uid="{A1483D1F-7178-924B-B7A2-6E4AED0BBC5B}" name="Column13666" dataDxfId="2718"/>
    <tableColumn id="13667" xr3:uid="{2D185C03-55A3-7740-BCBB-256BE29FCA66}" name="Column13667" dataDxfId="2717"/>
    <tableColumn id="13668" xr3:uid="{10FB21DB-F5A8-C448-8B35-0D7FE331DEFD}" name="Column13668" dataDxfId="2716"/>
    <tableColumn id="13669" xr3:uid="{DEDA46C4-8481-194A-9AEC-8A4D376E7757}" name="Column13669" dataDxfId="2715"/>
    <tableColumn id="13670" xr3:uid="{72B7ADA0-8872-2044-BD75-6EBB6ED8675D}" name="Column13670" dataDxfId="2714"/>
    <tableColumn id="13671" xr3:uid="{366EEC1B-1F85-4F47-87AB-5AEF74575321}" name="Column13671" dataDxfId="2713"/>
    <tableColumn id="13672" xr3:uid="{7116A9FA-4511-AC46-8668-A1B1AEC2B2C4}" name="Column13672" dataDxfId="2712"/>
    <tableColumn id="13673" xr3:uid="{53268841-5025-0143-B567-6C829AE6AB32}" name="Column13673" dataDxfId="2711"/>
    <tableColumn id="13674" xr3:uid="{57EF34EF-C212-1A4F-8627-917F3C2CA0A1}" name="Column13674" dataDxfId="2710"/>
    <tableColumn id="13675" xr3:uid="{1BB73525-4DFB-CC48-9401-6F462D58B7D6}" name="Column13675" dataDxfId="2709"/>
    <tableColumn id="13676" xr3:uid="{2297854E-0517-8849-92C6-7C79A5BCC135}" name="Column13676" dataDxfId="2708"/>
    <tableColumn id="13677" xr3:uid="{84136E9C-6AEF-6E40-B77E-2C7F22818FAE}" name="Column13677" dataDxfId="2707"/>
    <tableColumn id="13678" xr3:uid="{DB962176-C4F8-CB48-9315-07ED03548C18}" name="Column13678" dataDxfId="2706"/>
    <tableColumn id="13679" xr3:uid="{FEB2F518-6426-774C-A92F-2B3169934266}" name="Column13679" dataDxfId="2705"/>
    <tableColumn id="13680" xr3:uid="{29E91967-D576-E84F-8DA5-0AF9FBEECCC5}" name="Column13680" dataDxfId="2704"/>
    <tableColumn id="13681" xr3:uid="{DA886A0D-D210-4946-BD64-7754726BBEA1}" name="Column13681" dataDxfId="2703"/>
    <tableColumn id="13682" xr3:uid="{6502E08E-DB90-8F42-8A0A-BC88B2B4F9FF}" name="Column13682" dataDxfId="2702"/>
    <tableColumn id="13683" xr3:uid="{C632B1F0-70BD-E94F-B6FF-BF5044D19E98}" name="Column13683" dataDxfId="2701"/>
    <tableColumn id="13684" xr3:uid="{85E85C79-4438-1B44-B4AD-6556CB052742}" name="Column13684" dataDxfId="2700"/>
    <tableColumn id="13685" xr3:uid="{7BBF18AA-42BB-3641-9A3D-97022C4049A7}" name="Column13685" dataDxfId="2699"/>
    <tableColumn id="13686" xr3:uid="{DDC79D32-8768-D248-92CB-9198DBB54BB2}" name="Column13686" dataDxfId="2698"/>
    <tableColumn id="13687" xr3:uid="{B54C2B0D-E5F3-6349-94B6-218BA36117B2}" name="Column13687" dataDxfId="2697"/>
    <tableColumn id="13688" xr3:uid="{716A5C40-A020-6648-B505-1F66DC99F713}" name="Column13688" dataDxfId="2696"/>
    <tableColumn id="13689" xr3:uid="{E395B8ED-88CB-CA4B-BB6E-536813AFA07A}" name="Column13689" dataDxfId="2695"/>
    <tableColumn id="13690" xr3:uid="{87959E65-9405-0C4A-B34F-0B8DC212329A}" name="Column13690" dataDxfId="2694"/>
    <tableColumn id="13691" xr3:uid="{013810FE-F116-F244-9DC6-34A6E13ADB42}" name="Column13691" dataDxfId="2693"/>
    <tableColumn id="13692" xr3:uid="{60DFCF8A-7AC8-754D-ADE7-BD214FF4FB50}" name="Column13692" dataDxfId="2692"/>
    <tableColumn id="13693" xr3:uid="{036B1BD5-790F-4D45-8D83-9550F0C48046}" name="Column13693" dataDxfId="2691"/>
    <tableColumn id="13694" xr3:uid="{1DBDDC58-DA62-604E-A2F9-52BAF1C942B6}" name="Column13694" dataDxfId="2690"/>
    <tableColumn id="13695" xr3:uid="{7BB1B697-20AB-E449-BDC4-7A58E5F09BDF}" name="Column13695" dataDxfId="2689"/>
    <tableColumn id="13696" xr3:uid="{DC54CB35-38AF-2C4C-B970-F7D3528883AF}" name="Column13696" dataDxfId="2688"/>
    <tableColumn id="13697" xr3:uid="{51D979A7-2747-B944-825E-CC706F54F358}" name="Column13697" dataDxfId="2687"/>
    <tableColumn id="13698" xr3:uid="{59C06CF8-9566-2342-8231-8D2F3E22E1E5}" name="Column13698" dataDxfId="2686"/>
    <tableColumn id="13699" xr3:uid="{930063EB-16E7-114C-9157-7BE9A25B9CB3}" name="Column13699" dataDxfId="2685"/>
    <tableColumn id="13700" xr3:uid="{4BA1B8B2-7EF3-9F43-AF1B-BD698F3A710F}" name="Column13700" dataDxfId="2684"/>
    <tableColumn id="13701" xr3:uid="{1EC7B47D-0188-194E-8E9F-845E16EB11D2}" name="Column13701" dataDxfId="2683"/>
    <tableColumn id="13702" xr3:uid="{862166AC-0C64-7040-8EA7-504D3C9E77F9}" name="Column13702" dataDxfId="2682"/>
    <tableColumn id="13703" xr3:uid="{F2615C7C-72E7-434C-976A-BA2F01827660}" name="Column13703" dataDxfId="2681"/>
    <tableColumn id="13704" xr3:uid="{4CD3A166-B246-CC4D-AA59-15A140FD71F8}" name="Column13704" dataDxfId="2680"/>
    <tableColumn id="13705" xr3:uid="{979BD860-CBE4-DF4B-8816-77834F901B0A}" name="Column13705" dataDxfId="2679"/>
    <tableColumn id="13706" xr3:uid="{0207084B-3B39-3A42-B18C-98A71A10BB6B}" name="Column13706" dataDxfId="2678"/>
    <tableColumn id="13707" xr3:uid="{13B01915-861C-E64B-B209-8354B24F4BDB}" name="Column13707" dataDxfId="2677"/>
    <tableColumn id="13708" xr3:uid="{D8763961-8642-A94E-90E4-1586BC8C8EF2}" name="Column13708" dataDxfId="2676"/>
    <tableColumn id="13709" xr3:uid="{B662215C-8D1F-594B-B4F9-C73230FD391E}" name="Column13709" dataDxfId="2675"/>
    <tableColumn id="13710" xr3:uid="{C178AD72-57DC-D345-AF71-44D5589A30F2}" name="Column13710" dataDxfId="2674"/>
    <tableColumn id="13711" xr3:uid="{61EC2807-4DB3-7643-A1D6-10F52779C526}" name="Column13711" dataDxfId="2673"/>
    <tableColumn id="13712" xr3:uid="{DDF5DCD4-1732-D84A-8CA7-7DB3DA141160}" name="Column13712" dataDxfId="2672"/>
    <tableColumn id="13713" xr3:uid="{74A55930-4206-4045-8EEB-225C39EC4A25}" name="Column13713" dataDxfId="2671"/>
    <tableColumn id="13714" xr3:uid="{A747BB35-C76B-5E42-9A65-EE7F532BA83A}" name="Column13714" dataDxfId="2670"/>
    <tableColumn id="13715" xr3:uid="{B2A87573-78C3-B149-BE02-7ED0776E7907}" name="Column13715" dataDxfId="2669"/>
    <tableColumn id="13716" xr3:uid="{165980FB-BA1E-F74A-9452-03F00C1C8A16}" name="Column13716" dataDxfId="2668"/>
    <tableColumn id="13717" xr3:uid="{99382A0A-6BFF-5C42-BAF7-636CD886BD50}" name="Column13717" dataDxfId="2667"/>
    <tableColumn id="13718" xr3:uid="{F510C77D-3832-BB4D-9020-144BAE52C2CC}" name="Column13718" dataDxfId="2666"/>
    <tableColumn id="13719" xr3:uid="{246CE7E6-5580-C244-A9FD-97C56C179DBB}" name="Column13719" dataDxfId="2665"/>
    <tableColumn id="13720" xr3:uid="{B0BDC0CB-1FE3-5A48-AFC6-9B3360803DF9}" name="Column13720" dataDxfId="2664"/>
    <tableColumn id="13721" xr3:uid="{6E27558F-FFB3-C746-A390-A480E00FA230}" name="Column13721" dataDxfId="2663"/>
    <tableColumn id="13722" xr3:uid="{AF8F8CC9-06B9-6847-A23F-191FCF8A896A}" name="Column13722" dataDxfId="2662"/>
    <tableColumn id="13723" xr3:uid="{16455AFA-F001-5545-9B11-EA678B7C43AA}" name="Column13723" dataDxfId="2661"/>
    <tableColumn id="13724" xr3:uid="{DB194F10-B956-404B-8E0E-9962350E9571}" name="Column13724" dataDxfId="2660"/>
    <tableColumn id="13725" xr3:uid="{2FD42BCD-24EA-AD42-9ADB-413C0316DF1E}" name="Column13725" dataDxfId="2659"/>
    <tableColumn id="13726" xr3:uid="{C2915766-1432-BE43-8BAD-01B55FF94646}" name="Column13726" dataDxfId="2658"/>
    <tableColumn id="13727" xr3:uid="{B37C178D-F125-6747-9D19-89AC4EDFAC19}" name="Column13727" dataDxfId="2657"/>
    <tableColumn id="13728" xr3:uid="{30ABB8FF-2528-2B46-BD85-FF02DBA95302}" name="Column13728" dataDxfId="2656"/>
    <tableColumn id="13729" xr3:uid="{422D9030-77D4-1848-BAFD-9631B04B2146}" name="Column13729" dataDxfId="2655"/>
    <tableColumn id="13730" xr3:uid="{6BA0C846-2763-E647-B5D3-76716D3A3FE8}" name="Column13730" dataDxfId="2654"/>
    <tableColumn id="13731" xr3:uid="{30C8ED81-4BE2-6749-962A-BA64E00065E1}" name="Column13731" dataDxfId="2653"/>
    <tableColumn id="13732" xr3:uid="{F397E62D-7860-0B46-9F2D-514CAFD81164}" name="Column13732" dataDxfId="2652"/>
    <tableColumn id="13733" xr3:uid="{B60FED66-9CED-D345-B263-A1CA6E30D03F}" name="Column13733" dataDxfId="2651"/>
    <tableColumn id="13734" xr3:uid="{5FB69687-01AD-5A45-877F-582D8C84E76C}" name="Column13734" dataDxfId="2650"/>
    <tableColumn id="13735" xr3:uid="{95C9B60F-1E68-5B42-8963-B5CF52E92941}" name="Column13735" dataDxfId="2649"/>
    <tableColumn id="13736" xr3:uid="{086A5CEF-772D-5C42-92D2-F24A20D6ED88}" name="Column13736" dataDxfId="2648"/>
    <tableColumn id="13737" xr3:uid="{F9E13D73-1F04-4444-BF5F-6B9899C0B41F}" name="Column13737" dataDxfId="2647"/>
    <tableColumn id="13738" xr3:uid="{8188FD69-7984-3948-A122-77E3538F6AA0}" name="Column13738" dataDxfId="2646"/>
    <tableColumn id="13739" xr3:uid="{32C781C6-D6AA-564D-9420-6C37BD267E2A}" name="Column13739" dataDxfId="2645"/>
    <tableColumn id="13740" xr3:uid="{2C9114D1-86AC-7049-92D8-62BEFB025DC7}" name="Column13740" dataDxfId="2644"/>
    <tableColumn id="13741" xr3:uid="{18043868-9CC7-AE4A-9390-B242FF7633D1}" name="Column13741" dataDxfId="2643"/>
    <tableColumn id="13742" xr3:uid="{9706A308-55E9-E84F-8B7A-718B2275E53F}" name="Column13742" dataDxfId="2642"/>
    <tableColumn id="13743" xr3:uid="{371F7258-40D6-EC40-981A-36C5D3E96750}" name="Column13743" dataDxfId="2641"/>
    <tableColumn id="13744" xr3:uid="{C6039B34-FC7A-E04C-BF44-6041287F7952}" name="Column13744" dataDxfId="2640"/>
    <tableColumn id="13745" xr3:uid="{AA8FDF4B-B20C-EF43-A20E-63CE6FAA947E}" name="Column13745" dataDxfId="2639"/>
    <tableColumn id="13746" xr3:uid="{1FE781F7-D25B-2D4A-BC62-9A9E5CE0AE3E}" name="Column13746" dataDxfId="2638"/>
    <tableColumn id="13747" xr3:uid="{F629C37D-16D7-1347-B944-C67AF2C48E19}" name="Column13747" dataDxfId="2637"/>
    <tableColumn id="13748" xr3:uid="{A752BD31-25D7-5F4B-9722-5F91970D483F}" name="Column13748" dataDxfId="2636"/>
    <tableColumn id="13749" xr3:uid="{45CB920B-7D83-164B-80D3-7CE4C2A8845D}" name="Column13749" dataDxfId="2635"/>
    <tableColumn id="13750" xr3:uid="{111619B5-BC9E-6B41-B272-CBC891F7711A}" name="Column13750" dataDxfId="2634"/>
    <tableColumn id="13751" xr3:uid="{3B528730-3714-894B-8C7A-41742E39E8E1}" name="Column13751" dataDxfId="2633"/>
    <tableColumn id="13752" xr3:uid="{71DFADA2-333E-EF46-9CE1-1BA72D1111D3}" name="Column13752" dataDxfId="2632"/>
    <tableColumn id="13753" xr3:uid="{9D6B2B5A-CE69-9D4F-8A4D-261C78A7BF89}" name="Column13753" dataDxfId="2631"/>
    <tableColumn id="13754" xr3:uid="{C5BDDEF7-86A9-394A-9989-7424E61DA140}" name="Column13754" dataDxfId="2630"/>
    <tableColumn id="13755" xr3:uid="{2F0C9379-8BD3-C746-B3D8-E9DF60968A40}" name="Column13755" dataDxfId="2629"/>
    <tableColumn id="13756" xr3:uid="{E550245D-49E8-1540-B808-69C27CA9ED45}" name="Column13756" dataDxfId="2628"/>
    <tableColumn id="13757" xr3:uid="{84CDC59A-D1BE-5641-BF75-EE85C727C013}" name="Column13757" dataDxfId="2627"/>
    <tableColumn id="13758" xr3:uid="{5BDD076B-7B45-DB4B-8D23-C785FED40FAF}" name="Column13758" dataDxfId="2626"/>
    <tableColumn id="13759" xr3:uid="{074F0A52-3212-744A-98E0-BAD4AE5F88F4}" name="Column13759" dataDxfId="2625"/>
    <tableColumn id="13760" xr3:uid="{6EAFC39F-E6D1-D043-A4CF-3469C5D72E73}" name="Column13760" dataDxfId="2624"/>
    <tableColumn id="13761" xr3:uid="{50A5E814-B174-C244-81FE-1768D2F2683C}" name="Column13761" dataDxfId="2623"/>
    <tableColumn id="13762" xr3:uid="{6541DAA9-6F6A-F342-80B5-19011D49911E}" name="Column13762" dataDxfId="2622"/>
    <tableColumn id="13763" xr3:uid="{D58468EB-579D-0B4A-8E2C-0C697CCEF3B6}" name="Column13763" dataDxfId="2621"/>
    <tableColumn id="13764" xr3:uid="{0FC89FDF-E3F8-A043-BA1E-AC8F443183E9}" name="Column13764" dataDxfId="2620"/>
    <tableColumn id="13765" xr3:uid="{2E54B4FC-586E-5B47-85D1-E4C5F3F005DC}" name="Column13765" dataDxfId="2619"/>
    <tableColumn id="13766" xr3:uid="{CFD45279-0DDB-DC4B-8B7C-546F6FD8C98A}" name="Column13766" dataDxfId="2618"/>
    <tableColumn id="13767" xr3:uid="{C7723611-660F-C343-8471-9DC061FF67C6}" name="Column13767" dataDxfId="2617"/>
    <tableColumn id="13768" xr3:uid="{D832BD06-5F41-2F41-9BD4-D37AAB89341E}" name="Column13768" dataDxfId="2616"/>
    <tableColumn id="13769" xr3:uid="{2C00C56E-E5B7-3F47-842B-93D06F1AC783}" name="Column13769" dataDxfId="2615"/>
    <tableColumn id="13770" xr3:uid="{2B96C806-7837-7E40-B516-81662E639445}" name="Column13770" dataDxfId="2614"/>
    <tableColumn id="13771" xr3:uid="{B4C78F68-071E-8F48-B796-9084B7DBB140}" name="Column13771" dataDxfId="2613"/>
    <tableColumn id="13772" xr3:uid="{1A8AE4F4-6663-BF4B-86F4-06F471B62591}" name="Column13772" dataDxfId="2612"/>
    <tableColumn id="13773" xr3:uid="{B3A1EE8B-7A8E-5F43-88EE-5B7D9B7490D2}" name="Column13773" dataDxfId="2611"/>
    <tableColumn id="13774" xr3:uid="{CF5BF9C9-EE3F-C747-8356-18E1D12FD6C0}" name="Column13774" dataDxfId="2610"/>
    <tableColumn id="13775" xr3:uid="{1AA51A4B-BB05-AF49-A87E-2CDAF58A3308}" name="Column13775" dataDxfId="2609"/>
    <tableColumn id="13776" xr3:uid="{30BBF3E8-41DE-8F4B-88AF-E4BF6C31C24F}" name="Column13776" dataDxfId="2608"/>
    <tableColumn id="13777" xr3:uid="{5374A262-01EA-9A4B-BCA3-033506D559E1}" name="Column13777" dataDxfId="2607"/>
    <tableColumn id="13778" xr3:uid="{A69534EF-8A23-4346-BE3C-10A0D5FA6F2F}" name="Column13778" dataDxfId="2606"/>
    <tableColumn id="13779" xr3:uid="{DA7C9161-CDD0-AD4A-87B5-80581C801DDD}" name="Column13779" dataDxfId="2605"/>
    <tableColumn id="13780" xr3:uid="{46688B3F-113B-DB4F-87E1-FA2A414E865E}" name="Column13780" dataDxfId="2604"/>
    <tableColumn id="13781" xr3:uid="{F462266D-C5B1-BA4C-B905-C87CB8323110}" name="Column13781" dataDxfId="2603"/>
    <tableColumn id="13782" xr3:uid="{42B7D38F-FD61-4445-9842-3B36E30306C9}" name="Column13782" dataDxfId="2602"/>
    <tableColumn id="13783" xr3:uid="{065AA484-4755-C644-B581-1A395FDD9192}" name="Column13783" dataDxfId="2601"/>
    <tableColumn id="13784" xr3:uid="{15978C60-3FEF-534C-A10F-7D327FBD3648}" name="Column13784" dataDxfId="2600"/>
    <tableColumn id="13785" xr3:uid="{51338327-8665-DE42-923F-9F127C928B8B}" name="Column13785" dataDxfId="2599"/>
    <tableColumn id="13786" xr3:uid="{10B65E32-E6DF-0D44-9AD8-FB5572148BA4}" name="Column13786" dataDxfId="2598"/>
    <tableColumn id="13787" xr3:uid="{5A314C38-AFDB-594C-A450-F1EB0061EDA0}" name="Column13787" dataDxfId="2597"/>
    <tableColumn id="13788" xr3:uid="{5F620B2E-1765-7543-AD33-07ADE9D2D65C}" name="Column13788" dataDxfId="2596"/>
    <tableColumn id="13789" xr3:uid="{F0211BD3-565B-FA45-93A6-DC8171F89A0E}" name="Column13789" dataDxfId="2595"/>
    <tableColumn id="13790" xr3:uid="{7E7FFB63-3D3A-C54B-BBE0-E04EBB0274FE}" name="Column13790" dataDxfId="2594"/>
    <tableColumn id="13791" xr3:uid="{4F535755-EA43-004D-8A27-2E6D49F62BAC}" name="Column13791" dataDxfId="2593"/>
    <tableColumn id="13792" xr3:uid="{084ABE7A-F3D7-7640-81C9-D4C39A721613}" name="Column13792" dataDxfId="2592"/>
    <tableColumn id="13793" xr3:uid="{5E273127-51AF-7F4A-8977-1145161766B4}" name="Column13793" dataDxfId="2591"/>
    <tableColumn id="13794" xr3:uid="{EC2C7990-7441-764C-AFC2-588B55984171}" name="Column13794" dataDxfId="2590"/>
    <tableColumn id="13795" xr3:uid="{56CABF5C-8A90-424A-B8BA-F33639F2E0ED}" name="Column13795" dataDxfId="2589"/>
    <tableColumn id="13796" xr3:uid="{59332CEA-91F7-7648-A43F-CCDB64BAFF1F}" name="Column13796" dataDxfId="2588"/>
    <tableColumn id="13797" xr3:uid="{16A1A2E3-832B-E149-A27F-BC044666F1F3}" name="Column13797" dataDxfId="2587"/>
    <tableColumn id="13798" xr3:uid="{1F840667-5446-EB44-9D44-DF031F1A5B26}" name="Column13798" dataDxfId="2586"/>
    <tableColumn id="13799" xr3:uid="{A3946646-647C-0145-B5A4-E081FDD8C4C1}" name="Column13799" dataDxfId="2585"/>
    <tableColumn id="13800" xr3:uid="{15CB7ED4-44D8-B648-A43F-860E4977778F}" name="Column13800" dataDxfId="2584"/>
    <tableColumn id="13801" xr3:uid="{5CDABEA8-9C2F-C04E-8C17-92581C64588E}" name="Column13801" dataDxfId="2583"/>
    <tableColumn id="13802" xr3:uid="{F2C1C97A-4D3C-2649-9E44-CCB6512910AA}" name="Column13802" dataDxfId="2582"/>
    <tableColumn id="13803" xr3:uid="{7B42E8BB-249A-094A-AC00-9F1365FD173A}" name="Column13803" dataDxfId="2581"/>
    <tableColumn id="13804" xr3:uid="{77074228-6FA1-4C43-B330-DED3B9F05BA3}" name="Column13804" dataDxfId="2580"/>
    <tableColumn id="13805" xr3:uid="{A3F40E24-6716-9C4E-AF0B-43201CE4CE65}" name="Column13805" dataDxfId="2579"/>
    <tableColumn id="13806" xr3:uid="{3BEAB41A-2BC7-9D4F-8E92-9BFD52025BB8}" name="Column13806" dataDxfId="2578"/>
    <tableColumn id="13807" xr3:uid="{528B8F64-350C-AE46-ACD5-2D991CE83315}" name="Column13807" dataDxfId="2577"/>
    <tableColumn id="13808" xr3:uid="{FE1EFD71-90DF-F446-B6B5-9F68D343C116}" name="Column13808" dataDxfId="2576"/>
    <tableColumn id="13809" xr3:uid="{5C29AF76-9D9B-C849-B547-9A45B68BDB95}" name="Column13809" dataDxfId="2575"/>
    <tableColumn id="13810" xr3:uid="{5EE5340D-39F0-4948-97E1-4FB77B337605}" name="Column13810" dataDxfId="2574"/>
    <tableColumn id="13811" xr3:uid="{4C2F128F-A56E-CD4D-8F20-30FEE49B90ED}" name="Column13811" dataDxfId="2573"/>
    <tableColumn id="13812" xr3:uid="{09B93CDD-1229-7344-8D4E-986E24EA75C8}" name="Column13812" dataDxfId="2572"/>
    <tableColumn id="13813" xr3:uid="{8A10AE30-F821-5142-881A-1E505FFBABA9}" name="Column13813" dataDxfId="2571"/>
    <tableColumn id="13814" xr3:uid="{D4890DD6-38E9-9E40-A1AD-B418DC613704}" name="Column13814" dataDxfId="2570"/>
    <tableColumn id="13815" xr3:uid="{C23E0C79-709E-E845-9758-FBE211E3B541}" name="Column13815" dataDxfId="2569"/>
    <tableColumn id="13816" xr3:uid="{054739BA-2840-9E4F-924F-CFC0DCC95459}" name="Column13816" dataDxfId="2568"/>
    <tableColumn id="13817" xr3:uid="{1403ECE9-630F-0E4A-8821-D63602AD9EAB}" name="Column13817" dataDxfId="2567"/>
    <tableColumn id="13818" xr3:uid="{9213A148-9D6B-7D45-8F96-DE705BF655A6}" name="Column13818" dataDxfId="2566"/>
    <tableColumn id="13819" xr3:uid="{9B09DBC0-BBA1-9B41-A1D4-DEAE0BA31C94}" name="Column13819" dataDxfId="2565"/>
    <tableColumn id="13820" xr3:uid="{12817790-2400-2B4C-8B8C-2D4A9F74040F}" name="Column13820" dataDxfId="2564"/>
    <tableColumn id="13821" xr3:uid="{310E0573-255A-CD46-9C10-0AE6DBAD9549}" name="Column13821" dataDxfId="2563"/>
    <tableColumn id="13822" xr3:uid="{9E1308CF-394D-744A-98FA-3EB38500FEDC}" name="Column13822" dataDxfId="2562"/>
    <tableColumn id="13823" xr3:uid="{19C8C38B-99C7-2840-BC09-CCA20D756BAA}" name="Column13823" dataDxfId="2561"/>
    <tableColumn id="13824" xr3:uid="{C262653A-4338-9141-92EA-17382FE27F81}" name="Column13824" dataDxfId="2560"/>
    <tableColumn id="13825" xr3:uid="{039320C0-4456-3641-8D6E-6D86CA68E052}" name="Column13825" dataDxfId="2559"/>
    <tableColumn id="13826" xr3:uid="{57B46AAD-425C-9143-ACF4-0C524B58D436}" name="Column13826" dataDxfId="2558"/>
    <tableColumn id="13827" xr3:uid="{FECCF0F0-9EDA-2247-80E6-D151B8D43EBF}" name="Column13827" dataDxfId="2557"/>
    <tableColumn id="13828" xr3:uid="{7A9F924F-07A9-4C41-ABAE-52EE3E78F9DE}" name="Column13828" dataDxfId="2556"/>
    <tableColumn id="13829" xr3:uid="{5A495854-E85A-E448-A218-CEA33336A5D2}" name="Column13829" dataDxfId="2555"/>
    <tableColumn id="13830" xr3:uid="{D8E29F41-D1C9-4746-A916-71A85B91B159}" name="Column13830" dataDxfId="2554"/>
    <tableColumn id="13831" xr3:uid="{3FB8A767-F96F-AA4B-90E9-73856710BF87}" name="Column13831" dataDxfId="2553"/>
    <tableColumn id="13832" xr3:uid="{39D998A4-668D-7045-AA6B-2DEF0A12A8F7}" name="Column13832" dataDxfId="2552"/>
    <tableColumn id="13833" xr3:uid="{6F0A6937-3ED9-9A48-81AD-03FAA60CBC98}" name="Column13833" dataDxfId="2551"/>
    <tableColumn id="13834" xr3:uid="{D4020833-97DA-1E4A-B5D4-2D441A94559C}" name="Column13834" dataDxfId="2550"/>
    <tableColumn id="13835" xr3:uid="{0528BE42-05F3-5544-BC7C-FB78CE997C3B}" name="Column13835" dataDxfId="2549"/>
    <tableColumn id="13836" xr3:uid="{2A9E9F97-1910-3040-8954-9EEE446FDB22}" name="Column13836" dataDxfId="2548"/>
    <tableColumn id="13837" xr3:uid="{DD079540-AF28-C84E-888D-B9D34874A042}" name="Column13837" dataDxfId="2547"/>
    <tableColumn id="13838" xr3:uid="{1F718612-702F-A64B-BCAD-E9D9E1499D0C}" name="Column13838" dataDxfId="2546"/>
    <tableColumn id="13839" xr3:uid="{8D61F27B-DE9A-E84C-B873-6C3F9119F388}" name="Column13839" dataDxfId="2545"/>
    <tableColumn id="13840" xr3:uid="{14ADC328-878D-F14C-BF3A-A9943E028CA0}" name="Column13840" dataDxfId="2544"/>
    <tableColumn id="13841" xr3:uid="{AA26DC82-E744-7644-B714-70D17E077EA4}" name="Column13841" dataDxfId="2543"/>
    <tableColumn id="13842" xr3:uid="{95395E84-FA59-5D44-90FC-71E10034D476}" name="Column13842" dataDxfId="2542"/>
    <tableColumn id="13843" xr3:uid="{C2AB8DD9-8C97-4440-A199-691EC99CD5FA}" name="Column13843" dataDxfId="2541"/>
    <tableColumn id="13844" xr3:uid="{9D84115E-890C-7D44-A27C-776D56AB0463}" name="Column13844" dataDxfId="2540"/>
    <tableColumn id="13845" xr3:uid="{ABEECC21-090B-5E44-AEF5-4E03DE1AEBD9}" name="Column13845" dataDxfId="2539"/>
    <tableColumn id="13846" xr3:uid="{933C1742-EB09-FC4B-8AB3-BE9B36E9A2C2}" name="Column13846" dataDxfId="2538"/>
    <tableColumn id="13847" xr3:uid="{D8F25783-E2B2-8549-841A-2C65EC7A9FC2}" name="Column13847" dataDxfId="2537"/>
    <tableColumn id="13848" xr3:uid="{14EA14A3-222D-B341-9B88-2F26EE7F447A}" name="Column13848" dataDxfId="2536"/>
    <tableColumn id="13849" xr3:uid="{3C04CBFE-53E5-0C45-97E6-89C86EACB096}" name="Column13849" dataDxfId="2535"/>
    <tableColumn id="13850" xr3:uid="{B9881C51-B3A8-4844-85B3-A1576FF671DE}" name="Column13850" dataDxfId="2534"/>
    <tableColumn id="13851" xr3:uid="{DC573AC1-4668-FF4D-8902-D25C5B7C9B29}" name="Column13851" dataDxfId="2533"/>
    <tableColumn id="13852" xr3:uid="{77F3EBBC-905A-2D4A-B7A1-509F1237B7DB}" name="Column13852" dataDxfId="2532"/>
    <tableColumn id="13853" xr3:uid="{B2C61A29-2E63-5F4C-9D85-7723B3259AC7}" name="Column13853" dataDxfId="2531"/>
    <tableColumn id="13854" xr3:uid="{5A68E5CF-19B1-274A-93DC-B43772F67FED}" name="Column13854" dataDxfId="2530"/>
    <tableColumn id="13855" xr3:uid="{F0CF8CA9-EB5F-524C-9172-0E9350FCA82F}" name="Column13855" dataDxfId="2529"/>
    <tableColumn id="13856" xr3:uid="{7FA608E6-A440-FD4D-A933-1AB7602315B5}" name="Column13856" dataDxfId="2528"/>
    <tableColumn id="13857" xr3:uid="{FA2209A3-3949-474C-90DD-CACE2F32080A}" name="Column13857" dataDxfId="2527"/>
    <tableColumn id="13858" xr3:uid="{9D8434B8-2164-9743-98A9-9AFB4DB1F12B}" name="Column13858" dataDxfId="2526"/>
    <tableColumn id="13859" xr3:uid="{DF7174B0-2FAC-3A4D-85F7-75589110CEBD}" name="Column13859" dataDxfId="2525"/>
    <tableColumn id="13860" xr3:uid="{FBA6F7AD-EAE3-DF42-B6C1-70753BCC50F5}" name="Column13860" dataDxfId="2524"/>
    <tableColumn id="13861" xr3:uid="{6E15F3EC-75B0-D44B-B063-8FD0ED7D0FA2}" name="Column13861" dataDxfId="2523"/>
    <tableColumn id="13862" xr3:uid="{15BAE877-DB79-6346-AC84-6A5750FE7696}" name="Column13862" dataDxfId="2522"/>
    <tableColumn id="13863" xr3:uid="{4A0667A1-F5A4-A544-90B1-5BB92E8E76D1}" name="Column13863" dataDxfId="2521"/>
    <tableColumn id="13864" xr3:uid="{F5B60EA5-A02D-8340-AB75-5CD8FE4947C5}" name="Column13864" dataDxfId="2520"/>
    <tableColumn id="13865" xr3:uid="{13B6AA85-A903-5249-9411-ECC3C281029B}" name="Column13865" dataDxfId="2519"/>
    <tableColumn id="13866" xr3:uid="{9DE01C73-B8F3-2242-B05D-F3207888A0AA}" name="Column13866" dataDxfId="2518"/>
    <tableColumn id="13867" xr3:uid="{92D0FFCE-4AF6-4643-93DC-F180444AB618}" name="Column13867" dataDxfId="2517"/>
    <tableColumn id="13868" xr3:uid="{603F0BA1-C3BA-8F4F-893F-FD75AB82BCDB}" name="Column13868" dataDxfId="2516"/>
    <tableColumn id="13869" xr3:uid="{DFD045F6-E605-6C4D-AF83-065C9CD5A629}" name="Column13869" dataDxfId="2515"/>
    <tableColumn id="13870" xr3:uid="{CF9DAE7B-AA07-3847-9006-0BFA573556BC}" name="Column13870" dataDxfId="2514"/>
    <tableColumn id="13871" xr3:uid="{DC3EE07D-AD34-7445-96D4-B09BBA4AD3C6}" name="Column13871" dataDxfId="2513"/>
    <tableColumn id="13872" xr3:uid="{FFFAEDC4-DCEA-0E42-A7A5-F0878FF07670}" name="Column13872" dataDxfId="2512"/>
    <tableColumn id="13873" xr3:uid="{58D35431-3F18-5541-9A8F-9DC7B0E9D0C9}" name="Column13873" dataDxfId="2511"/>
    <tableColumn id="13874" xr3:uid="{75B7EF20-46FB-CF40-AB63-B254C93A9E8B}" name="Column13874" dataDxfId="2510"/>
    <tableColumn id="13875" xr3:uid="{0005581E-DB90-C340-B929-89B680198D38}" name="Column13875" dataDxfId="2509"/>
    <tableColumn id="13876" xr3:uid="{63598757-151C-DA49-9409-5EBD4A1C29A3}" name="Column13876" dataDxfId="2508"/>
    <tableColumn id="13877" xr3:uid="{DC48E7A5-6BD2-7745-BFAB-78D55B2F22C4}" name="Column13877" dataDxfId="2507"/>
    <tableColumn id="13878" xr3:uid="{0AB34CBB-E217-674E-A481-10A53669A3EC}" name="Column13878" dataDxfId="2506"/>
    <tableColumn id="13879" xr3:uid="{49FCB4E2-5631-2445-A13C-C552E4BF901F}" name="Column13879" dataDxfId="2505"/>
    <tableColumn id="13880" xr3:uid="{68F5DB64-E1EF-844D-878A-B1F69FA81012}" name="Column13880" dataDxfId="2504"/>
    <tableColumn id="13881" xr3:uid="{00A498E8-E6E9-6F42-80F8-C01FA90699A6}" name="Column13881" dataDxfId="2503"/>
    <tableColumn id="13882" xr3:uid="{6AE82515-DFF8-0647-BC67-E2AD71CFF01D}" name="Column13882" dataDxfId="2502"/>
    <tableColumn id="13883" xr3:uid="{717ADBB5-5C4A-C242-AFF4-69EA8D709172}" name="Column13883" dataDxfId="2501"/>
    <tableColumn id="13884" xr3:uid="{ABE38B2B-45D7-5142-98BA-60F336FA5C6D}" name="Column13884" dataDxfId="2500"/>
    <tableColumn id="13885" xr3:uid="{89E6BD05-E9E2-6949-B58B-B9FDA3A47EAF}" name="Column13885" dataDxfId="2499"/>
    <tableColumn id="13886" xr3:uid="{B02519D4-C8DA-2643-AD6B-9C4287EDB229}" name="Column13886" dataDxfId="2498"/>
    <tableColumn id="13887" xr3:uid="{15428F8C-1E9D-9343-94A4-E1C3C1488643}" name="Column13887" dataDxfId="2497"/>
    <tableColumn id="13888" xr3:uid="{AB18A182-93B7-2F40-8346-890A907F58D8}" name="Column13888" dataDxfId="2496"/>
    <tableColumn id="13889" xr3:uid="{A87899B0-4F57-1C44-B6DC-ED7873F629A3}" name="Column13889" dataDxfId="2495"/>
    <tableColumn id="13890" xr3:uid="{1BF7CFC4-AD59-6D4A-BF76-E0534F2E46AC}" name="Column13890" dataDxfId="2494"/>
    <tableColumn id="13891" xr3:uid="{F88EB109-F0DE-6D4E-B332-0CF771A89D6D}" name="Column13891" dataDxfId="2493"/>
    <tableColumn id="13892" xr3:uid="{552D28DA-E673-F04A-A895-772724373190}" name="Column13892" dataDxfId="2492"/>
    <tableColumn id="13893" xr3:uid="{72C01DF6-EC90-074E-B849-1EF442738543}" name="Column13893" dataDxfId="2491"/>
    <tableColumn id="13894" xr3:uid="{EF97EC47-988C-974D-B14F-8005108A59D8}" name="Column13894" dataDxfId="2490"/>
    <tableColumn id="13895" xr3:uid="{2CD8685C-6208-6D46-9139-C715B6C53326}" name="Column13895" dataDxfId="2489"/>
    <tableColumn id="13896" xr3:uid="{528FFF6D-F3FA-4145-B9E0-D61CEC1CAA43}" name="Column13896" dataDxfId="2488"/>
    <tableColumn id="13897" xr3:uid="{F236CDB0-E717-3547-A13E-F2A62270637B}" name="Column13897" dataDxfId="2487"/>
    <tableColumn id="13898" xr3:uid="{EF71BC11-7617-EA45-A633-9293DB6D3381}" name="Column13898" dataDxfId="2486"/>
    <tableColumn id="13899" xr3:uid="{A2989FC8-89F2-6942-8EF4-9A402946D580}" name="Column13899" dataDxfId="2485"/>
    <tableColumn id="13900" xr3:uid="{A9BE2A29-3A66-484C-92F5-77D2DF9A8089}" name="Column13900" dataDxfId="2484"/>
    <tableColumn id="13901" xr3:uid="{5634CC14-8E7D-F449-A733-BEE689EC113D}" name="Column13901" dataDxfId="2483"/>
    <tableColumn id="13902" xr3:uid="{CC08F944-95A9-954B-AE93-004EE88752AA}" name="Column13902" dataDxfId="2482"/>
    <tableColumn id="13903" xr3:uid="{FD40EF36-60AF-1340-9ACA-0F158F876ACF}" name="Column13903" dataDxfId="2481"/>
    <tableColumn id="13904" xr3:uid="{E26C096D-F6F6-7C4F-9BA3-28C6D662F9A2}" name="Column13904" dataDxfId="2480"/>
    <tableColumn id="13905" xr3:uid="{DE990D79-868B-664B-80EC-2697E75FB6BE}" name="Column13905" dataDxfId="2479"/>
    <tableColumn id="13906" xr3:uid="{FA486A0A-5DF7-9D4A-9519-04A298B739F1}" name="Column13906" dataDxfId="2478"/>
    <tableColumn id="13907" xr3:uid="{2E074E9E-948F-E54C-B734-342F6290F087}" name="Column13907" dataDxfId="2477"/>
    <tableColumn id="13908" xr3:uid="{A0610417-4002-7745-907E-A02FA6E7EC6D}" name="Column13908" dataDxfId="2476"/>
    <tableColumn id="13909" xr3:uid="{2E64FDEE-A248-AB42-BEDE-0C742956DCFA}" name="Column13909" dataDxfId="2475"/>
    <tableColumn id="13910" xr3:uid="{11DE2946-18E7-3349-A911-71AD0C2D003E}" name="Column13910" dataDxfId="2474"/>
    <tableColumn id="13911" xr3:uid="{C461E5E2-6B20-2742-A971-7601D4656369}" name="Column13911" dataDxfId="2473"/>
    <tableColumn id="13912" xr3:uid="{828A5A28-E66C-8946-B8C2-BD3D11336E7B}" name="Column13912" dataDxfId="2472"/>
    <tableColumn id="13913" xr3:uid="{2F31E0C3-3D90-1646-832C-4392D71CF997}" name="Column13913" dataDxfId="2471"/>
    <tableColumn id="13914" xr3:uid="{85331552-A832-FE4E-82A3-915BFE83186A}" name="Column13914" dataDxfId="2470"/>
    <tableColumn id="13915" xr3:uid="{79E12BDC-4CBE-2743-991C-45F82B3F98A8}" name="Column13915" dataDxfId="2469"/>
    <tableColumn id="13916" xr3:uid="{4FCE505A-FF8A-3F48-AD03-F93584150362}" name="Column13916" dataDxfId="2468"/>
    <tableColumn id="13917" xr3:uid="{B0023DEA-969A-3248-8960-5D505FDBB353}" name="Column13917" dataDxfId="2467"/>
    <tableColumn id="13918" xr3:uid="{F826A5B1-4D2D-4E49-839C-C777B72D0F34}" name="Column13918" dataDxfId="2466"/>
    <tableColumn id="13919" xr3:uid="{AEE1E9F0-76F6-A742-B013-01E3B5B6D871}" name="Column13919" dataDxfId="2465"/>
    <tableColumn id="13920" xr3:uid="{1EF9E163-CA92-794B-BA4A-F8ABD706D56C}" name="Column13920" dataDxfId="2464"/>
    <tableColumn id="13921" xr3:uid="{BAE94492-3019-4044-A364-20223ADD168C}" name="Column13921" dataDxfId="2463"/>
    <tableColumn id="13922" xr3:uid="{78215301-FDDF-1A4D-85BA-AEDB9DC41069}" name="Column13922" dataDxfId="2462"/>
    <tableColumn id="13923" xr3:uid="{7822C563-BCDE-014F-9D17-16DB8AF82FF1}" name="Column13923" dataDxfId="2461"/>
    <tableColumn id="13924" xr3:uid="{5617C96C-D16A-F34D-8C13-933D6CDEFC82}" name="Column13924" dataDxfId="2460"/>
    <tableColumn id="13925" xr3:uid="{9EDA4ACD-84DE-CC49-BD50-58508C1E38B5}" name="Column13925" dataDxfId="2459"/>
    <tableColumn id="13926" xr3:uid="{664E6C3C-7DB4-074D-8E2D-3691E2B7F4D3}" name="Column13926" dataDxfId="2458"/>
    <tableColumn id="13927" xr3:uid="{49A9DA24-351D-944E-BE34-9C514A5C4048}" name="Column13927" dataDxfId="2457"/>
    <tableColumn id="13928" xr3:uid="{CEA2B73A-DDBB-404E-8EA8-ECDEFBD392DE}" name="Column13928" dataDxfId="2456"/>
    <tableColumn id="13929" xr3:uid="{02F6B476-500E-1640-9EB8-F88493BA6990}" name="Column13929" dataDxfId="2455"/>
    <tableColumn id="13930" xr3:uid="{C844224F-09AF-B547-A6F9-E685534127C5}" name="Column13930" dataDxfId="2454"/>
    <tableColumn id="13931" xr3:uid="{2C1F86BF-E7A1-2C42-A649-7A54322777D6}" name="Column13931" dataDxfId="2453"/>
    <tableColumn id="13932" xr3:uid="{CDBA6CD6-04A2-2849-A7D6-BA181ED814AF}" name="Column13932" dataDxfId="2452"/>
    <tableColumn id="13933" xr3:uid="{A0B536CA-BFE3-274B-8619-7E75476AB979}" name="Column13933" dataDxfId="2451"/>
    <tableColumn id="13934" xr3:uid="{A7F1F51B-9D7D-3E4F-8E4C-99AE06F03E02}" name="Column13934" dataDxfId="2450"/>
    <tableColumn id="13935" xr3:uid="{DC5D0380-6337-5F4C-A35C-B3F7A3FBD052}" name="Column13935" dataDxfId="2449"/>
    <tableColumn id="13936" xr3:uid="{DE0DA710-81E9-6643-9AF0-BDE7520681BC}" name="Column13936" dataDxfId="2448"/>
    <tableColumn id="13937" xr3:uid="{A780D5FA-108C-954E-A9B6-FA1EF41F4A59}" name="Column13937" dataDxfId="2447"/>
    <tableColumn id="13938" xr3:uid="{AE50A122-ABD9-8647-9E11-0DFAAAC1BABD}" name="Column13938" dataDxfId="2446"/>
    <tableColumn id="13939" xr3:uid="{FC995464-7189-4242-993D-3198C6EC4955}" name="Column13939" dataDxfId="2445"/>
    <tableColumn id="13940" xr3:uid="{0286FB4A-84A0-AA44-9333-27E2DDFFAEE1}" name="Column13940" dataDxfId="2444"/>
    <tableColumn id="13941" xr3:uid="{E30438B8-BFAD-594B-ACC5-3D2435631093}" name="Column13941" dataDxfId="2443"/>
    <tableColumn id="13942" xr3:uid="{27A158B3-F125-5A43-9A2B-A8BAB55F5430}" name="Column13942" dataDxfId="2442"/>
    <tableColumn id="13943" xr3:uid="{1CB5762A-71D6-6347-B983-492227E2F8DB}" name="Column13943" dataDxfId="2441"/>
    <tableColumn id="13944" xr3:uid="{EA90CEEF-BE05-EA40-A091-4518FD838686}" name="Column13944" dataDxfId="2440"/>
    <tableColumn id="13945" xr3:uid="{A232E42B-6046-A14A-BA22-D8C6D7B90A5E}" name="Column13945" dataDxfId="2439"/>
    <tableColumn id="13946" xr3:uid="{401115AB-8170-B947-B9A4-C85600654A75}" name="Column13946" dataDxfId="2438"/>
    <tableColumn id="13947" xr3:uid="{23B3BA8F-D57E-A744-BE74-E179157CDF42}" name="Column13947" dataDxfId="2437"/>
    <tableColumn id="13948" xr3:uid="{9FB4D894-4436-8142-8083-6091A798EB1C}" name="Column13948" dataDxfId="2436"/>
    <tableColumn id="13949" xr3:uid="{7095D792-4DC6-BF42-AA10-13EEA744B816}" name="Column13949" dataDxfId="2435"/>
    <tableColumn id="13950" xr3:uid="{60C03840-BDAB-D64E-9D37-AE097D0DF41E}" name="Column13950" dataDxfId="2434"/>
    <tableColumn id="13951" xr3:uid="{ADB6216F-DE27-A04F-A637-CEA43F6A1097}" name="Column13951" dataDxfId="2433"/>
    <tableColumn id="13952" xr3:uid="{5BE85C60-B1C1-E045-B5D5-90D9DACF692B}" name="Column13952" dataDxfId="2432"/>
    <tableColumn id="13953" xr3:uid="{63E59BD7-854E-CE45-A212-5FF088ABDF1F}" name="Column13953" dataDxfId="2431"/>
    <tableColumn id="13954" xr3:uid="{0AFE87A8-A77E-FF46-B34D-B5D022004804}" name="Column13954" dataDxfId="2430"/>
    <tableColumn id="13955" xr3:uid="{D74483DC-0666-C14D-8B2A-1A374037A6D4}" name="Column13955" dataDxfId="2429"/>
    <tableColumn id="13956" xr3:uid="{EB31152F-B495-EC41-962C-F5812938FB4B}" name="Column13956" dataDxfId="2428"/>
    <tableColumn id="13957" xr3:uid="{A7E013B3-4B62-B24F-87C4-BC6AEEF04B9F}" name="Column13957" dataDxfId="2427"/>
    <tableColumn id="13958" xr3:uid="{A79FB03C-E136-264F-92D7-DB1268F95580}" name="Column13958" dataDxfId="2426"/>
    <tableColumn id="13959" xr3:uid="{95720BB5-2A3E-CC41-8569-3125EA2156D9}" name="Column13959" dataDxfId="2425"/>
    <tableColumn id="13960" xr3:uid="{952F8251-3072-6945-8728-379012F1C2E5}" name="Column13960" dataDxfId="2424"/>
    <tableColumn id="13961" xr3:uid="{69803568-91B6-2D4C-9F0A-75F3888E383A}" name="Column13961" dataDxfId="2423"/>
    <tableColumn id="13962" xr3:uid="{56E5FB5E-9218-B444-A2C3-45B86DE31060}" name="Column13962" dataDxfId="2422"/>
    <tableColumn id="13963" xr3:uid="{23EF488B-3D4C-5449-9821-F8008060D051}" name="Column13963" dataDxfId="2421"/>
    <tableColumn id="13964" xr3:uid="{B930678B-B3F5-DC4D-8B1C-6D45A8E2CC45}" name="Column13964" dataDxfId="2420"/>
    <tableColumn id="13965" xr3:uid="{A65A899D-E187-2140-8C85-A4A05D1F35F5}" name="Column13965" dataDxfId="2419"/>
    <tableColumn id="13966" xr3:uid="{B8E047CD-7381-FF4C-ACD8-A67F48FF5702}" name="Column13966" dataDxfId="2418"/>
    <tableColumn id="13967" xr3:uid="{13028EFE-F2A2-8942-96A1-E3213D95F92A}" name="Column13967" dataDxfId="2417"/>
    <tableColumn id="13968" xr3:uid="{AF5F709F-6C49-A744-9F2A-22D94256CD32}" name="Column13968" dataDxfId="2416"/>
    <tableColumn id="13969" xr3:uid="{2F982B90-F75A-E44D-ACEC-B3F19B3CC1D3}" name="Column13969" dataDxfId="2415"/>
    <tableColumn id="13970" xr3:uid="{34281D3A-C217-A24F-B25D-A35B8A740FD4}" name="Column13970" dataDxfId="2414"/>
    <tableColumn id="13971" xr3:uid="{E0B08050-77BD-A645-8ECD-E165BCEEE28A}" name="Column13971" dataDxfId="2413"/>
    <tableColumn id="13972" xr3:uid="{A6712F0B-36BE-D048-B48A-04DE55BE7D9E}" name="Column13972" dataDxfId="2412"/>
    <tableColumn id="13973" xr3:uid="{A02CB2DE-5224-D148-BD9E-B7BF5317A2AB}" name="Column13973" dataDxfId="2411"/>
    <tableColumn id="13974" xr3:uid="{A1CA7CCE-563B-F841-81CC-432981A9CD00}" name="Column13974" dataDxfId="2410"/>
    <tableColumn id="13975" xr3:uid="{B620439A-FA5F-FD4F-88FD-82D482DB9316}" name="Column13975" dataDxfId="2409"/>
    <tableColumn id="13976" xr3:uid="{3F457D95-87E9-3E48-9B5A-081C89A73A1B}" name="Column13976" dataDxfId="2408"/>
    <tableColumn id="13977" xr3:uid="{9B840169-441E-6942-B12B-1AA415FCA85B}" name="Column13977" dataDxfId="2407"/>
    <tableColumn id="13978" xr3:uid="{402977B3-4269-4D41-82F6-9D2F5091F876}" name="Column13978" dataDxfId="2406"/>
    <tableColumn id="13979" xr3:uid="{E9516032-D1CD-0C45-BB23-DCC4B9EE9E27}" name="Column13979" dataDxfId="2405"/>
    <tableColumn id="13980" xr3:uid="{3A1ADF2D-33F6-BA42-A3E7-51955D5EA508}" name="Column13980" dataDxfId="2404"/>
    <tableColumn id="13981" xr3:uid="{793B4F6C-BF11-F44F-B555-17C628322168}" name="Column13981" dataDxfId="2403"/>
    <tableColumn id="13982" xr3:uid="{F70322DE-A297-ED46-BF0D-C8B77C2551AE}" name="Column13982" dataDxfId="2402"/>
    <tableColumn id="13983" xr3:uid="{CEBDF4E4-896D-064F-9838-A638680A8FF3}" name="Column13983" dataDxfId="2401"/>
    <tableColumn id="13984" xr3:uid="{DCC95E98-485A-C446-A9DB-C140C2FAE521}" name="Column13984" dataDxfId="2400"/>
    <tableColumn id="13985" xr3:uid="{1A28ABC7-F5F8-D942-83EE-2EA970010001}" name="Column13985" dataDxfId="2399"/>
    <tableColumn id="13986" xr3:uid="{9ED60D71-B360-B743-942C-E10274AAB95D}" name="Column13986" dataDxfId="2398"/>
    <tableColumn id="13987" xr3:uid="{D5494047-130C-A046-9B91-F895CD48A937}" name="Column13987" dataDxfId="2397"/>
    <tableColumn id="13988" xr3:uid="{BC4ABFA0-5F99-8A48-B0F5-2C26BE17F0DE}" name="Column13988" dataDxfId="2396"/>
    <tableColumn id="13989" xr3:uid="{103891DC-D4FB-5943-A267-50DDC27B6726}" name="Column13989" dataDxfId="2395"/>
    <tableColumn id="13990" xr3:uid="{38F8BB23-CC2B-8A43-A1E8-A232F69BF292}" name="Column13990" dataDxfId="2394"/>
    <tableColumn id="13991" xr3:uid="{99E0A7B5-CB6B-6040-A6FB-F0AE7BA08B2E}" name="Column13991" dataDxfId="2393"/>
    <tableColumn id="13992" xr3:uid="{F01BC963-0181-C740-978E-34382CF836CB}" name="Column13992" dataDxfId="2392"/>
    <tableColumn id="13993" xr3:uid="{362BAB7F-343C-0D48-8C86-B6A7E30B0324}" name="Column13993" dataDxfId="2391"/>
    <tableColumn id="13994" xr3:uid="{9470941A-443E-8949-91D0-29267CB9ED66}" name="Column13994" dataDxfId="2390"/>
    <tableColumn id="13995" xr3:uid="{4B9D461D-E0EE-2D47-9FD5-36F4A71F9AD2}" name="Column13995" dataDxfId="2389"/>
    <tableColumn id="13996" xr3:uid="{AF8968F5-53F0-4E49-98B5-4EC9785BA0D8}" name="Column13996" dataDxfId="2388"/>
    <tableColumn id="13997" xr3:uid="{F3E01EBC-5A78-D445-ABEF-72B9BE59CD3B}" name="Column13997" dataDxfId="2387"/>
    <tableColumn id="13998" xr3:uid="{6F291616-A4C1-5849-A577-04A9C71460C2}" name="Column13998" dataDxfId="2386"/>
    <tableColumn id="13999" xr3:uid="{05A10337-F055-E443-AE2A-626DD203E1AD}" name="Column13999" dataDxfId="2385"/>
    <tableColumn id="14000" xr3:uid="{909ACA98-BE81-2D46-9BF1-11109F2CD5FB}" name="Column14000" dataDxfId="2384"/>
    <tableColumn id="14001" xr3:uid="{5948F8C6-53B9-A145-8F06-4579598DD84E}" name="Column14001" dataDxfId="2383"/>
    <tableColumn id="14002" xr3:uid="{EC55480A-6D84-6A4F-A094-BD19ADD8586D}" name="Column14002" dataDxfId="2382"/>
    <tableColumn id="14003" xr3:uid="{2ADE0606-7B46-5B46-AC20-096EF9E9B1A3}" name="Column14003" dataDxfId="2381"/>
    <tableColumn id="14004" xr3:uid="{F20C894B-E806-3D49-B315-B63CEB43EE75}" name="Column14004" dataDxfId="2380"/>
    <tableColumn id="14005" xr3:uid="{EEAC9AC3-1445-7F4B-A260-B85DE3EB17E3}" name="Column14005" dataDxfId="2379"/>
    <tableColumn id="14006" xr3:uid="{04956180-B7A1-DD45-8D9E-84027B5BB506}" name="Column14006" dataDxfId="2378"/>
    <tableColumn id="14007" xr3:uid="{6CA64D4C-C007-E04D-8360-80CD9CCA47F0}" name="Column14007" dataDxfId="2377"/>
    <tableColumn id="14008" xr3:uid="{EE5FA2C4-0515-2445-814D-6B7CBCB21F3B}" name="Column14008" dataDxfId="2376"/>
    <tableColumn id="14009" xr3:uid="{8DC229A0-F451-2842-A6EC-B5829084A780}" name="Column14009" dataDxfId="2375"/>
    <tableColumn id="14010" xr3:uid="{CCC77559-8B07-8941-9F18-EA4CDC2AEF25}" name="Column14010" dataDxfId="2374"/>
    <tableColumn id="14011" xr3:uid="{32D1158F-BF26-094A-9FF3-73D0E585A71B}" name="Column14011" dataDxfId="2373"/>
    <tableColumn id="14012" xr3:uid="{B5BD1830-2EC9-D948-A58A-84D0630F0EC4}" name="Column14012" dataDxfId="2372"/>
    <tableColumn id="14013" xr3:uid="{70E4D3B7-FD44-724D-A425-4C2E926C40A9}" name="Column14013" dataDxfId="2371"/>
    <tableColumn id="14014" xr3:uid="{D98BAF1C-FC5D-EC41-99A7-E5F5D73391FF}" name="Column14014" dataDxfId="2370"/>
    <tableColumn id="14015" xr3:uid="{A12DA6E2-A94A-E84F-BDD5-E5E58B4D89D1}" name="Column14015" dataDxfId="2369"/>
    <tableColumn id="14016" xr3:uid="{A9ECB90A-F3BE-EC4A-AFF2-A368BD4ABBE4}" name="Column14016" dataDxfId="2368"/>
    <tableColumn id="14017" xr3:uid="{CD2BBBE9-B798-0D4A-A020-8B3F4AC4D539}" name="Column14017" dataDxfId="2367"/>
    <tableColumn id="14018" xr3:uid="{40CECD8C-D58D-2349-A5CA-8CBF081EB26A}" name="Column14018" dataDxfId="2366"/>
    <tableColumn id="14019" xr3:uid="{259CC29E-C17C-3940-8452-CAE22E5DDA57}" name="Column14019" dataDxfId="2365"/>
    <tableColumn id="14020" xr3:uid="{FEF2DE3A-29EF-7E44-AB66-6473BEE2BD86}" name="Column14020" dataDxfId="2364"/>
    <tableColumn id="14021" xr3:uid="{DE74D8D1-DCD6-3949-8D57-931E8DC15F16}" name="Column14021" dataDxfId="2363"/>
    <tableColumn id="14022" xr3:uid="{49F7B568-F980-2844-A093-0784612A4C92}" name="Column14022" dataDxfId="2362"/>
    <tableColumn id="14023" xr3:uid="{0F3E1026-C8F7-F241-8B58-5B1B9871E4E9}" name="Column14023" dataDxfId="2361"/>
    <tableColumn id="14024" xr3:uid="{1CD16B46-E0B7-DF4F-B344-93901B574AD6}" name="Column14024" dataDxfId="2360"/>
    <tableColumn id="14025" xr3:uid="{3D21D2EC-3DEB-2848-A372-EDFD881E56ED}" name="Column14025" dataDxfId="2359"/>
    <tableColumn id="14026" xr3:uid="{83AC85DC-A87E-7548-A9DA-756CD386902E}" name="Column14026" dataDxfId="2358"/>
    <tableColumn id="14027" xr3:uid="{02D22096-4CB5-674E-A063-AC08295FA5C5}" name="Column14027" dataDxfId="2357"/>
    <tableColumn id="14028" xr3:uid="{69D6127F-7F93-9A4C-8869-773B43B9543D}" name="Column14028" dataDxfId="2356"/>
    <tableColumn id="14029" xr3:uid="{DD61B8F0-A235-844B-97D8-6BC38FFE9972}" name="Column14029" dataDxfId="2355"/>
    <tableColumn id="14030" xr3:uid="{C4858FD1-2BFD-7F40-ADD0-7E73B0560718}" name="Column14030" dataDxfId="2354"/>
    <tableColumn id="14031" xr3:uid="{247BE2B9-DCE5-4A49-81E4-E04477213F8C}" name="Column14031" dataDxfId="2353"/>
    <tableColumn id="14032" xr3:uid="{FCB99CFE-A7DA-2942-8162-6C16CB7F6975}" name="Column14032" dataDxfId="2352"/>
    <tableColumn id="14033" xr3:uid="{A7D44AED-E2CE-0F4A-B527-8E8067A29B81}" name="Column14033" dataDxfId="2351"/>
    <tableColumn id="14034" xr3:uid="{F7E0AC9E-D4FC-5C49-9E44-D19D98EE82B5}" name="Column14034" dataDxfId="2350"/>
    <tableColumn id="14035" xr3:uid="{36991E53-5771-A14C-82F2-F723207D3C7A}" name="Column14035" dataDxfId="2349"/>
    <tableColumn id="14036" xr3:uid="{2C4D7215-F084-8F4C-8F5F-2B72B859FCD9}" name="Column14036" dataDxfId="2348"/>
    <tableColumn id="14037" xr3:uid="{3BE03FAC-B1DA-7B42-9DC8-E72C0F51F152}" name="Column14037" dataDxfId="2347"/>
    <tableColumn id="14038" xr3:uid="{DFBEA561-B620-6948-B452-1A25DD0E56EA}" name="Column14038" dataDxfId="2346"/>
    <tableColumn id="14039" xr3:uid="{7083CE4D-E1F4-5948-B302-130BA39E38C2}" name="Column14039" dataDxfId="2345"/>
    <tableColumn id="14040" xr3:uid="{0DCB9FF6-A5CE-A34D-A075-2AB42CA3254A}" name="Column14040" dataDxfId="2344"/>
    <tableColumn id="14041" xr3:uid="{83D726FD-F6D0-7A4D-805D-485767885272}" name="Column14041" dataDxfId="2343"/>
    <tableColumn id="14042" xr3:uid="{6943C417-562B-FC48-87A7-43C2DC406296}" name="Column14042" dataDxfId="2342"/>
    <tableColumn id="14043" xr3:uid="{1CB5E0BB-579E-9D4F-8E85-A7257AEFE9D5}" name="Column14043" dataDxfId="2341"/>
    <tableColumn id="14044" xr3:uid="{87BCD63C-9FAF-574E-9150-D9B7E7F65522}" name="Column14044" dataDxfId="2340"/>
    <tableColumn id="14045" xr3:uid="{CF7B9E13-C910-1B47-8B6D-7FAF9FF90F76}" name="Column14045" dataDxfId="2339"/>
    <tableColumn id="14046" xr3:uid="{1446B0C5-A54C-F845-A944-F456630F9345}" name="Column14046" dataDxfId="2338"/>
    <tableColumn id="14047" xr3:uid="{E03E6F34-44CB-7740-AA22-EC674726E5B2}" name="Column14047" dataDxfId="2337"/>
    <tableColumn id="14048" xr3:uid="{81753A2E-488C-9048-B64B-5B06D9CEF42D}" name="Column14048" dataDxfId="2336"/>
    <tableColumn id="14049" xr3:uid="{534A789E-0870-7B46-819A-07D0C2CAFF16}" name="Column14049" dataDxfId="2335"/>
    <tableColumn id="14050" xr3:uid="{9D48386C-1237-AD44-8996-86D5290A7A3C}" name="Column14050" dataDxfId="2334"/>
    <tableColumn id="14051" xr3:uid="{2DF258A5-3538-7449-BD83-EC28F0FCA0B6}" name="Column14051" dataDxfId="2333"/>
    <tableColumn id="14052" xr3:uid="{86A18A49-7F49-4D4B-AD86-137DFE6E3240}" name="Column14052" dataDxfId="2332"/>
    <tableColumn id="14053" xr3:uid="{BB1477D6-B08A-A646-BCBB-03D49FF1CF04}" name="Column14053" dataDxfId="2331"/>
    <tableColumn id="14054" xr3:uid="{46ADB994-6164-2744-BC08-B1F9CBFD4661}" name="Column14054" dataDxfId="2330"/>
    <tableColumn id="14055" xr3:uid="{34DBB574-0066-544A-BDAE-48017CB06467}" name="Column14055" dataDxfId="2329"/>
    <tableColumn id="14056" xr3:uid="{5692314F-C788-EA4B-A34B-180A0EB84A3F}" name="Column14056" dataDxfId="2328"/>
    <tableColumn id="14057" xr3:uid="{B6E5CD51-B8C9-5842-B216-431D1B9B5CA3}" name="Column14057" dataDxfId="2327"/>
    <tableColumn id="14058" xr3:uid="{E54CA3E5-CFA4-F048-8F34-051FB23BFE83}" name="Column14058" dataDxfId="2326"/>
    <tableColumn id="14059" xr3:uid="{E3F28B25-62E7-EF4E-BD3F-8DBB0423820F}" name="Column14059" dataDxfId="2325"/>
    <tableColumn id="14060" xr3:uid="{DB2217CC-6BF8-8145-A78C-990B0498826C}" name="Column14060" dataDxfId="2324"/>
    <tableColumn id="14061" xr3:uid="{67C8CEB5-C844-7142-B771-9FB22EFE624E}" name="Column14061" dataDxfId="2323"/>
    <tableColumn id="14062" xr3:uid="{EDCE94C8-2D34-E944-B213-E652B78D6EE3}" name="Column14062" dataDxfId="2322"/>
    <tableColumn id="14063" xr3:uid="{C167A6EC-AE0A-D641-ACFE-321536A52DC1}" name="Column14063" dataDxfId="2321"/>
    <tableColumn id="14064" xr3:uid="{5CC95460-2B98-1742-881D-F3288BC0DDDB}" name="Column14064" dataDxfId="2320"/>
    <tableColumn id="14065" xr3:uid="{4EACB662-4013-064E-A2B9-F547CACB0979}" name="Column14065" dataDxfId="2319"/>
    <tableColumn id="14066" xr3:uid="{BC7AD984-3E80-B940-BE86-98B80C1A9804}" name="Column14066" dataDxfId="2318"/>
    <tableColumn id="14067" xr3:uid="{61FD80CC-D7DB-C142-82B7-603BAEDD4E38}" name="Column14067" dataDxfId="2317"/>
    <tableColumn id="14068" xr3:uid="{6572DB5B-0771-B74E-8A9D-E57B0D89BFED}" name="Column14068" dataDxfId="2316"/>
    <tableColumn id="14069" xr3:uid="{C4103B97-6D07-DC4B-B995-D00048DC4E0B}" name="Column14069" dataDxfId="2315"/>
    <tableColumn id="14070" xr3:uid="{BCF5964B-8EA9-FB45-9282-7F23CDAD340C}" name="Column14070" dataDxfId="2314"/>
    <tableColumn id="14071" xr3:uid="{571E9F63-F57E-7B4E-9C61-3C83542D5417}" name="Column14071" dataDxfId="2313"/>
    <tableColumn id="14072" xr3:uid="{05C7D4B8-7493-5147-9A2E-9ED2923F3D79}" name="Column14072" dataDxfId="2312"/>
    <tableColumn id="14073" xr3:uid="{21C802C1-69D4-8E4F-806F-4FD0B1ADE1FE}" name="Column14073" dataDxfId="2311"/>
    <tableColumn id="14074" xr3:uid="{10891BEA-A230-ED49-91ED-60B41AB4E94E}" name="Column14074" dataDxfId="2310"/>
    <tableColumn id="14075" xr3:uid="{AB1DE016-FEC8-4943-84EB-0DAED1F35E9B}" name="Column14075" dataDxfId="2309"/>
    <tableColumn id="14076" xr3:uid="{786C144F-8371-0643-BF79-AB9E477B98BA}" name="Column14076" dataDxfId="2308"/>
    <tableColumn id="14077" xr3:uid="{61F28BE6-ABD0-A541-87D1-BB52AE437C87}" name="Column14077" dataDxfId="2307"/>
    <tableColumn id="14078" xr3:uid="{AA360CA0-ED4E-4A4E-AEBC-B77EF7B2684D}" name="Column14078" dataDxfId="2306"/>
    <tableColumn id="14079" xr3:uid="{A635B091-066C-3F40-96EE-B9E9746152BA}" name="Column14079" dataDxfId="2305"/>
    <tableColumn id="14080" xr3:uid="{FE3C1DC3-0BD0-1240-88B7-65FFDA42451D}" name="Column14080" dataDxfId="2304"/>
    <tableColumn id="14081" xr3:uid="{2E128A3D-059F-F244-AE90-05591110343E}" name="Column14081" dataDxfId="2303"/>
    <tableColumn id="14082" xr3:uid="{A09DB308-39FA-F34D-959B-C1698966CBC5}" name="Column14082" dataDxfId="2302"/>
    <tableColumn id="14083" xr3:uid="{5ED23CEB-431A-A54E-9035-93E925B8FE6F}" name="Column14083" dataDxfId="2301"/>
    <tableColumn id="14084" xr3:uid="{A011E594-65C6-0147-8132-B976A3FCE104}" name="Column14084" dataDxfId="2300"/>
    <tableColumn id="14085" xr3:uid="{5B6C01EF-2783-B44E-8115-B0D3F2BD7A62}" name="Column14085" dataDxfId="2299"/>
    <tableColumn id="14086" xr3:uid="{E5700D19-FBC9-EB43-97FE-F4258D4345E3}" name="Column14086" dataDxfId="2298"/>
    <tableColumn id="14087" xr3:uid="{A2F74469-9FCA-3547-8542-CC06C3EE02EB}" name="Column14087" dataDxfId="2297"/>
    <tableColumn id="14088" xr3:uid="{CED8E530-AAC5-9C42-8194-51010C213D1A}" name="Column14088" dataDxfId="2296"/>
    <tableColumn id="14089" xr3:uid="{5D4AE23A-76F2-894F-B069-9C0C14141E6B}" name="Column14089" dataDxfId="2295"/>
    <tableColumn id="14090" xr3:uid="{B5CFDEB8-BABB-0D46-861A-AA48DEF911CD}" name="Column14090" dataDxfId="2294"/>
    <tableColumn id="14091" xr3:uid="{BC0EACF8-D37B-4C43-B337-3AD5159C55EA}" name="Column14091" dataDxfId="2293"/>
    <tableColumn id="14092" xr3:uid="{5FEAB657-6612-3E4D-9C50-1E84A4CBFA27}" name="Column14092" dataDxfId="2292"/>
    <tableColumn id="14093" xr3:uid="{B8AC235D-F1CD-EF42-A648-A86E9DBEB660}" name="Column14093" dataDxfId="2291"/>
    <tableColumn id="14094" xr3:uid="{A132EF1D-60C5-2748-B9EA-515D225A4EC8}" name="Column14094" dataDxfId="2290"/>
    <tableColumn id="14095" xr3:uid="{E41FD107-7766-B841-BD14-9487024F12DF}" name="Column14095" dataDxfId="2289"/>
    <tableColumn id="14096" xr3:uid="{C25D5544-940A-4F4C-9840-EB97CC851831}" name="Column14096" dataDxfId="2288"/>
    <tableColumn id="14097" xr3:uid="{AE54F5BA-4A64-0C42-8ED9-0C0B5540370A}" name="Column14097" dataDxfId="2287"/>
    <tableColumn id="14098" xr3:uid="{BD2B8C94-F007-AC40-B4C5-6A4FBEDAECB4}" name="Column14098" dataDxfId="2286"/>
    <tableColumn id="14099" xr3:uid="{E14691E5-415D-764C-A12E-3DFB026F3E39}" name="Column14099" dataDxfId="2285"/>
    <tableColumn id="14100" xr3:uid="{57EF62C7-7A42-694C-A326-044F4BFE5224}" name="Column14100" dataDxfId="2284"/>
    <tableColumn id="14101" xr3:uid="{7352FCFC-F2CC-0E4F-9E5E-C991BB541432}" name="Column14101" dataDxfId="2283"/>
    <tableColumn id="14102" xr3:uid="{2BD654BA-0CA0-9346-BE5A-21895A471E95}" name="Column14102" dataDxfId="2282"/>
    <tableColumn id="14103" xr3:uid="{E7A915DB-55E0-DB44-8885-32A5DBCEA028}" name="Column14103" dataDxfId="2281"/>
    <tableColumn id="14104" xr3:uid="{353A8374-AECB-A748-B4E3-2CE514AEE9FE}" name="Column14104" dataDxfId="2280"/>
    <tableColumn id="14105" xr3:uid="{1A34EF74-BE70-7D49-A864-76E03694499F}" name="Column14105" dataDxfId="2279"/>
    <tableColumn id="14106" xr3:uid="{13772369-A0B1-9D4D-9053-C44A3019662E}" name="Column14106" dataDxfId="2278"/>
    <tableColumn id="14107" xr3:uid="{DF069169-70C0-3E46-BF91-04493F3670A1}" name="Column14107" dataDxfId="2277"/>
    <tableColumn id="14108" xr3:uid="{437D2306-F218-D149-B474-C9AB744BAB50}" name="Column14108" dataDxfId="2276"/>
    <tableColumn id="14109" xr3:uid="{7E42B773-558C-734B-8E90-D3FE6A2BB25A}" name="Column14109" dataDxfId="2275"/>
    <tableColumn id="14110" xr3:uid="{77CE79EC-73CC-794A-95DA-A99AB7F4EABC}" name="Column14110" dataDxfId="2274"/>
    <tableColumn id="14111" xr3:uid="{60D0D008-B406-9E4C-8CF4-D447DF083B0E}" name="Column14111" dataDxfId="2273"/>
    <tableColumn id="14112" xr3:uid="{950A3D22-427A-6E45-A027-17724AADAF0E}" name="Column14112" dataDxfId="2272"/>
    <tableColumn id="14113" xr3:uid="{54F1490A-9410-2F41-812E-B9A1F52169FE}" name="Column14113" dataDxfId="2271"/>
    <tableColumn id="14114" xr3:uid="{A0E3B1EE-0E52-F945-8DFE-8F0801445CA9}" name="Column14114" dataDxfId="2270"/>
    <tableColumn id="14115" xr3:uid="{D22AAD95-2AA3-224C-BE05-2AA746CB63A5}" name="Column14115" dataDxfId="2269"/>
    <tableColumn id="14116" xr3:uid="{D1771C73-9D12-9E43-9184-EB85ED8AD8CA}" name="Column14116" dataDxfId="2268"/>
    <tableColumn id="14117" xr3:uid="{10178D12-7425-4846-A6B2-790079D6E57D}" name="Column14117" dataDxfId="2267"/>
    <tableColumn id="14118" xr3:uid="{600BB08F-1D4A-C340-AE6C-4FB06E619723}" name="Column14118" dataDxfId="2266"/>
    <tableColumn id="14119" xr3:uid="{FF3BBF24-8A1E-B348-8731-35DBD6B96499}" name="Column14119" dataDxfId="2265"/>
    <tableColumn id="14120" xr3:uid="{498D3550-6F34-6545-BF10-2D56CC8B1395}" name="Column14120" dataDxfId="2264"/>
    <tableColumn id="14121" xr3:uid="{77FFC6FC-FFAA-6543-B6A8-60342940E74D}" name="Column14121" dataDxfId="2263"/>
    <tableColumn id="14122" xr3:uid="{0C50EEDF-0352-844B-B82D-D171F371089F}" name="Column14122" dataDxfId="2262"/>
    <tableColumn id="14123" xr3:uid="{5961BAC8-B6B3-EB4C-909F-9D7A48C08AAE}" name="Column14123" dataDxfId="2261"/>
    <tableColumn id="14124" xr3:uid="{071B2003-DBA3-5C42-81FF-D8E21D452A5F}" name="Column14124" dataDxfId="2260"/>
    <tableColumn id="14125" xr3:uid="{22FA3553-A9B4-3545-8368-85B17199576F}" name="Column14125" dataDxfId="2259"/>
    <tableColumn id="14126" xr3:uid="{545C4982-4232-A64D-A3A7-794EDE2036DA}" name="Column14126" dataDxfId="2258"/>
    <tableColumn id="14127" xr3:uid="{F211D0D7-92EB-CE46-9DC7-CD3C683E9DB3}" name="Column14127" dataDxfId="2257"/>
    <tableColumn id="14128" xr3:uid="{F2CF1F83-23C7-E746-A0FD-DEE14415E165}" name="Column14128" dataDxfId="2256"/>
    <tableColumn id="14129" xr3:uid="{DF074EAC-0A13-D047-B686-0339A938DE69}" name="Column14129" dataDxfId="2255"/>
    <tableColumn id="14130" xr3:uid="{A2A1AED8-68AA-AB40-99A9-D78EBE472711}" name="Column14130" dataDxfId="2254"/>
    <tableColumn id="14131" xr3:uid="{BDD94C5B-E545-A44A-AC2F-158AEBB2E8FB}" name="Column14131" dataDxfId="2253"/>
    <tableColumn id="14132" xr3:uid="{EB48F3C5-08C4-6549-818C-71A305A9C3E3}" name="Column14132" dataDxfId="2252"/>
    <tableColumn id="14133" xr3:uid="{8266D2F5-D01F-5A40-994A-4BC5BC7AAED9}" name="Column14133" dataDxfId="2251"/>
    <tableColumn id="14134" xr3:uid="{69758704-6CB2-F344-B59C-CB5174ECC1F9}" name="Column14134" dataDxfId="2250"/>
    <tableColumn id="14135" xr3:uid="{AE2ED1A5-B49E-7E42-809F-920F1C00F644}" name="Column14135" dataDxfId="2249"/>
    <tableColumn id="14136" xr3:uid="{08CB8331-1D42-D840-A66E-37D3193C716F}" name="Column14136" dataDxfId="2248"/>
    <tableColumn id="14137" xr3:uid="{836FFB84-4998-5042-B90F-A7C1FDECA617}" name="Column14137" dataDxfId="2247"/>
    <tableColumn id="14138" xr3:uid="{9578E4EF-23A6-9A49-8680-D3745987E52F}" name="Column14138" dataDxfId="2246"/>
    <tableColumn id="14139" xr3:uid="{4D7ACD38-1376-E149-A927-240C26845984}" name="Column14139" dataDxfId="2245"/>
    <tableColumn id="14140" xr3:uid="{43817338-0C0E-7841-A8CF-DF971EA0CB77}" name="Column14140" dataDxfId="2244"/>
    <tableColumn id="14141" xr3:uid="{5EEB185D-23F0-9E4B-84D0-9D5A7B309312}" name="Column14141" dataDxfId="2243"/>
    <tableColumn id="14142" xr3:uid="{5ED3A73B-1EAC-0845-9F92-1B7469BC0143}" name="Column14142" dataDxfId="2242"/>
    <tableColumn id="14143" xr3:uid="{5F708A5E-4C6F-6C4A-B0CB-A9DA1E643E4C}" name="Column14143" dataDxfId="2241"/>
    <tableColumn id="14144" xr3:uid="{545078D6-6DBB-3A4D-896F-C378DBFB0756}" name="Column14144" dataDxfId="2240"/>
    <tableColumn id="14145" xr3:uid="{06DA02DA-C8FE-5440-8CB8-0CDC633C43CC}" name="Column14145" dataDxfId="2239"/>
    <tableColumn id="14146" xr3:uid="{90B92416-07AC-6747-8BE7-7B1C64899210}" name="Column14146" dataDxfId="2238"/>
    <tableColumn id="14147" xr3:uid="{5DDD72C0-1A3B-0943-9A3F-59B4190A02BD}" name="Column14147" dataDxfId="2237"/>
    <tableColumn id="14148" xr3:uid="{49DA71EF-63D9-0448-94DB-0717052FD678}" name="Column14148" dataDxfId="2236"/>
    <tableColumn id="14149" xr3:uid="{D4432E45-E849-8440-AEFE-2E1039847C51}" name="Column14149" dataDxfId="2235"/>
    <tableColumn id="14150" xr3:uid="{4C8A13DF-75CA-DE45-8AE7-16646B1164C4}" name="Column14150" dataDxfId="2234"/>
    <tableColumn id="14151" xr3:uid="{FEBCB44C-B14D-F646-81A1-185274F14BCC}" name="Column14151" dataDxfId="2233"/>
    <tableColumn id="14152" xr3:uid="{133DEC55-D3CC-8749-BBE2-1BA584CB9112}" name="Column14152" dataDxfId="2232"/>
    <tableColumn id="14153" xr3:uid="{285D22C1-2383-204F-ACFB-D2982795B4DD}" name="Column14153" dataDxfId="2231"/>
    <tableColumn id="14154" xr3:uid="{CE80928F-8B4D-D04E-88DF-7F49374DC6F6}" name="Column14154" dataDxfId="2230"/>
    <tableColumn id="14155" xr3:uid="{FA70C78A-6B70-5D40-B7BC-9B4B52C26D9F}" name="Column14155" dataDxfId="2229"/>
    <tableColumn id="14156" xr3:uid="{65BBB322-50E1-E642-980F-A6093B95249F}" name="Column14156" dataDxfId="2228"/>
    <tableColumn id="14157" xr3:uid="{CEE145F1-E587-5F49-AA51-5532A825D7AA}" name="Column14157" dataDxfId="2227"/>
    <tableColumn id="14158" xr3:uid="{9ADE1346-E441-5F48-84F0-E538F1443C10}" name="Column14158" dataDxfId="2226"/>
    <tableColumn id="14159" xr3:uid="{26F1540C-2B8C-D343-8FC3-27781E41D698}" name="Column14159" dataDxfId="2225"/>
    <tableColumn id="14160" xr3:uid="{7FB2E2EE-3008-5049-AE05-6E454027E853}" name="Column14160" dataDxfId="2224"/>
    <tableColumn id="14161" xr3:uid="{D293A51C-0B46-6F43-A3EA-B7CFC0AA6D7A}" name="Column14161" dataDxfId="2223"/>
    <tableColumn id="14162" xr3:uid="{8D36395E-CCA0-3C4A-B285-03E6D933D334}" name="Column14162" dataDxfId="2222"/>
    <tableColumn id="14163" xr3:uid="{BCFCE08E-5956-EC41-91C6-EFBC3552052D}" name="Column14163" dataDxfId="2221"/>
    <tableColumn id="14164" xr3:uid="{0F756D8B-9C21-7847-9B5E-823DAA0AF997}" name="Column14164" dataDxfId="2220"/>
    <tableColumn id="14165" xr3:uid="{101CACB3-7D1E-9C41-8C51-6A11E980DEE5}" name="Column14165" dataDxfId="2219"/>
    <tableColumn id="14166" xr3:uid="{A7448D7C-1255-6A47-B116-3BF45E02F9EE}" name="Column14166" dataDxfId="2218"/>
    <tableColumn id="14167" xr3:uid="{C737C08C-E135-2447-A6F1-5E87B28A2398}" name="Column14167" dataDxfId="2217"/>
    <tableColumn id="14168" xr3:uid="{8FCE1493-E983-7942-9D4A-B0E91F0EB3EC}" name="Column14168" dataDxfId="2216"/>
    <tableColumn id="14169" xr3:uid="{6AEBD179-21BF-284F-ABDC-B1ADEFE0AEE4}" name="Column14169" dataDxfId="2215"/>
    <tableColumn id="14170" xr3:uid="{90CC0E88-5EB4-204E-852F-FDEB6393EDB3}" name="Column14170" dataDxfId="2214"/>
    <tableColumn id="14171" xr3:uid="{A047D334-1308-E042-9DE5-3C34E2692433}" name="Column14171" dataDxfId="2213"/>
    <tableColumn id="14172" xr3:uid="{F9A7FCEC-35CB-4247-B58C-F8B1A443EC2E}" name="Column14172" dataDxfId="2212"/>
    <tableColumn id="14173" xr3:uid="{8A180A10-187F-DE4D-B95C-664A6A33DEEF}" name="Column14173" dataDxfId="2211"/>
    <tableColumn id="14174" xr3:uid="{814EE04E-7A42-DC4A-921E-45A3D2ADB3E1}" name="Column14174" dataDxfId="2210"/>
    <tableColumn id="14175" xr3:uid="{81F33D18-D2F7-9F41-B7A1-6895C3BE4DB6}" name="Column14175" dataDxfId="2209"/>
    <tableColumn id="14176" xr3:uid="{F9328F94-846D-E148-BC48-38D76A92267E}" name="Column14176" dataDxfId="2208"/>
    <tableColumn id="14177" xr3:uid="{31B161A1-FEB3-F547-8D57-0BB5AF484149}" name="Column14177" dataDxfId="2207"/>
    <tableColumn id="14178" xr3:uid="{4EA4C7EA-E7FF-364D-B13B-3119F810E020}" name="Column14178" dataDxfId="2206"/>
    <tableColumn id="14179" xr3:uid="{4A47AFA4-B722-F84D-B2BF-1C08C017370E}" name="Column14179" dataDxfId="2205"/>
    <tableColumn id="14180" xr3:uid="{7A7386DE-5909-124C-B8DD-62800DF04F1A}" name="Column14180" dataDxfId="2204"/>
    <tableColumn id="14181" xr3:uid="{4D59D6CE-B88B-8940-9695-058671488E6F}" name="Column14181" dataDxfId="2203"/>
    <tableColumn id="14182" xr3:uid="{EDF534DF-BAEE-8E47-A6FB-E087C39645A3}" name="Column14182" dataDxfId="2202"/>
    <tableColumn id="14183" xr3:uid="{180A3995-4726-2A48-82DB-5BB1EB220C80}" name="Column14183" dataDxfId="2201"/>
    <tableColumn id="14184" xr3:uid="{3F537095-FF65-9F41-BFE5-7A01059B0159}" name="Column14184" dataDxfId="2200"/>
    <tableColumn id="14185" xr3:uid="{EF68B5F4-B8A7-4D46-ABF1-9AD7D12DAC4B}" name="Column14185" dataDxfId="2199"/>
    <tableColumn id="14186" xr3:uid="{BC0BCFBC-0845-EF48-83A1-C716F92F01B5}" name="Column14186" dataDxfId="2198"/>
    <tableColumn id="14187" xr3:uid="{2EDD6A5D-B41E-1D4C-9D3A-142280D0B15F}" name="Column14187" dataDxfId="2197"/>
    <tableColumn id="14188" xr3:uid="{2E548AAD-E55B-1646-B1D3-E600C637EA66}" name="Column14188" dataDxfId="2196"/>
    <tableColumn id="14189" xr3:uid="{E6422B1A-8CA3-734D-9428-E4B0C0FAEDC8}" name="Column14189" dataDxfId="2195"/>
    <tableColumn id="14190" xr3:uid="{D67083A0-7BD2-6540-9A7F-4A0E565DB05B}" name="Column14190" dataDxfId="2194"/>
    <tableColumn id="14191" xr3:uid="{350DB8CA-B761-EC46-8B47-04121527F7A9}" name="Column14191" dataDxfId="2193"/>
    <tableColumn id="14192" xr3:uid="{4BEBC8EC-B143-8D47-9996-2F76664E9C23}" name="Column14192" dataDxfId="2192"/>
    <tableColumn id="14193" xr3:uid="{3A2856D2-5DBD-2A41-BC27-1DEA91E909B1}" name="Column14193" dataDxfId="2191"/>
    <tableColumn id="14194" xr3:uid="{DD4795D9-4E83-2E47-A7CF-450E868EB68C}" name="Column14194" dataDxfId="2190"/>
    <tableColumn id="14195" xr3:uid="{A838D48C-4951-E948-BED7-8BEECA6CA1A7}" name="Column14195" dataDxfId="2189"/>
    <tableColumn id="14196" xr3:uid="{F1CC5B39-8C9B-B945-95BE-FC0F411B7AE9}" name="Column14196" dataDxfId="2188"/>
    <tableColumn id="14197" xr3:uid="{6C731962-DAAB-0C4B-8A84-FC51169AF7C0}" name="Column14197" dataDxfId="2187"/>
    <tableColumn id="14198" xr3:uid="{878319AB-FF6D-0D47-8F0F-6D1D73471167}" name="Column14198" dataDxfId="2186"/>
    <tableColumn id="14199" xr3:uid="{1DA9C440-0BC8-E542-B405-9406EDC13327}" name="Column14199" dataDxfId="2185"/>
    <tableColumn id="14200" xr3:uid="{D6371664-D332-A645-B43F-810822DEDA49}" name="Column14200" dataDxfId="2184"/>
    <tableColumn id="14201" xr3:uid="{6292635D-94FE-2E4F-B060-A75A1D14DB8A}" name="Column14201" dataDxfId="2183"/>
    <tableColumn id="14202" xr3:uid="{475728B1-843D-3D41-9A22-B9DCA178BFB6}" name="Column14202" dataDxfId="2182"/>
    <tableColumn id="14203" xr3:uid="{ABA0532F-4556-BD47-9436-261E7B29B4A8}" name="Column14203" dataDxfId="2181"/>
    <tableColumn id="14204" xr3:uid="{B8C5456C-1597-BE4B-97A8-27826124812B}" name="Column14204" dataDxfId="2180"/>
    <tableColumn id="14205" xr3:uid="{ED3E7898-C2CD-4147-B807-0E06C4ADF1A3}" name="Column14205" dataDxfId="2179"/>
    <tableColumn id="14206" xr3:uid="{B0883778-9BE2-9E4A-801D-78ADB3D6803B}" name="Column14206" dataDxfId="2178"/>
    <tableColumn id="14207" xr3:uid="{5109E0F4-BA50-3D47-B1D9-330A08C4342C}" name="Column14207" dataDxfId="2177"/>
    <tableColumn id="14208" xr3:uid="{364C1796-3197-9F4A-904A-5B8F853201E2}" name="Column14208" dataDxfId="2176"/>
    <tableColumn id="14209" xr3:uid="{CB06FCC7-6580-BA4C-A58B-9D97F80F56C9}" name="Column14209" dataDxfId="2175"/>
    <tableColumn id="14210" xr3:uid="{6458BA2C-4FF9-3649-B091-6E29AD915956}" name="Column14210" dataDxfId="2174"/>
    <tableColumn id="14211" xr3:uid="{C44480DC-57B2-2F43-8967-25A2CA0A1710}" name="Column14211" dataDxfId="2173"/>
    <tableColumn id="14212" xr3:uid="{45976D29-08E1-5E44-A2E2-D08C25D42498}" name="Column14212" dataDxfId="2172"/>
    <tableColumn id="14213" xr3:uid="{66B29EA8-4730-FC4B-9DE1-76B0CC11B855}" name="Column14213" dataDxfId="2171"/>
    <tableColumn id="14214" xr3:uid="{F14F1E3D-E7CA-594D-BB84-44BEDCE12BAC}" name="Column14214" dataDxfId="2170"/>
    <tableColumn id="14215" xr3:uid="{EDEDB714-B380-734E-806F-0B1C4852D7FC}" name="Column14215" dataDxfId="2169"/>
    <tableColumn id="14216" xr3:uid="{B6C92619-7157-4E49-81E5-97573B1BB66A}" name="Column14216" dataDxfId="2168"/>
    <tableColumn id="14217" xr3:uid="{97F63525-8810-B145-B786-6182FC00D892}" name="Column14217" dataDxfId="2167"/>
    <tableColumn id="14218" xr3:uid="{ED52976B-F5B6-D041-828E-12464EB892EF}" name="Column14218" dataDxfId="2166"/>
    <tableColumn id="14219" xr3:uid="{29313C83-3091-164E-BDFD-DE03D5A9A21D}" name="Column14219" dataDxfId="2165"/>
    <tableColumn id="14220" xr3:uid="{C49C3B83-D0F8-924F-B14D-732105D1E0AA}" name="Column14220" dataDxfId="2164"/>
    <tableColumn id="14221" xr3:uid="{4DF1E5EB-2777-7A44-A774-C92D9BFDAD5B}" name="Column14221" dataDxfId="2163"/>
    <tableColumn id="14222" xr3:uid="{B82BA8D4-74D2-6448-96C9-95453E58F69B}" name="Column14222" dataDxfId="2162"/>
    <tableColumn id="14223" xr3:uid="{0F028162-951D-1E4C-B83C-8F11F1BAAB53}" name="Column14223" dataDxfId="2161"/>
    <tableColumn id="14224" xr3:uid="{116293D2-125D-6D4E-88A7-093658FD6F0D}" name="Column14224" dataDxfId="2160"/>
    <tableColumn id="14225" xr3:uid="{EB8F896B-5CEA-A749-B5F6-E5E66936FC9B}" name="Column14225" dataDxfId="2159"/>
    <tableColumn id="14226" xr3:uid="{D97FFB38-ADC8-8846-80D4-F93DE91A0694}" name="Column14226" dataDxfId="2158"/>
    <tableColumn id="14227" xr3:uid="{3AFBE393-15AB-DA46-B60D-900804148B24}" name="Column14227" dataDxfId="2157"/>
    <tableColumn id="14228" xr3:uid="{A5870844-8DA2-3848-8FE9-6B16C1B638A1}" name="Column14228" dataDxfId="2156"/>
    <tableColumn id="14229" xr3:uid="{6C0493A7-357F-1643-916F-8BDD1B761589}" name="Column14229" dataDxfId="2155"/>
    <tableColumn id="14230" xr3:uid="{EEAF197A-2D9D-784D-8B81-CB169CB3C046}" name="Column14230" dataDxfId="2154"/>
    <tableColumn id="14231" xr3:uid="{34C158BA-DD4A-0741-A9C1-6E8DB18EFC6C}" name="Column14231" dataDxfId="2153"/>
    <tableColumn id="14232" xr3:uid="{251F75C8-575E-514F-B825-EFEBBBF53ACF}" name="Column14232" dataDxfId="2152"/>
    <tableColumn id="14233" xr3:uid="{7001C492-B18E-3C4A-8BA6-D8545E8609DF}" name="Column14233" dataDxfId="2151"/>
    <tableColumn id="14234" xr3:uid="{7BB0D0B6-43BD-9646-8548-8452A1A3CD74}" name="Column14234" dataDxfId="2150"/>
    <tableColumn id="14235" xr3:uid="{805EDFFA-A1DC-8D4A-8E39-A0B0D135DE07}" name="Column14235" dataDxfId="2149"/>
    <tableColumn id="14236" xr3:uid="{63706E55-7CF2-9F4F-AA09-8DEF25E1AED5}" name="Column14236" dataDxfId="2148"/>
    <tableColumn id="14237" xr3:uid="{CF29279F-8CB1-C84C-A77A-818C2E831684}" name="Column14237" dataDxfId="2147"/>
    <tableColumn id="14238" xr3:uid="{E7A513C3-F2F7-1E43-9F6F-4AD6AAF7D7BC}" name="Column14238" dataDxfId="2146"/>
    <tableColumn id="14239" xr3:uid="{A1E5721E-746D-E149-B451-B2AE726ED826}" name="Column14239" dataDxfId="2145"/>
    <tableColumn id="14240" xr3:uid="{6A6D67AD-8D87-2841-BAFC-D76686A76A02}" name="Column14240" dataDxfId="2144"/>
    <tableColumn id="14241" xr3:uid="{6F34F5AA-FFBB-CE4A-BFE3-9B342D23B16C}" name="Column14241" dataDxfId="2143"/>
    <tableColumn id="14242" xr3:uid="{D30D40A1-6D58-6645-B5F5-5D58DEA7B6E7}" name="Column14242" dataDxfId="2142"/>
    <tableColumn id="14243" xr3:uid="{E09A466A-F02C-0C4F-9E06-F1DA5874682E}" name="Column14243" dataDxfId="2141"/>
    <tableColumn id="14244" xr3:uid="{9A23A0EA-FF65-7546-848B-5BE4A8F53B03}" name="Column14244" dataDxfId="2140"/>
    <tableColumn id="14245" xr3:uid="{C3FD345A-6CC3-CD47-8CBA-232641C4EDF4}" name="Column14245" dataDxfId="2139"/>
    <tableColumn id="14246" xr3:uid="{5F2E5E56-FDCF-384D-B989-A8B0940530E1}" name="Column14246" dataDxfId="2138"/>
    <tableColumn id="14247" xr3:uid="{317FC399-443B-7D44-9E73-02F1753F29AE}" name="Column14247" dataDxfId="2137"/>
    <tableColumn id="14248" xr3:uid="{32A88EF7-80C2-8940-947C-F2FB5B45000C}" name="Column14248" dataDxfId="2136"/>
    <tableColumn id="14249" xr3:uid="{9E744A0B-CCEA-2A41-931E-B4BE0FC22D2F}" name="Column14249" dataDxfId="2135"/>
    <tableColumn id="14250" xr3:uid="{86167F25-CA27-124A-A5A0-76E2BEEBE05E}" name="Column14250" dataDxfId="2134"/>
    <tableColumn id="14251" xr3:uid="{925CB66C-1EBB-2147-866A-D0EAB5FC3BFB}" name="Column14251" dataDxfId="2133"/>
    <tableColumn id="14252" xr3:uid="{75FA8FF3-545D-414E-9B2C-DC461129AA57}" name="Column14252" dataDxfId="2132"/>
    <tableColumn id="14253" xr3:uid="{DAB57602-267A-9A4F-9180-B7ED849B2614}" name="Column14253" dataDxfId="2131"/>
    <tableColumn id="14254" xr3:uid="{09E019B0-DE96-8145-9CCD-C58ABD49E3AD}" name="Column14254" dataDxfId="2130"/>
    <tableColumn id="14255" xr3:uid="{6161FFE1-6DB8-1749-9115-EEEE18490E66}" name="Column14255" dataDxfId="2129"/>
    <tableColumn id="14256" xr3:uid="{C7C9C6F0-705C-7D44-B2A5-A001BB693070}" name="Column14256" dataDxfId="2128"/>
    <tableColumn id="14257" xr3:uid="{913803CA-011A-E14C-90BC-59E47F6DB845}" name="Column14257" dataDxfId="2127"/>
    <tableColumn id="14258" xr3:uid="{C5DAA625-B674-B64D-AA8E-782A0952A417}" name="Column14258" dataDxfId="2126"/>
    <tableColumn id="14259" xr3:uid="{64558ABA-FEA0-6245-882B-73CFC3CFBEB6}" name="Column14259" dataDxfId="2125"/>
    <tableColumn id="14260" xr3:uid="{E549FA14-A179-2248-9859-3D39C16B700D}" name="Column14260" dataDxfId="2124"/>
    <tableColumn id="14261" xr3:uid="{4A0DA056-E670-E84F-93CF-DB08CEA76E8E}" name="Column14261" dataDxfId="2123"/>
    <tableColumn id="14262" xr3:uid="{9C615654-D009-4A47-9F76-5EF997B67600}" name="Column14262" dataDxfId="2122"/>
    <tableColumn id="14263" xr3:uid="{7525A31D-8CAE-0944-9AFE-CE42122DC089}" name="Column14263" dataDxfId="2121"/>
    <tableColumn id="14264" xr3:uid="{BD688D71-44E2-CD45-8E5B-B1F048FED55F}" name="Column14264" dataDxfId="2120"/>
    <tableColumn id="14265" xr3:uid="{9F349400-DE6B-1845-96DB-162591CDB4E9}" name="Column14265" dataDxfId="2119"/>
    <tableColumn id="14266" xr3:uid="{885D6F6D-5BEA-DA4E-BB61-AB1C2D4C4633}" name="Column14266" dataDxfId="2118"/>
    <tableColumn id="14267" xr3:uid="{9302532F-D30D-F747-9540-8FC23C4C7683}" name="Column14267" dataDxfId="2117"/>
    <tableColumn id="14268" xr3:uid="{54413F4F-AD4C-C84D-9252-54F8918A7945}" name="Column14268" dataDxfId="2116"/>
    <tableColumn id="14269" xr3:uid="{6DE4B484-695F-6443-8011-B33D5C4F4592}" name="Column14269" dataDxfId="2115"/>
    <tableColumn id="14270" xr3:uid="{ABC161B5-F915-CB42-91A5-7B26781DF20F}" name="Column14270" dataDxfId="2114"/>
    <tableColumn id="14271" xr3:uid="{37770670-5A98-5E4D-8F3C-D3FCBB4DFA22}" name="Column14271" dataDxfId="2113"/>
    <tableColumn id="14272" xr3:uid="{98FFBA19-1ACD-6E45-AEA4-A1459D41D07C}" name="Column14272" dataDxfId="2112"/>
    <tableColumn id="14273" xr3:uid="{228AFDA5-1EB0-F94B-B931-1E2C60ABE25E}" name="Column14273" dataDxfId="2111"/>
    <tableColumn id="14274" xr3:uid="{B351CC20-132B-EB4E-9907-185C77D03A9A}" name="Column14274" dataDxfId="2110"/>
    <tableColumn id="14275" xr3:uid="{2D5BF2FF-6244-2A4D-A949-9A0FA1C84698}" name="Column14275" dataDxfId="2109"/>
    <tableColumn id="14276" xr3:uid="{DAAB7B83-47FE-DA47-AC48-03BF68B2ED77}" name="Column14276" dataDxfId="2108"/>
    <tableColumn id="14277" xr3:uid="{E72103BC-661A-1B43-8490-85AE63469A2C}" name="Column14277" dataDxfId="2107"/>
    <tableColumn id="14278" xr3:uid="{CFF28AEF-7FBE-7449-8EB6-8C49936C1AE0}" name="Column14278" dataDxfId="2106"/>
    <tableColumn id="14279" xr3:uid="{50C98371-2E21-3A48-BC7B-267EE18FD713}" name="Column14279" dataDxfId="2105"/>
    <tableColumn id="14280" xr3:uid="{7A1390EF-5F45-B54F-84CC-D7738145690D}" name="Column14280" dataDxfId="2104"/>
    <tableColumn id="14281" xr3:uid="{ECF8BB19-707D-104C-A79A-1474A565C240}" name="Column14281" dataDxfId="2103"/>
    <tableColumn id="14282" xr3:uid="{3C2C1D3D-C1B3-C84C-A4D9-7B12B423BADE}" name="Column14282" dataDxfId="2102"/>
    <tableColumn id="14283" xr3:uid="{A4BF9F03-8283-024C-BC51-13431071FBE1}" name="Column14283" dataDxfId="2101"/>
    <tableColumn id="14284" xr3:uid="{4A473973-B699-2642-8D82-083610E5D366}" name="Column14284" dataDxfId="2100"/>
    <tableColumn id="14285" xr3:uid="{F0694AAE-2A71-154D-A81B-828AF0DB11A0}" name="Column14285" dataDxfId="2099"/>
    <tableColumn id="14286" xr3:uid="{12C618CB-3CBF-5241-A351-FCE5034B6B4B}" name="Column14286" dataDxfId="2098"/>
    <tableColumn id="14287" xr3:uid="{DB520702-5BD3-5E4C-8953-909C21A11DA8}" name="Column14287" dataDxfId="2097"/>
    <tableColumn id="14288" xr3:uid="{BA0CF0CA-C76C-2142-ABBD-50F8D23CDC12}" name="Column14288" dataDxfId="2096"/>
    <tableColumn id="14289" xr3:uid="{37B82FF0-3A87-4142-BF18-787791F2F4E2}" name="Column14289" dataDxfId="2095"/>
    <tableColumn id="14290" xr3:uid="{DC74CD7D-9DFC-774D-831C-A1F4602EDDEE}" name="Column14290" dataDxfId="2094"/>
    <tableColumn id="14291" xr3:uid="{9563ED43-C82B-BF41-A162-BBF67501D1F3}" name="Column14291" dataDxfId="2093"/>
    <tableColumn id="14292" xr3:uid="{0B3B0EFD-593B-B449-BA23-54432B821082}" name="Column14292" dataDxfId="2092"/>
    <tableColumn id="14293" xr3:uid="{B647BCC1-10B0-444B-A5B0-A83E2FC002AC}" name="Column14293" dataDxfId="2091"/>
    <tableColumn id="14294" xr3:uid="{94FC29C2-7219-5A4F-99AF-74D001D4DA16}" name="Column14294" dataDxfId="2090"/>
    <tableColumn id="14295" xr3:uid="{455F6D3A-5122-AB4B-A23D-84E65B8007A6}" name="Column14295" dataDxfId="2089"/>
    <tableColumn id="14296" xr3:uid="{7258E4E6-BDC7-8F45-9078-47EAD028C2AB}" name="Column14296" dataDxfId="2088"/>
    <tableColumn id="14297" xr3:uid="{35389604-9244-6541-81CA-35F6030E3223}" name="Column14297" dataDxfId="2087"/>
    <tableColumn id="14298" xr3:uid="{BC8829D9-A965-684B-BB49-DCF3F3C0A2A9}" name="Column14298" dataDxfId="2086"/>
    <tableColumn id="14299" xr3:uid="{EE78637D-099D-0C4B-9BA0-733AB889F337}" name="Column14299" dataDxfId="2085"/>
    <tableColumn id="14300" xr3:uid="{671CFB0B-229C-5546-A8B4-B2CC1ADE6FD3}" name="Column14300" dataDxfId="2084"/>
    <tableColumn id="14301" xr3:uid="{3DFB3045-0CEE-6042-9776-FB24CFC43445}" name="Column14301" dataDxfId="2083"/>
    <tableColumn id="14302" xr3:uid="{F0CDD215-7CE1-3745-BDAD-BE800DACF421}" name="Column14302" dataDxfId="2082"/>
    <tableColumn id="14303" xr3:uid="{03D5FA40-09AF-5046-8E9E-188E6BE42ADF}" name="Column14303" dataDxfId="2081"/>
    <tableColumn id="14304" xr3:uid="{A928EC94-4B36-F54B-9B0D-63842B8E79ED}" name="Column14304" dataDxfId="2080"/>
    <tableColumn id="14305" xr3:uid="{C7D22BB6-B8E4-F24D-81B8-EF533887515C}" name="Column14305" dataDxfId="2079"/>
    <tableColumn id="14306" xr3:uid="{D77C2942-4591-9541-941B-A9E0D71E334F}" name="Column14306" dataDxfId="2078"/>
    <tableColumn id="14307" xr3:uid="{AC7C4F69-D542-C145-A31F-0C00F3BF0B43}" name="Column14307" dataDxfId="2077"/>
    <tableColumn id="14308" xr3:uid="{04DBEC67-82A7-5D45-94BC-66EA0082A7AA}" name="Column14308" dataDxfId="2076"/>
    <tableColumn id="14309" xr3:uid="{B9386596-CE50-AD46-8613-97F375A4D9EF}" name="Column14309" dataDxfId="2075"/>
    <tableColumn id="14310" xr3:uid="{1E4ABB7D-203F-7843-960F-D8B0C955592F}" name="Column14310" dataDxfId="2074"/>
    <tableColumn id="14311" xr3:uid="{8203931E-933E-F645-B815-484A91A212E5}" name="Column14311" dataDxfId="2073"/>
    <tableColumn id="14312" xr3:uid="{2AFEE76C-13DF-1249-92F7-040D482A7E6F}" name="Column14312" dataDxfId="2072"/>
    <tableColumn id="14313" xr3:uid="{00819D1D-B84B-5E49-9D7C-62AEE748B854}" name="Column14313" dataDxfId="2071"/>
    <tableColumn id="14314" xr3:uid="{BEBBE019-E087-4941-A5AC-74BFEE4CB518}" name="Column14314" dataDxfId="2070"/>
    <tableColumn id="14315" xr3:uid="{6516127A-9338-F647-9978-BDEB1E84A871}" name="Column14315" dataDxfId="2069"/>
    <tableColumn id="14316" xr3:uid="{1D713A27-E5BC-8945-87F2-10EEDA7A72F9}" name="Column14316" dataDxfId="2068"/>
    <tableColumn id="14317" xr3:uid="{E517BEBE-C140-DA47-98F2-677637D5D665}" name="Column14317" dataDxfId="2067"/>
    <tableColumn id="14318" xr3:uid="{4EB05908-3A75-D047-B378-A2B621FB3076}" name="Column14318" dataDxfId="2066"/>
    <tableColumn id="14319" xr3:uid="{498C5CA4-DB71-A04E-B2B3-734CD3207192}" name="Column14319" dataDxfId="2065"/>
    <tableColumn id="14320" xr3:uid="{6F412BA1-5736-8E40-85A5-154D26AB7A91}" name="Column14320" dataDxfId="2064"/>
    <tableColumn id="14321" xr3:uid="{2ACBAC67-789D-A94E-98E1-361C06B49795}" name="Column14321" dataDxfId="2063"/>
    <tableColumn id="14322" xr3:uid="{A71C1815-665A-7440-9D1C-9F3AB9A0A9E2}" name="Column14322" dataDxfId="2062"/>
    <tableColumn id="14323" xr3:uid="{61B8A5A1-BA84-F74A-8540-AFCFF1EDA5EC}" name="Column14323" dataDxfId="2061"/>
    <tableColumn id="14324" xr3:uid="{735D7FC1-1D5E-7346-969B-B17ADDF2ED9F}" name="Column14324" dataDxfId="2060"/>
    <tableColumn id="14325" xr3:uid="{7DADCA05-65D4-C14E-96F3-FA7C66484156}" name="Column14325" dataDxfId="2059"/>
    <tableColumn id="14326" xr3:uid="{93B465A4-8EF3-4C41-91DD-1FA942160796}" name="Column14326" dataDxfId="2058"/>
    <tableColumn id="14327" xr3:uid="{BD23FA17-591C-E74D-A848-1F26A3EBB1D7}" name="Column14327" dataDxfId="2057"/>
    <tableColumn id="14328" xr3:uid="{92374894-5946-A44D-BDC3-0B7FD3E24A08}" name="Column14328" dataDxfId="2056"/>
    <tableColumn id="14329" xr3:uid="{6B247E67-37E7-434F-AC9B-8615AF2F5DC0}" name="Column14329" dataDxfId="2055"/>
    <tableColumn id="14330" xr3:uid="{6864D5E8-29F0-EF4F-9239-480C70A4DEF9}" name="Column14330" dataDxfId="2054"/>
    <tableColumn id="14331" xr3:uid="{5B45B0E1-899B-1A4F-A1EC-1176F51DABE4}" name="Column14331" dataDxfId="2053"/>
    <tableColumn id="14332" xr3:uid="{664D85F4-4A06-3E45-A196-3D3EEFD65F92}" name="Column14332" dataDxfId="2052"/>
    <tableColumn id="14333" xr3:uid="{5B0CA7A1-69DC-604F-87CB-63463497B3A8}" name="Column14333" dataDxfId="2051"/>
    <tableColumn id="14334" xr3:uid="{BCA9E568-BD50-C04C-8D08-2085218ED9B3}" name="Column14334" dataDxfId="2050"/>
    <tableColumn id="14335" xr3:uid="{DE2B13B0-748C-4140-949A-4FA75AD4AE1D}" name="Column14335" dataDxfId="2049"/>
    <tableColumn id="14336" xr3:uid="{DF5516DD-29AA-2946-95FF-5470B588D610}" name="Column14336" dataDxfId="2048"/>
    <tableColumn id="14337" xr3:uid="{3648C290-D415-8F4F-9C86-47267A6DF31B}" name="Column14337" dataDxfId="2047"/>
    <tableColumn id="14338" xr3:uid="{19AB0499-83AC-AC44-B958-582BA5B0BCBA}" name="Column14338" dataDxfId="2046"/>
    <tableColumn id="14339" xr3:uid="{47D09021-55BC-0143-B25B-76F7FBACA00A}" name="Column14339" dataDxfId="2045"/>
    <tableColumn id="14340" xr3:uid="{C37D2F1B-3E24-C94C-B072-54994C796FA8}" name="Column14340" dataDxfId="2044"/>
    <tableColumn id="14341" xr3:uid="{ED6D6C18-2FE3-8946-ADC8-2EF64D9B0428}" name="Column14341" dataDxfId="2043"/>
    <tableColumn id="14342" xr3:uid="{C62EF49D-26A5-9B44-ABE6-BF747CCF56FB}" name="Column14342" dataDxfId="2042"/>
    <tableColumn id="14343" xr3:uid="{6914BDE7-E78C-1347-B99A-96069FDDC6EB}" name="Column14343" dataDxfId="2041"/>
    <tableColumn id="14344" xr3:uid="{E3176EC8-FC69-9147-A115-7A2D0B240833}" name="Column14344" dataDxfId="2040"/>
    <tableColumn id="14345" xr3:uid="{F1C4109D-975F-DD4B-8A13-65255BEBEA91}" name="Column14345" dataDxfId="2039"/>
    <tableColumn id="14346" xr3:uid="{EAC1977B-1969-A74D-B350-60AEA43C14D8}" name="Column14346" dataDxfId="2038"/>
    <tableColumn id="14347" xr3:uid="{3CBCDD84-2671-A74D-90FA-99214ED754C7}" name="Column14347" dataDxfId="2037"/>
    <tableColumn id="14348" xr3:uid="{5A385D09-686B-E242-A29A-44784C99CDDE}" name="Column14348" dataDxfId="2036"/>
    <tableColumn id="14349" xr3:uid="{2E32BCCD-6C9A-C54C-85F8-C7EA3BE58A1E}" name="Column14349" dataDxfId="2035"/>
    <tableColumn id="14350" xr3:uid="{F795D336-88BD-424B-8C80-198810F9DB36}" name="Column14350" dataDxfId="2034"/>
    <tableColumn id="14351" xr3:uid="{EC3874E6-69F4-7647-9294-9442D13A8A6E}" name="Column14351" dataDxfId="2033"/>
    <tableColumn id="14352" xr3:uid="{E62E66A3-0EFE-6842-A88E-B0F1FA8FCA77}" name="Column14352" dataDxfId="2032"/>
    <tableColumn id="14353" xr3:uid="{FDB09078-3592-DF40-AE1B-98C521895BB1}" name="Column14353" dataDxfId="2031"/>
    <tableColumn id="14354" xr3:uid="{306DF384-FEB5-7E4D-9F07-5DFFDD7AC1F3}" name="Column14354" dataDxfId="2030"/>
    <tableColumn id="14355" xr3:uid="{E10DC411-C46A-BF4E-9C41-57EA24A6E063}" name="Column14355" dataDxfId="2029"/>
    <tableColumn id="14356" xr3:uid="{CD0CE6EF-2CAB-DE42-8D2A-2E8A88106762}" name="Column14356" dataDxfId="2028"/>
    <tableColumn id="14357" xr3:uid="{26F9E08C-84FC-384D-A573-62B377A18065}" name="Column14357" dataDxfId="2027"/>
    <tableColumn id="14358" xr3:uid="{AF401025-5A56-8F4A-9C3F-539FBD1BC8FE}" name="Column14358" dataDxfId="2026"/>
    <tableColumn id="14359" xr3:uid="{3008233C-5FC7-9E41-9507-2389C4810867}" name="Column14359" dataDxfId="2025"/>
    <tableColumn id="14360" xr3:uid="{C5E0E772-C0D7-8145-BFD4-5F95343E5BE6}" name="Column14360" dataDxfId="2024"/>
    <tableColumn id="14361" xr3:uid="{B340B8FC-1A52-2846-AD67-9DC43B84FF8F}" name="Column14361" dataDxfId="2023"/>
    <tableColumn id="14362" xr3:uid="{C1FDAE59-DE1F-2549-8FDD-A5A0D57E38C9}" name="Column14362" dataDxfId="2022"/>
    <tableColumn id="14363" xr3:uid="{70654ACA-1B97-244D-8AF7-980DD3AA3D8B}" name="Column14363" dataDxfId="2021"/>
    <tableColumn id="14364" xr3:uid="{3A7855C0-A8F2-A64A-9EB3-77E853776BA8}" name="Column14364" dataDxfId="2020"/>
    <tableColumn id="14365" xr3:uid="{03F8D7BC-7355-3343-BAD3-EB63D99C1091}" name="Column14365" dataDxfId="2019"/>
    <tableColumn id="14366" xr3:uid="{3B5E206B-A2BE-0843-B392-924A5CEB5229}" name="Column14366" dataDxfId="2018"/>
    <tableColumn id="14367" xr3:uid="{89203F24-7852-704D-A4AD-7D6679DD7294}" name="Column14367" dataDxfId="2017"/>
    <tableColumn id="14368" xr3:uid="{55866163-1A46-4E48-99A7-7734FE806E57}" name="Column14368" dataDxfId="2016"/>
    <tableColumn id="14369" xr3:uid="{7D914DDC-F280-F649-96AF-1CE616AE9D73}" name="Column14369" dataDxfId="2015"/>
    <tableColumn id="14370" xr3:uid="{EF20421F-4254-B24E-9D44-745CA4C172D5}" name="Column14370" dataDxfId="2014"/>
    <tableColumn id="14371" xr3:uid="{BA2800CE-4F54-6A4E-B703-07B8B5966EE4}" name="Column14371" dataDxfId="2013"/>
    <tableColumn id="14372" xr3:uid="{A2CA43F6-3B5D-4C40-BCBB-C9AE123979D6}" name="Column14372" dataDxfId="2012"/>
    <tableColumn id="14373" xr3:uid="{4A462596-8F90-F944-8360-7D734D095F83}" name="Column14373" dataDxfId="2011"/>
    <tableColumn id="14374" xr3:uid="{869D2C15-E585-9B42-9F29-38E94BC1BCFC}" name="Column14374" dataDxfId="2010"/>
    <tableColumn id="14375" xr3:uid="{5B4143C5-BA73-6B4D-9E73-C9F1775F8139}" name="Column14375" dataDxfId="2009"/>
    <tableColumn id="14376" xr3:uid="{732FB590-BFC7-764D-B754-5C844CEA211D}" name="Column14376" dataDxfId="2008"/>
    <tableColumn id="14377" xr3:uid="{EA57EFEA-C18F-6444-A9FB-FAD9D4BFBFAE}" name="Column14377" dataDxfId="2007"/>
    <tableColumn id="14378" xr3:uid="{88CF9951-F4EE-094A-9852-53957E4B070A}" name="Column14378" dataDxfId="2006"/>
    <tableColumn id="14379" xr3:uid="{1E10F278-8B9D-4F44-A6AC-E97C4DCF06F6}" name="Column14379" dataDxfId="2005"/>
    <tableColumn id="14380" xr3:uid="{B36D2229-6E35-2040-B6C8-F8F714F12192}" name="Column14380" dataDxfId="2004"/>
    <tableColumn id="14381" xr3:uid="{1BF5840F-8427-A64F-BB21-6131410B9368}" name="Column14381" dataDxfId="2003"/>
    <tableColumn id="14382" xr3:uid="{CFB2A910-E4C3-3144-9549-23464A5BD025}" name="Column14382" dataDxfId="2002"/>
    <tableColumn id="14383" xr3:uid="{3FC8F2AB-5038-8D4E-95D9-BD4C0A3F9254}" name="Column14383" dataDxfId="2001"/>
    <tableColumn id="14384" xr3:uid="{2D62A6FA-8C98-0A4D-8D3E-8B39D063F5B9}" name="Column14384" dataDxfId="2000"/>
    <tableColumn id="14385" xr3:uid="{4607FF70-2DBE-5D42-9407-E500D328D6C7}" name="Column14385" dataDxfId="1999"/>
    <tableColumn id="14386" xr3:uid="{060D7668-A042-0244-9B15-113DA29BFA19}" name="Column14386" dataDxfId="1998"/>
    <tableColumn id="14387" xr3:uid="{F7D9C51D-1AB2-2D48-B89E-211514D58491}" name="Column14387" dataDxfId="1997"/>
    <tableColumn id="14388" xr3:uid="{1E63A830-F92D-5B41-9474-6BC19D859443}" name="Column14388" dataDxfId="1996"/>
    <tableColumn id="14389" xr3:uid="{8090C8CA-426C-334C-BA34-302CA7D57E4B}" name="Column14389" dataDxfId="1995"/>
    <tableColumn id="14390" xr3:uid="{F580DED8-8FAC-8145-930C-C4E9F34627CF}" name="Column14390" dataDxfId="1994"/>
    <tableColumn id="14391" xr3:uid="{B6A63345-475F-0241-B634-6C209F23712E}" name="Column14391" dataDxfId="1993"/>
    <tableColumn id="14392" xr3:uid="{7D6267BC-1036-CB4B-B17F-2E43C29699D0}" name="Column14392" dataDxfId="1992"/>
    <tableColumn id="14393" xr3:uid="{78954068-B5A2-724F-A7B3-C1AEC1046F35}" name="Column14393" dataDxfId="1991"/>
    <tableColumn id="14394" xr3:uid="{BBD42B94-3BBC-6E42-B3D2-72FB851EE938}" name="Column14394" dataDxfId="1990"/>
    <tableColumn id="14395" xr3:uid="{AC7F52E6-B83A-BA48-81A7-95D90A7DFEBA}" name="Column14395" dataDxfId="1989"/>
    <tableColumn id="14396" xr3:uid="{C6809A49-BFE4-4B42-8D3D-CD6B14B774CE}" name="Column14396" dataDxfId="1988"/>
    <tableColumn id="14397" xr3:uid="{E8442E64-1DDC-C448-BB9D-071E3939392E}" name="Column14397" dataDxfId="1987"/>
    <tableColumn id="14398" xr3:uid="{885F441D-FB90-E64D-8881-D52E14EDF658}" name="Column14398" dataDxfId="1986"/>
    <tableColumn id="14399" xr3:uid="{643148CC-78C4-ED48-B340-192725C8C175}" name="Column14399" dataDxfId="1985"/>
    <tableColumn id="14400" xr3:uid="{59EB4A86-ADEE-4847-9197-D8B72815F1FB}" name="Column14400" dataDxfId="1984"/>
    <tableColumn id="14401" xr3:uid="{5E3A1023-149C-2341-8123-6E652B58A050}" name="Column14401" dataDxfId="1983"/>
    <tableColumn id="14402" xr3:uid="{111F0C90-8D46-EE46-B57C-E88385983951}" name="Column14402" dataDxfId="1982"/>
    <tableColumn id="14403" xr3:uid="{647F61F8-4386-2A4B-B545-B14282EE555F}" name="Column14403" dataDxfId="1981"/>
    <tableColumn id="14404" xr3:uid="{CFF89D66-E091-174B-A6C6-59DE75BE9592}" name="Column14404" dataDxfId="1980"/>
    <tableColumn id="14405" xr3:uid="{10F3B5C6-F5ED-FD48-A3F5-BFA5A3BF2FEB}" name="Column14405" dataDxfId="1979"/>
    <tableColumn id="14406" xr3:uid="{C1BF0732-F048-AF47-AA6A-803EA1568415}" name="Column14406" dataDxfId="1978"/>
    <tableColumn id="14407" xr3:uid="{201101D0-E470-D14E-B89B-009C35E11033}" name="Column14407" dataDxfId="1977"/>
    <tableColumn id="14408" xr3:uid="{68E9B600-45DC-0240-BD8F-11781C362248}" name="Column14408" dataDxfId="1976"/>
    <tableColumn id="14409" xr3:uid="{9F79E673-5A4B-CC48-8C5E-61D0CD00F9CA}" name="Column14409" dataDxfId="1975"/>
    <tableColumn id="14410" xr3:uid="{7F3DA494-4D5F-C44E-87CD-D47FC0798586}" name="Column14410" dataDxfId="1974"/>
    <tableColumn id="14411" xr3:uid="{374ADCB3-5949-D940-9957-F83D6BA8964D}" name="Column14411" dataDxfId="1973"/>
    <tableColumn id="14412" xr3:uid="{B9E21F6C-1007-6C46-8FEE-7A966AB77B6B}" name="Column14412" dataDxfId="1972"/>
    <tableColumn id="14413" xr3:uid="{035837A2-994F-F54F-A3EF-5744CAB72896}" name="Column14413" dataDxfId="1971"/>
    <tableColumn id="14414" xr3:uid="{1F41AFC1-DD24-1547-878E-6DA47F74F023}" name="Column14414" dataDxfId="1970"/>
    <tableColumn id="14415" xr3:uid="{7B17A71F-8417-EA4C-B851-E288B3B7AB41}" name="Column14415" dataDxfId="1969"/>
    <tableColumn id="14416" xr3:uid="{C970F4B8-3626-D141-AA46-A5E27248BED1}" name="Column14416" dataDxfId="1968"/>
    <tableColumn id="14417" xr3:uid="{CD33831D-B1AD-1449-9CBC-F803B5A16A86}" name="Column14417" dataDxfId="1967"/>
    <tableColumn id="14418" xr3:uid="{F06A0AD1-CE45-5E4A-B1B5-66789820A516}" name="Column14418" dataDxfId="1966"/>
    <tableColumn id="14419" xr3:uid="{93463A8D-4453-D54E-8238-F5D4556602EF}" name="Column14419" dataDxfId="1965"/>
    <tableColumn id="14420" xr3:uid="{0FAE16CD-316B-744E-9A87-47708B195BF7}" name="Column14420" dataDxfId="1964"/>
    <tableColumn id="14421" xr3:uid="{9C5280D8-4F4D-6549-A44F-39D2BE69818E}" name="Column14421" dataDxfId="1963"/>
    <tableColumn id="14422" xr3:uid="{6EC8DA5B-D966-9D47-BFA9-1DF1537BAD02}" name="Column14422" dataDxfId="1962"/>
    <tableColumn id="14423" xr3:uid="{C1298087-AAF6-C34B-A821-7E03B5E97F8E}" name="Column14423" dataDxfId="1961"/>
    <tableColumn id="14424" xr3:uid="{CD45D6FE-2ABA-774E-B3B8-BB534EE7C9C8}" name="Column14424" dataDxfId="1960"/>
    <tableColumn id="14425" xr3:uid="{DA0AEB4A-E61F-CA48-85B3-D5205261149A}" name="Column14425" dataDxfId="1959"/>
    <tableColumn id="14426" xr3:uid="{593FFC12-E492-464F-A744-B9436544BCF5}" name="Column14426" dataDxfId="1958"/>
    <tableColumn id="14427" xr3:uid="{0574C1F9-73FE-7E41-A0CD-F3489738C70C}" name="Column14427" dataDxfId="1957"/>
    <tableColumn id="14428" xr3:uid="{DE69B447-64F9-D54B-B508-564D2920EF50}" name="Column14428" dataDxfId="1956"/>
    <tableColumn id="14429" xr3:uid="{989B80AD-74AC-A142-8F06-3049AD3FDDB3}" name="Column14429" dataDxfId="1955"/>
    <tableColumn id="14430" xr3:uid="{9345CB19-0752-C247-8A52-7B3DD8034BFD}" name="Column14430" dataDxfId="1954"/>
    <tableColumn id="14431" xr3:uid="{1EA54824-0712-134B-B3B3-FA60E91F0B9E}" name="Column14431" dataDxfId="1953"/>
    <tableColumn id="14432" xr3:uid="{54970DCD-CC85-564F-983F-A2085BC39D7B}" name="Column14432" dataDxfId="1952"/>
    <tableColumn id="14433" xr3:uid="{52DF3BF2-E0D6-9C49-89B0-192D8083F3F1}" name="Column14433" dataDxfId="1951"/>
    <tableColumn id="14434" xr3:uid="{8A0FA491-061C-994A-95A8-57DF221D6BB5}" name="Column14434" dataDxfId="1950"/>
    <tableColumn id="14435" xr3:uid="{C44090A2-AB6C-A644-AF9B-E4D0FE2ED130}" name="Column14435" dataDxfId="1949"/>
    <tableColumn id="14436" xr3:uid="{65973A52-4259-F74D-9E59-7FAC97E49447}" name="Column14436" dataDxfId="1948"/>
    <tableColumn id="14437" xr3:uid="{D05532C5-BEC6-004B-B48E-5477B02829C1}" name="Column14437" dataDxfId="1947"/>
    <tableColumn id="14438" xr3:uid="{E3938130-F3EF-0340-9E5B-FE849069AD97}" name="Column14438" dataDxfId="1946"/>
    <tableColumn id="14439" xr3:uid="{BFC9DFF2-1BA5-2F49-B2D1-AF6425AF6379}" name="Column14439" dataDxfId="1945"/>
    <tableColumn id="14440" xr3:uid="{BB09339E-4944-F740-A353-6F3BAB0D59CC}" name="Column14440" dataDxfId="1944"/>
    <tableColumn id="14441" xr3:uid="{F452ABA7-55AC-FE4C-A488-7416555D2DF4}" name="Column14441" dataDxfId="1943"/>
    <tableColumn id="14442" xr3:uid="{F3F8333D-DAF5-CF42-B3A8-80DD4D787556}" name="Column14442" dataDxfId="1942"/>
    <tableColumn id="14443" xr3:uid="{BDF863C0-E774-9F4E-8801-67D2E9564B48}" name="Column14443" dataDxfId="1941"/>
    <tableColumn id="14444" xr3:uid="{1C6B0915-B42D-7F4D-AFC3-EB8A9CFD468F}" name="Column14444" dataDxfId="1940"/>
    <tableColumn id="14445" xr3:uid="{00F2128E-C455-1C49-9266-3EA33F1B3A41}" name="Column14445" dataDxfId="1939"/>
    <tableColumn id="14446" xr3:uid="{4CC8526E-5512-D24C-8C37-321ACD281807}" name="Column14446" dataDxfId="1938"/>
    <tableColumn id="14447" xr3:uid="{7F1E3A25-6D00-824C-BBA5-1B455EB6419D}" name="Column14447" dataDxfId="1937"/>
    <tableColumn id="14448" xr3:uid="{789B4905-2D44-3A4F-8989-A9AEDCD68284}" name="Column14448" dataDxfId="1936"/>
    <tableColumn id="14449" xr3:uid="{863C7076-1F74-6E4C-906F-48E80EA30513}" name="Column14449" dataDxfId="1935"/>
    <tableColumn id="14450" xr3:uid="{56699388-413D-0E45-8CD3-FB632E82217A}" name="Column14450" dataDxfId="1934"/>
    <tableColumn id="14451" xr3:uid="{A1E85B5D-B2BE-B74A-8494-4173717D8F6A}" name="Column14451" dataDxfId="1933"/>
    <tableColumn id="14452" xr3:uid="{EB60997D-DE7C-944E-8282-C823A9AA147D}" name="Column14452" dataDxfId="1932"/>
    <tableColumn id="14453" xr3:uid="{4ECC8289-4302-2448-977E-76818C4AA66D}" name="Column14453" dataDxfId="1931"/>
    <tableColumn id="14454" xr3:uid="{3A3085CC-3004-344E-A5EA-5612AA0A1779}" name="Column14454" dataDxfId="1930"/>
    <tableColumn id="14455" xr3:uid="{72425C56-81DD-0640-97EF-E45EDAD439D5}" name="Column14455" dataDxfId="1929"/>
    <tableColumn id="14456" xr3:uid="{CA77519F-F4C6-564B-8090-1375481A7F0D}" name="Column14456" dataDxfId="1928"/>
    <tableColumn id="14457" xr3:uid="{F67E0BFB-FF59-3A4D-939D-84564F20E725}" name="Column14457" dataDxfId="1927"/>
    <tableColumn id="14458" xr3:uid="{4F0A3EFD-9D98-E040-B3AD-02C179759F0E}" name="Column14458" dataDxfId="1926"/>
    <tableColumn id="14459" xr3:uid="{212A0E26-E229-E746-B06E-038BF1A1D6E2}" name="Column14459" dataDxfId="1925"/>
    <tableColumn id="14460" xr3:uid="{010B63CC-5490-A642-ADD0-441454429DD3}" name="Column14460" dataDxfId="1924"/>
    <tableColumn id="14461" xr3:uid="{344FDB85-CF4B-694F-A782-47A89D81D7D2}" name="Column14461" dataDxfId="1923"/>
    <tableColumn id="14462" xr3:uid="{DA654000-4842-964C-8C63-F624A1D5EFB5}" name="Column14462" dataDxfId="1922"/>
    <tableColumn id="14463" xr3:uid="{C7E30F60-A454-8948-97A4-F7AB7A3E8BA5}" name="Column14463" dataDxfId="1921"/>
    <tableColumn id="14464" xr3:uid="{E4B2D02A-84A3-F04B-8BA8-508D6B71D415}" name="Column14464" dataDxfId="1920"/>
    <tableColumn id="14465" xr3:uid="{B8BD72D4-3A56-B84E-94CE-0A5F112FC5CD}" name="Column14465" dataDxfId="1919"/>
    <tableColumn id="14466" xr3:uid="{F0028BE6-A294-D346-AF78-01E6E941202D}" name="Column14466" dataDxfId="1918"/>
    <tableColumn id="14467" xr3:uid="{53B32889-FAAA-4444-9C5A-BB5A95350911}" name="Column14467" dataDxfId="1917"/>
    <tableColumn id="14468" xr3:uid="{A87EEA17-25A3-4143-AB49-EC824A55C341}" name="Column14468" dataDxfId="1916"/>
    <tableColumn id="14469" xr3:uid="{45C778F9-5DC4-2E4B-A647-1AD24B6024F9}" name="Column14469" dataDxfId="1915"/>
    <tableColumn id="14470" xr3:uid="{EE221965-3729-4F48-902F-867FCA46E8A5}" name="Column14470" dataDxfId="1914"/>
    <tableColumn id="14471" xr3:uid="{8F943B8F-7319-654F-95F2-ADE55C57FBE5}" name="Column14471" dataDxfId="1913"/>
    <tableColumn id="14472" xr3:uid="{046A5BF0-993B-D541-8EF2-6754F1D097EF}" name="Column14472" dataDxfId="1912"/>
    <tableColumn id="14473" xr3:uid="{6165FE81-AEC7-A741-8664-F922A4EDACF2}" name="Column14473" dataDxfId="1911"/>
    <tableColumn id="14474" xr3:uid="{DF5D976E-65C9-6847-9EC8-DB24E84C6D77}" name="Column14474" dataDxfId="1910"/>
    <tableColumn id="14475" xr3:uid="{2606C529-34E1-5547-8A7B-B7A1C379FCBA}" name="Column14475" dataDxfId="1909"/>
    <tableColumn id="14476" xr3:uid="{C40C5952-51C3-6F42-B20C-BA58FDFC3D49}" name="Column14476" dataDxfId="1908"/>
    <tableColumn id="14477" xr3:uid="{2A2A00F0-CB40-CD4D-85E2-2CCA95D53D69}" name="Column14477" dataDxfId="1907"/>
    <tableColumn id="14478" xr3:uid="{F0A00370-ACD1-6443-B20E-005DFAFAD10D}" name="Column14478" dataDxfId="1906"/>
    <tableColumn id="14479" xr3:uid="{8E7D28A1-DBC4-BB48-89F1-6C0F528B4EC3}" name="Column14479" dataDxfId="1905"/>
    <tableColumn id="14480" xr3:uid="{DE9B58A4-B0CE-144A-AFD1-67702281A9D6}" name="Column14480" dataDxfId="1904"/>
    <tableColumn id="14481" xr3:uid="{B5475561-EF4B-B246-B836-6BFE2BE2B181}" name="Column14481" dataDxfId="1903"/>
    <tableColumn id="14482" xr3:uid="{435144BB-09B9-CC4D-8844-BB5DBAB0452B}" name="Column14482" dataDxfId="1902"/>
    <tableColumn id="14483" xr3:uid="{A3D8DF93-3C29-114A-A810-64F13A60B31A}" name="Column14483" dataDxfId="1901"/>
    <tableColumn id="14484" xr3:uid="{BD9FA07A-B9EA-0447-88FF-C852C6C8AB9D}" name="Column14484" dataDxfId="1900"/>
    <tableColumn id="14485" xr3:uid="{4497ADD1-6426-5742-88A5-ECC731049A19}" name="Column14485" dataDxfId="1899"/>
    <tableColumn id="14486" xr3:uid="{63E0707E-FF94-6643-9497-0BACE8FA9F66}" name="Column14486" dataDxfId="1898"/>
    <tableColumn id="14487" xr3:uid="{73543BE8-2F8F-7E45-811C-2E6A23FA1DFF}" name="Column14487" dataDxfId="1897"/>
    <tableColumn id="14488" xr3:uid="{313F14DF-5DD6-F842-8F03-09D66531521B}" name="Column14488" dataDxfId="1896"/>
    <tableColumn id="14489" xr3:uid="{9826FC87-FF28-F147-8AA0-34D3C340070C}" name="Column14489" dataDxfId="1895"/>
    <tableColumn id="14490" xr3:uid="{368B7E5F-5CB1-6E44-A396-0104F8A9D820}" name="Column14490" dataDxfId="1894"/>
    <tableColumn id="14491" xr3:uid="{C0EAB72C-35E9-584B-A729-E089606DB34E}" name="Column14491" dataDxfId="1893"/>
    <tableColumn id="14492" xr3:uid="{1019169E-86C0-FA43-8678-A07582815DE8}" name="Column14492" dataDxfId="1892"/>
    <tableColumn id="14493" xr3:uid="{E426B2D1-FA28-334D-B341-6DB02A59E823}" name="Column14493" dataDxfId="1891"/>
    <tableColumn id="14494" xr3:uid="{DC24EF9B-09FA-6246-8895-C5E61A519F98}" name="Column14494" dataDxfId="1890"/>
    <tableColumn id="14495" xr3:uid="{8EB8D28B-23E7-A64C-8C80-9EAB10040E7F}" name="Column14495" dataDxfId="1889"/>
    <tableColumn id="14496" xr3:uid="{AC213B6C-C1EC-8D4C-980B-8A5614AB7907}" name="Column14496" dataDxfId="1888"/>
    <tableColumn id="14497" xr3:uid="{68AE0547-077D-5849-B3FC-5C7102837F5E}" name="Column14497" dataDxfId="1887"/>
    <tableColumn id="14498" xr3:uid="{375A1E1F-A1DB-F14B-94CD-AB1A5E1316BA}" name="Column14498" dataDxfId="1886"/>
    <tableColumn id="14499" xr3:uid="{DBC69D2C-7119-5B46-B5FB-B2D74C90DF68}" name="Column14499" dataDxfId="1885"/>
    <tableColumn id="14500" xr3:uid="{C7D5AD47-AD05-7245-821D-06CB0D421B4B}" name="Column14500" dataDxfId="1884"/>
    <tableColumn id="14501" xr3:uid="{542A3894-C539-8948-AA95-5902186B44AB}" name="Column14501" dataDxfId="1883"/>
    <tableColumn id="14502" xr3:uid="{F2356B0E-17DF-2C47-85EC-C8D4A1714D0F}" name="Column14502" dataDxfId="1882"/>
    <tableColumn id="14503" xr3:uid="{9FB26374-7715-0746-A2E6-CBAAD18071F7}" name="Column14503" dataDxfId="1881"/>
    <tableColumn id="14504" xr3:uid="{986EF91C-52E6-4548-AD93-60F2CB31AF68}" name="Column14504" dataDxfId="1880"/>
    <tableColumn id="14505" xr3:uid="{9457DF72-BFE2-4D42-AF0B-64206CA3EEAC}" name="Column14505" dataDxfId="1879"/>
    <tableColumn id="14506" xr3:uid="{E730EDD5-0CA9-2B47-B988-A29010F9F0C8}" name="Column14506" dataDxfId="1878"/>
    <tableColumn id="14507" xr3:uid="{1D13C26B-4DF2-5445-A715-973FFBABBB0F}" name="Column14507" dataDxfId="1877"/>
    <tableColumn id="14508" xr3:uid="{40F94244-B21B-404A-8D52-F68CE7B167CE}" name="Column14508" dataDxfId="1876"/>
    <tableColumn id="14509" xr3:uid="{F76D54F2-0B58-7A48-B436-DF8592A2A3BB}" name="Column14509" dataDxfId="1875"/>
    <tableColumn id="14510" xr3:uid="{0D8D2113-2505-F843-904C-2CC1DE61EC2C}" name="Column14510" dataDxfId="1874"/>
    <tableColumn id="14511" xr3:uid="{C198EB83-52D9-5A44-805B-1304226920F1}" name="Column14511" dataDxfId="1873"/>
    <tableColumn id="14512" xr3:uid="{9709124A-70A4-634F-983B-DB92A59CCFDE}" name="Column14512" dataDxfId="1872"/>
    <tableColumn id="14513" xr3:uid="{BA52F3D9-F5F7-5047-B29B-AA3B9A213DE2}" name="Column14513" dataDxfId="1871"/>
    <tableColumn id="14514" xr3:uid="{FDE69783-A9EE-304E-B7B1-B07AA0F3E693}" name="Column14514" dataDxfId="1870"/>
    <tableColumn id="14515" xr3:uid="{73E18632-B064-5042-BB75-027380D02B32}" name="Column14515" dataDxfId="1869"/>
    <tableColumn id="14516" xr3:uid="{59EE5BCC-B95D-B149-8629-F9D4A5D8BE03}" name="Column14516" dataDxfId="1868"/>
    <tableColumn id="14517" xr3:uid="{20EE5420-46C6-9849-AA8B-E26C0D58E2AE}" name="Column14517" dataDxfId="1867"/>
    <tableColumn id="14518" xr3:uid="{DC6F52C2-E70C-924D-ADD3-08F3590014A8}" name="Column14518" dataDxfId="1866"/>
    <tableColumn id="14519" xr3:uid="{71582B3B-A938-934C-B3C6-B3F2B9BD9D85}" name="Column14519" dataDxfId="1865"/>
    <tableColumn id="14520" xr3:uid="{B31A7C55-BF37-6441-8F75-88DC7CC190AF}" name="Column14520" dataDxfId="1864"/>
    <tableColumn id="14521" xr3:uid="{B1853E04-7031-714C-8E1E-6D352535C58F}" name="Column14521" dataDxfId="1863"/>
    <tableColumn id="14522" xr3:uid="{42D382CE-8070-094D-8688-4DDA6FECF780}" name="Column14522" dataDxfId="1862"/>
    <tableColumn id="14523" xr3:uid="{C0247861-219A-3047-82D5-0933E89C419C}" name="Column14523" dataDxfId="1861"/>
    <tableColumn id="14524" xr3:uid="{36BFE20D-6D2D-3941-ADA5-B449DA58637E}" name="Column14524" dataDxfId="1860"/>
    <tableColumn id="14525" xr3:uid="{9B26B2DE-B556-EC45-B7C5-FBCB771D3ED3}" name="Column14525" dataDxfId="1859"/>
    <tableColumn id="14526" xr3:uid="{B5C94567-68D3-6445-BBB9-8A3C18714850}" name="Column14526" dataDxfId="1858"/>
    <tableColumn id="14527" xr3:uid="{943B6353-7008-4342-81E2-8BC38F0C6EE2}" name="Column14527" dataDxfId="1857"/>
    <tableColumn id="14528" xr3:uid="{3F1B189E-6A1A-7E49-9FEC-60B1F967ACB8}" name="Column14528" dataDxfId="1856"/>
    <tableColumn id="14529" xr3:uid="{AF193A8F-4787-AD44-BC04-B4ECE35CFE9E}" name="Column14529" dataDxfId="1855"/>
    <tableColumn id="14530" xr3:uid="{FB811E03-A9BE-4D43-B895-72A2DB750C2A}" name="Column14530" dataDxfId="1854"/>
    <tableColumn id="14531" xr3:uid="{4FDAEEEB-A80A-324C-A0A9-B610D5BEF7ED}" name="Column14531" dataDxfId="1853"/>
    <tableColumn id="14532" xr3:uid="{50689C25-3B0B-2D43-9BF0-CC26A0DB1075}" name="Column14532" dataDxfId="1852"/>
    <tableColumn id="14533" xr3:uid="{BB93B27F-3FA8-E947-B47D-05617F22F752}" name="Column14533" dataDxfId="1851"/>
    <tableColumn id="14534" xr3:uid="{A51C54C0-3B65-C848-80A4-80B2182A0431}" name="Column14534" dataDxfId="1850"/>
    <tableColumn id="14535" xr3:uid="{DB38B13B-DA4A-4F47-9E2C-B551F1BE2FCF}" name="Column14535" dataDxfId="1849"/>
    <tableColumn id="14536" xr3:uid="{F869E44A-6373-8741-9CEA-F40301AAF92A}" name="Column14536" dataDxfId="1848"/>
    <tableColumn id="14537" xr3:uid="{8CE0FFC6-33FE-C543-8795-BCE8ADCBFDEC}" name="Column14537" dataDxfId="1847"/>
    <tableColumn id="14538" xr3:uid="{54345CE5-F236-4046-BBBF-CDD309291D2D}" name="Column14538" dataDxfId="1846"/>
    <tableColumn id="14539" xr3:uid="{6F4AB361-A9EE-5F47-AC18-F86FECA294C3}" name="Column14539" dataDxfId="1845"/>
    <tableColumn id="14540" xr3:uid="{9B69D6A9-E743-054E-83F3-720E0FFAE4E3}" name="Column14540" dataDxfId="1844"/>
    <tableColumn id="14541" xr3:uid="{118ABEBD-84A1-F346-939C-E6D62C067281}" name="Column14541" dataDxfId="1843"/>
    <tableColumn id="14542" xr3:uid="{7D830490-A7BE-484F-BCAC-764433926A2A}" name="Column14542" dataDxfId="1842"/>
    <tableColumn id="14543" xr3:uid="{02734FF2-EB97-4340-BB14-9C298DF3DFC4}" name="Column14543" dataDxfId="1841"/>
    <tableColumn id="14544" xr3:uid="{56FC5BD4-9C93-6440-8BAC-1A7210ED9024}" name="Column14544" dataDxfId="1840"/>
    <tableColumn id="14545" xr3:uid="{F42B60DA-CC76-E24F-A70D-1DAEC57DA161}" name="Column14545" dataDxfId="1839"/>
    <tableColumn id="14546" xr3:uid="{2917DB05-4877-A64A-968A-F74E3C9E3BED}" name="Column14546" dataDxfId="1838"/>
    <tableColumn id="14547" xr3:uid="{A82664D6-DE2A-2A45-9D2D-6279BAFD29E3}" name="Column14547" dataDxfId="1837"/>
    <tableColumn id="14548" xr3:uid="{8377256D-455F-3A4A-8CBB-5F61AB89A8DF}" name="Column14548" dataDxfId="1836"/>
    <tableColumn id="14549" xr3:uid="{B4D95611-A62D-2548-B9ED-E23792F866C4}" name="Column14549" dataDxfId="1835"/>
    <tableColumn id="14550" xr3:uid="{C83FEFD1-D95C-D24A-8D88-1374F56270BB}" name="Column14550" dataDxfId="1834"/>
    <tableColumn id="14551" xr3:uid="{A7B84B27-2B05-724D-A15A-12D435CD536F}" name="Column14551" dataDxfId="1833"/>
    <tableColumn id="14552" xr3:uid="{CAE07C79-CB7B-C440-85A4-9DF229E5F2E8}" name="Column14552" dataDxfId="1832"/>
    <tableColumn id="14553" xr3:uid="{8645EAD0-486E-174E-A40E-E79B773EC7A7}" name="Column14553" dataDxfId="1831"/>
    <tableColumn id="14554" xr3:uid="{43B1AAC7-E98F-6343-A7B7-85EE68CB33A5}" name="Column14554" dataDxfId="1830"/>
    <tableColumn id="14555" xr3:uid="{8AA14488-1FA6-C743-9E0F-04D8831FD7BA}" name="Column14555" dataDxfId="1829"/>
    <tableColumn id="14556" xr3:uid="{E489412A-5D64-7D4B-9C60-F8CEC25628C2}" name="Column14556" dataDxfId="1828"/>
    <tableColumn id="14557" xr3:uid="{B19503F2-0C2F-044E-B5AC-06A42FF58D73}" name="Column14557" dataDxfId="1827"/>
    <tableColumn id="14558" xr3:uid="{65259FB8-C386-1A48-A25C-15A4DEE468D4}" name="Column14558" dataDxfId="1826"/>
    <tableColumn id="14559" xr3:uid="{5809ACAA-3DFC-6D4F-AE7D-3B742D2A62B7}" name="Column14559" dataDxfId="1825"/>
    <tableColumn id="14560" xr3:uid="{2027E420-2C31-3A47-A5D0-B46B60F9D3F0}" name="Column14560" dataDxfId="1824"/>
    <tableColumn id="14561" xr3:uid="{3A96F054-7265-2C43-A669-D13AC4ED3C55}" name="Column14561" dataDxfId="1823"/>
    <tableColumn id="14562" xr3:uid="{CDBE7C37-CDFF-A140-8907-B33A8F4334D3}" name="Column14562" dataDxfId="1822"/>
    <tableColumn id="14563" xr3:uid="{A042702B-4C03-4141-8B97-580B344A1A26}" name="Column14563" dataDxfId="1821"/>
    <tableColumn id="14564" xr3:uid="{743E726C-223E-794C-9F41-83B932B2002C}" name="Column14564" dataDxfId="1820"/>
    <tableColumn id="14565" xr3:uid="{F326B0DF-9C6D-A643-9E6D-3505EE6DC21E}" name="Column14565" dataDxfId="1819"/>
    <tableColumn id="14566" xr3:uid="{88255180-B655-1A4E-AD07-43606C7B5796}" name="Column14566" dataDxfId="1818"/>
    <tableColumn id="14567" xr3:uid="{CF45323E-03E0-3944-BC23-55F5918D7F53}" name="Column14567" dataDxfId="1817"/>
    <tableColumn id="14568" xr3:uid="{62C0AEFA-D36F-D842-A073-C0B7ED67E77B}" name="Column14568" dataDxfId="1816"/>
    <tableColumn id="14569" xr3:uid="{E9DB82DE-FCEA-1844-8314-271CBA3E82D4}" name="Column14569" dataDxfId="1815"/>
    <tableColumn id="14570" xr3:uid="{5709176C-7292-604B-8F92-99B1571E4202}" name="Column14570" dataDxfId="1814"/>
    <tableColumn id="14571" xr3:uid="{4E395CD7-F85F-6E41-A38A-55735EA74012}" name="Column14571" dataDxfId="1813"/>
    <tableColumn id="14572" xr3:uid="{9000EADB-91B8-144B-ACDE-F81DF53AA39E}" name="Column14572" dataDxfId="1812"/>
    <tableColumn id="14573" xr3:uid="{DA6DD1B9-2E36-6F45-99B3-58B70145B6C1}" name="Column14573" dataDxfId="1811"/>
    <tableColumn id="14574" xr3:uid="{2E1E8ED4-CA16-1E46-9684-358412EAC124}" name="Column14574" dataDxfId="1810"/>
    <tableColumn id="14575" xr3:uid="{03D86B98-533C-A34A-AEC9-AE0846ED33FB}" name="Column14575" dataDxfId="1809"/>
    <tableColumn id="14576" xr3:uid="{C9326729-12FF-5D4C-890C-5BC84A2EAE76}" name="Column14576" dataDxfId="1808"/>
    <tableColumn id="14577" xr3:uid="{D10A5C1C-9ABA-7F4B-AAAC-E36FBC157017}" name="Column14577" dataDxfId="1807"/>
    <tableColumn id="14578" xr3:uid="{73F1057F-D912-C743-87EB-9B64A3A42388}" name="Column14578" dataDxfId="1806"/>
    <tableColumn id="14579" xr3:uid="{B7B9C847-5876-1E48-AB01-830C965A8AE0}" name="Column14579" dataDxfId="1805"/>
    <tableColumn id="14580" xr3:uid="{68877592-A816-CC4A-A1FC-C70936EDB24B}" name="Column14580" dataDxfId="1804"/>
    <tableColumn id="14581" xr3:uid="{0C78802F-63F7-FB4A-BF01-84F2FB291E3F}" name="Column14581" dataDxfId="1803"/>
    <tableColumn id="14582" xr3:uid="{4900AA22-2742-B447-90F7-85B33AE33C50}" name="Column14582" dataDxfId="1802"/>
    <tableColumn id="14583" xr3:uid="{CD49C4D0-1A69-7D45-9959-C1E2007A4926}" name="Column14583" dataDxfId="1801"/>
    <tableColumn id="14584" xr3:uid="{410D8FAF-0B39-2E4B-AAED-C8A4D4E6C722}" name="Column14584" dataDxfId="1800"/>
    <tableColumn id="14585" xr3:uid="{3CBEB1BF-0D5B-F940-94F6-AD08F9EF9975}" name="Column14585" dataDxfId="1799"/>
    <tableColumn id="14586" xr3:uid="{A3E00194-16A9-EE45-AED2-3B521D8F3732}" name="Column14586" dataDxfId="1798"/>
    <tableColumn id="14587" xr3:uid="{B9DE44C8-AFD5-AE40-8308-20CCE29EC4AE}" name="Column14587" dataDxfId="1797"/>
    <tableColumn id="14588" xr3:uid="{E38A286A-B18E-9B46-ACE3-C77A61FF66AB}" name="Column14588" dataDxfId="1796"/>
    <tableColumn id="14589" xr3:uid="{59D4A84E-447A-F44B-9470-0248E9FC5BB7}" name="Column14589" dataDxfId="1795"/>
    <tableColumn id="14590" xr3:uid="{8994A685-3C89-2148-9245-371E73BFD9C5}" name="Column14590" dataDxfId="1794"/>
    <tableColumn id="14591" xr3:uid="{444C0677-798F-C149-A2A7-0E45736F64CD}" name="Column14591" dataDxfId="1793"/>
    <tableColumn id="14592" xr3:uid="{7F92DF3C-F38E-2E45-BA33-0E07E7AAAE21}" name="Column14592" dataDxfId="1792"/>
    <tableColumn id="14593" xr3:uid="{50DCE54B-BBDB-1F46-9D1D-6FFE8B99C6CC}" name="Column14593" dataDxfId="1791"/>
    <tableColumn id="14594" xr3:uid="{536959BF-ECD4-1347-A0D9-E74A478179D6}" name="Column14594" dataDxfId="1790"/>
    <tableColumn id="14595" xr3:uid="{34DF75A2-6276-B54D-B188-BC61B78E12FA}" name="Column14595" dataDxfId="1789"/>
    <tableColumn id="14596" xr3:uid="{B052A84B-5BF4-A34C-B80D-3033C4B587BE}" name="Column14596" dataDxfId="1788"/>
    <tableColumn id="14597" xr3:uid="{9EA21427-B8F2-0C43-BF41-150CDE0862E9}" name="Column14597" dataDxfId="1787"/>
    <tableColumn id="14598" xr3:uid="{396D6EB6-1985-9C4D-A8B6-BD7DF1A7C801}" name="Column14598" dataDxfId="1786"/>
    <tableColumn id="14599" xr3:uid="{6CBB2565-9BC5-A940-8225-74C460C0998B}" name="Column14599" dataDxfId="1785"/>
    <tableColumn id="14600" xr3:uid="{CBDD9631-06AB-1C49-B0CF-826951C16C35}" name="Column14600" dataDxfId="1784"/>
    <tableColumn id="14601" xr3:uid="{30B614FE-9EB5-714A-A8AB-55F95F3FC257}" name="Column14601" dataDxfId="1783"/>
    <tableColumn id="14602" xr3:uid="{2CB0F2B1-C655-FD49-8B02-A61DA534C023}" name="Column14602" dataDxfId="1782"/>
    <tableColumn id="14603" xr3:uid="{017C3849-185A-E34F-A763-A299B8E600DB}" name="Column14603" dataDxfId="1781"/>
    <tableColumn id="14604" xr3:uid="{DA4B74FA-4395-8A41-AFD9-C92907140D13}" name="Column14604" dataDxfId="1780"/>
    <tableColumn id="14605" xr3:uid="{0184B498-DCD7-AE4C-9C40-3F0C75BCAC05}" name="Column14605" dataDxfId="1779"/>
    <tableColumn id="14606" xr3:uid="{DD122572-FB20-B348-809F-FAA5E6E86D47}" name="Column14606" dataDxfId="1778"/>
    <tableColumn id="14607" xr3:uid="{12BF0091-FE8B-2B40-9F7F-79961266A7EF}" name="Column14607" dataDxfId="1777"/>
    <tableColumn id="14608" xr3:uid="{5ADC808A-FB4A-594B-B52A-E3B90DA3F528}" name="Column14608" dataDxfId="1776"/>
    <tableColumn id="14609" xr3:uid="{6C269FB5-343C-CF49-A84B-58681C3F245F}" name="Column14609" dataDxfId="1775"/>
    <tableColumn id="14610" xr3:uid="{62C6A8F3-6DF1-5943-82CD-9CA6BF13CA84}" name="Column14610" dataDxfId="1774"/>
    <tableColumn id="14611" xr3:uid="{9BC3EA94-A4F9-994C-A6E0-B3C37FAC9578}" name="Column14611" dataDxfId="1773"/>
    <tableColumn id="14612" xr3:uid="{6CD117DA-192B-7E40-BD73-E30D57A461F1}" name="Column14612" dataDxfId="1772"/>
    <tableColumn id="14613" xr3:uid="{B8A714CD-7BFE-564C-8724-35114AE44A16}" name="Column14613" dataDxfId="1771"/>
    <tableColumn id="14614" xr3:uid="{CF0D7C8B-C59A-B847-8AD8-0DAC03EA9096}" name="Column14614" dataDxfId="1770"/>
    <tableColumn id="14615" xr3:uid="{32F55F51-1913-8E4C-98BB-502BCEB4DB27}" name="Column14615" dataDxfId="1769"/>
    <tableColumn id="14616" xr3:uid="{2661369F-3CC0-9841-B266-B6BED95D29D3}" name="Column14616" dataDxfId="1768"/>
    <tableColumn id="14617" xr3:uid="{0FECA59C-B2CB-734D-9354-82CFA148D591}" name="Column14617" dataDxfId="1767"/>
    <tableColumn id="14618" xr3:uid="{7F68BD7B-75DC-8F4C-8740-584ECE5664A0}" name="Column14618" dataDxfId="1766"/>
    <tableColumn id="14619" xr3:uid="{B73D8F76-723F-104B-90A2-73F26F81C8B1}" name="Column14619" dataDxfId="1765"/>
    <tableColumn id="14620" xr3:uid="{C24E0880-70AA-1D4E-BA1D-30F9978D4E9D}" name="Column14620" dataDxfId="1764"/>
    <tableColumn id="14621" xr3:uid="{57ED06B9-7766-7F47-8CB6-A29473AEEC0D}" name="Column14621" dataDxfId="1763"/>
    <tableColumn id="14622" xr3:uid="{244EFBBE-6764-C241-897D-9FCC14AF9A6D}" name="Column14622" dataDxfId="1762"/>
    <tableColumn id="14623" xr3:uid="{D0AA7008-8EE7-994B-9BCF-AB47E3FC15F8}" name="Column14623" dataDxfId="1761"/>
    <tableColumn id="14624" xr3:uid="{5FE6D0D8-9904-334A-AC69-0522D274B2F9}" name="Column14624" dataDxfId="1760"/>
    <tableColumn id="14625" xr3:uid="{30577F39-7AD5-8040-BAAD-2807303E6C0F}" name="Column14625" dataDxfId="1759"/>
    <tableColumn id="14626" xr3:uid="{87301A89-F4E6-9B48-BB02-C5AE33EA2BD7}" name="Column14626" dataDxfId="1758"/>
    <tableColumn id="14627" xr3:uid="{AE90052F-8279-4645-BDC9-73DAB640CA29}" name="Column14627" dataDxfId="1757"/>
    <tableColumn id="14628" xr3:uid="{769970CC-6600-814A-B9C4-56BC8947D1F9}" name="Column14628" dataDxfId="1756"/>
    <tableColumn id="14629" xr3:uid="{61228E75-79E8-234E-B7C4-BA1636A53A1D}" name="Column14629" dataDxfId="1755"/>
    <tableColumn id="14630" xr3:uid="{99235425-8127-4F4A-AA55-A7980EDCD611}" name="Column14630" dataDxfId="1754"/>
    <tableColumn id="14631" xr3:uid="{740913C7-48DE-8F49-805B-0DB011B0D9F7}" name="Column14631" dataDxfId="1753"/>
    <tableColumn id="14632" xr3:uid="{11D80441-4B79-294D-9860-78FC5FBF0D6D}" name="Column14632" dataDxfId="1752"/>
    <tableColumn id="14633" xr3:uid="{266558AD-F43C-6E40-920E-520D9A0B2D76}" name="Column14633" dataDxfId="1751"/>
    <tableColumn id="14634" xr3:uid="{DB329067-74C2-EA41-8228-C387314401C2}" name="Column14634" dataDxfId="1750"/>
    <tableColumn id="14635" xr3:uid="{46412A62-B895-C64D-93CB-8E3D4C137B9B}" name="Column14635" dataDxfId="1749"/>
    <tableColumn id="14636" xr3:uid="{B7AEAF17-D8EE-F34F-A225-EDC602D91588}" name="Column14636" dataDxfId="1748"/>
    <tableColumn id="14637" xr3:uid="{F1696133-DD62-C045-8D43-35B752A39582}" name="Column14637" dataDxfId="1747"/>
    <tableColumn id="14638" xr3:uid="{CE20AEF4-6A75-DB48-93EC-C2E108D663E2}" name="Column14638" dataDxfId="1746"/>
    <tableColumn id="14639" xr3:uid="{B2767D4C-0B8F-DE4F-886C-DD640CCAC2B3}" name="Column14639" dataDxfId="1745"/>
    <tableColumn id="14640" xr3:uid="{CDBA7426-21A7-244F-A9B3-B8CC3F77AA9C}" name="Column14640" dataDxfId="1744"/>
    <tableColumn id="14641" xr3:uid="{D8B73AE5-4284-1C40-B4D0-77F79B06C48B}" name="Column14641" dataDxfId="1743"/>
    <tableColumn id="14642" xr3:uid="{7CDEA02F-F54A-7548-BC82-5A721674C1A0}" name="Column14642" dataDxfId="1742"/>
    <tableColumn id="14643" xr3:uid="{66197857-8E2D-794E-8043-D880C0828661}" name="Column14643" dataDxfId="1741"/>
    <tableColumn id="14644" xr3:uid="{9D670652-89F2-574C-B997-920664FCF570}" name="Column14644" dataDxfId="1740"/>
    <tableColumn id="14645" xr3:uid="{A5097013-3F4E-FF45-A6D3-CFDC6906D9E3}" name="Column14645" dataDxfId="1739"/>
    <tableColumn id="14646" xr3:uid="{8D80BE03-DF95-B344-A2F6-D3BE43C68D8F}" name="Column14646" dataDxfId="1738"/>
    <tableColumn id="14647" xr3:uid="{1CACFB20-6B01-0C42-A53B-868306C52910}" name="Column14647" dataDxfId="1737"/>
    <tableColumn id="14648" xr3:uid="{CDBA184C-7227-FB4A-8AD9-E0851D36AE7F}" name="Column14648" dataDxfId="1736"/>
    <tableColumn id="14649" xr3:uid="{3B29E907-66C7-BB45-8F73-95815E21DBB8}" name="Column14649" dataDxfId="1735"/>
    <tableColumn id="14650" xr3:uid="{3E23B592-9020-E14B-B0AF-9AB8A2C5F0AF}" name="Column14650" dataDxfId="1734"/>
    <tableColumn id="14651" xr3:uid="{DD019547-F3A8-BE41-9B09-E7E1D0BACC24}" name="Column14651" dataDxfId="1733"/>
    <tableColumn id="14652" xr3:uid="{F775DCA3-45F5-5A4A-B0BA-0C9BF5A402BB}" name="Column14652" dataDxfId="1732"/>
    <tableColumn id="14653" xr3:uid="{DA5502FC-E574-0645-BDF4-FE27FC11C33F}" name="Column14653" dataDxfId="1731"/>
    <tableColumn id="14654" xr3:uid="{E5560F8D-3830-AF47-BC3E-CFE7AA7213F2}" name="Column14654" dataDxfId="1730"/>
    <tableColumn id="14655" xr3:uid="{85922B5C-AB05-A04F-9ABF-86B92FA92F71}" name="Column14655" dataDxfId="1729"/>
    <tableColumn id="14656" xr3:uid="{A9706F1F-4F11-7745-A0DB-A6FCCAC417EA}" name="Column14656" dataDxfId="1728"/>
    <tableColumn id="14657" xr3:uid="{CEBB48E0-81A9-8241-BFF8-19E17D1BFD2A}" name="Column14657" dataDxfId="1727"/>
    <tableColumn id="14658" xr3:uid="{A17040E0-C882-4A4E-9D9C-43531DF5FB01}" name="Column14658" dataDxfId="1726"/>
    <tableColumn id="14659" xr3:uid="{A4FBB659-B9F3-014B-B671-9DCC65D732E2}" name="Column14659" dataDxfId="1725"/>
    <tableColumn id="14660" xr3:uid="{5BFB9ADE-D7D3-5441-A9EB-F522DC6CE7D8}" name="Column14660" dataDxfId="1724"/>
    <tableColumn id="14661" xr3:uid="{DF92C9C4-9097-5A4E-BE38-DA47BC9C4087}" name="Column14661" dataDxfId="1723"/>
    <tableColumn id="14662" xr3:uid="{495BE9C4-2800-6249-924C-6F9B0BCD0989}" name="Column14662" dataDxfId="1722"/>
    <tableColumn id="14663" xr3:uid="{88783A83-2C9A-904A-9A8B-4DEE19EDA544}" name="Column14663" dataDxfId="1721"/>
    <tableColumn id="14664" xr3:uid="{8F0E2692-AE16-4040-B2E3-994D776E859C}" name="Column14664" dataDxfId="1720"/>
    <tableColumn id="14665" xr3:uid="{6E7D2A19-BE7A-0B40-887F-85F73F80BACF}" name="Column14665" dataDxfId="1719"/>
    <tableColumn id="14666" xr3:uid="{47582756-AE76-F545-9298-F0A55BC0D7B7}" name="Column14666" dataDxfId="1718"/>
    <tableColumn id="14667" xr3:uid="{A9712C0D-52E4-074D-AB65-14137BAFC592}" name="Column14667" dataDxfId="1717"/>
    <tableColumn id="14668" xr3:uid="{81EEE2C2-2884-0A48-9262-FCA4DEA7F6C3}" name="Column14668" dataDxfId="1716"/>
    <tableColumn id="14669" xr3:uid="{18F58298-9CB0-C54B-AD46-D9915DBA0E45}" name="Column14669" dataDxfId="1715"/>
    <tableColumn id="14670" xr3:uid="{FD07F870-A877-A044-9115-6733D0F990A9}" name="Column14670" dataDxfId="1714"/>
    <tableColumn id="14671" xr3:uid="{3BC9B7B6-FE7E-6245-B1C2-4AF7256E5F77}" name="Column14671" dataDxfId="1713"/>
    <tableColumn id="14672" xr3:uid="{F6040E37-A88E-1942-948D-EFCB34779006}" name="Column14672" dataDxfId="1712"/>
    <tableColumn id="14673" xr3:uid="{B26F1948-1D7C-F449-BC75-3A1BB155AC31}" name="Column14673" dataDxfId="1711"/>
    <tableColumn id="14674" xr3:uid="{21B7BFCB-77CB-834E-B778-A9C3C03E0DD8}" name="Column14674" dataDxfId="1710"/>
    <tableColumn id="14675" xr3:uid="{38D67E27-E6A8-AE4F-AF9E-C8A1ADB38001}" name="Column14675" dataDxfId="1709"/>
    <tableColumn id="14676" xr3:uid="{C1AE3405-CED3-EB45-AC69-F60D97DC1691}" name="Column14676" dataDxfId="1708"/>
    <tableColumn id="14677" xr3:uid="{E50BDD84-C91B-BE4A-AB73-D0FD4F6A1A9C}" name="Column14677" dataDxfId="1707"/>
    <tableColumn id="14678" xr3:uid="{5913AD75-B96D-A045-9772-F007324AE63F}" name="Column14678" dataDxfId="1706"/>
    <tableColumn id="14679" xr3:uid="{3A1CFC02-0567-F64E-9CBF-2957FD51D4EB}" name="Column14679" dataDxfId="1705"/>
    <tableColumn id="14680" xr3:uid="{3C20D34C-193B-5141-9041-81A8162B0D93}" name="Column14680" dataDxfId="1704"/>
    <tableColumn id="14681" xr3:uid="{41F8A481-A10A-3A4C-B73A-936544EC67DF}" name="Column14681" dataDxfId="1703"/>
    <tableColumn id="14682" xr3:uid="{FB086331-6482-BF43-9543-C5CB010A44F7}" name="Column14682" dataDxfId="1702"/>
    <tableColumn id="14683" xr3:uid="{1C6843A9-EABE-D645-8151-578932EE5645}" name="Column14683" dataDxfId="1701"/>
    <tableColumn id="14684" xr3:uid="{C1D56311-196D-8D46-AAEC-1AE6717CEC4D}" name="Column14684" dataDxfId="1700"/>
    <tableColumn id="14685" xr3:uid="{3FE7982A-28A5-4D4B-8E9A-422AD5EA6695}" name="Column14685" dataDxfId="1699"/>
    <tableColumn id="14686" xr3:uid="{0229E210-72BD-7E44-BA7E-B206B08549DE}" name="Column14686" dataDxfId="1698"/>
    <tableColumn id="14687" xr3:uid="{0B26CBDA-0A0D-AE49-9E1E-7551A84707EE}" name="Column14687" dataDxfId="1697"/>
    <tableColumn id="14688" xr3:uid="{BA2FFA13-6AA8-6147-AEA8-EC7C521351BF}" name="Column14688" dataDxfId="1696"/>
    <tableColumn id="14689" xr3:uid="{11FF3770-A123-0D48-8D58-30A6D38C54F2}" name="Column14689" dataDxfId="1695"/>
    <tableColumn id="14690" xr3:uid="{B6C79C5F-BA58-6240-8E5E-2EA019AF42DF}" name="Column14690" dataDxfId="1694"/>
    <tableColumn id="14691" xr3:uid="{431D3340-0A65-5344-9B8E-161DA3D114B0}" name="Column14691" dataDxfId="1693"/>
    <tableColumn id="14692" xr3:uid="{A136EA67-29A0-1E44-B95F-EF86EFACB0B1}" name="Column14692" dataDxfId="1692"/>
    <tableColumn id="14693" xr3:uid="{7B6F234B-2B2A-F644-8C99-2B06A647EE7B}" name="Column14693" dataDxfId="1691"/>
    <tableColumn id="14694" xr3:uid="{F5209065-4AC5-DC4F-8E33-ADEBB4EC8899}" name="Column14694" dataDxfId="1690"/>
    <tableColumn id="14695" xr3:uid="{FF687948-C937-1748-A45C-420146439162}" name="Column14695" dataDxfId="1689"/>
    <tableColumn id="14696" xr3:uid="{5A075B17-147A-6842-A8D2-CDE2E05A6734}" name="Column14696" dataDxfId="1688"/>
    <tableColumn id="14697" xr3:uid="{88924087-2218-AD4E-A67B-D09878A935C6}" name="Column14697" dataDxfId="1687"/>
    <tableColumn id="14698" xr3:uid="{16AFDD60-EA48-C240-A368-CB2AA3536035}" name="Column14698" dataDxfId="1686"/>
    <tableColumn id="14699" xr3:uid="{935B6CC6-8B92-264E-80FA-B46C0F4FB2A7}" name="Column14699" dataDxfId="1685"/>
    <tableColumn id="14700" xr3:uid="{B5255CB0-DDB2-4747-A6D5-6579B452F711}" name="Column14700" dataDxfId="1684"/>
    <tableColumn id="14701" xr3:uid="{BA033CF9-1738-2646-89CD-10261A88AFA7}" name="Column14701" dataDxfId="1683"/>
    <tableColumn id="14702" xr3:uid="{D9EFE801-3A5F-4243-AAEF-ACB1F2E69CA0}" name="Column14702" dataDxfId="1682"/>
    <tableColumn id="14703" xr3:uid="{0AECA0D4-6B4B-CC4B-97F6-2451D38087CA}" name="Column14703" dataDxfId="1681"/>
    <tableColumn id="14704" xr3:uid="{0A1D7042-E685-0547-880F-27ED23CD26C4}" name="Column14704" dataDxfId="1680"/>
    <tableColumn id="14705" xr3:uid="{1AC17BBF-0A34-F94F-846A-6B7D88FFD235}" name="Column14705" dataDxfId="1679"/>
    <tableColumn id="14706" xr3:uid="{56DD9662-C56B-B24D-9B60-E333F28DC8D7}" name="Column14706" dataDxfId="1678"/>
    <tableColumn id="14707" xr3:uid="{F4690EF1-3129-C24D-B378-32E4D2505056}" name="Column14707" dataDxfId="1677"/>
    <tableColumn id="14708" xr3:uid="{1242A8FB-DB7E-5941-8D68-1E57B7052204}" name="Column14708" dataDxfId="1676"/>
    <tableColumn id="14709" xr3:uid="{1CA6D524-BE2E-9842-83F4-F592556C94C8}" name="Column14709" dataDxfId="1675"/>
    <tableColumn id="14710" xr3:uid="{D236E63C-6D48-8446-9DA7-24F709A7DCC7}" name="Column14710" dataDxfId="1674"/>
    <tableColumn id="14711" xr3:uid="{A7DB9BA9-335D-D14A-A6DD-1F5582C6ACFB}" name="Column14711" dataDxfId="1673"/>
    <tableColumn id="14712" xr3:uid="{6B9DFF85-DC88-684E-A54D-D43895B426AD}" name="Column14712" dataDxfId="1672"/>
    <tableColumn id="14713" xr3:uid="{F6DC6FBE-65C3-694D-8EE6-29DEBFC6B13C}" name="Column14713" dataDxfId="1671"/>
    <tableColumn id="14714" xr3:uid="{5E09D729-4C7A-6B4A-AF31-D16DD35067CF}" name="Column14714" dataDxfId="1670"/>
    <tableColumn id="14715" xr3:uid="{12B3330D-192B-4F41-A02C-FBB291F53D14}" name="Column14715" dataDxfId="1669"/>
    <tableColumn id="14716" xr3:uid="{6EAFE67E-6055-874D-87A3-A164A9D48526}" name="Column14716" dataDxfId="1668"/>
    <tableColumn id="14717" xr3:uid="{B17DDA06-1D06-CD44-82A3-DEB1256ED01A}" name="Column14717" dataDxfId="1667"/>
    <tableColumn id="14718" xr3:uid="{554A4CCE-D496-3B4F-8B30-ABB2926BEDCF}" name="Column14718" dataDxfId="1666"/>
    <tableColumn id="14719" xr3:uid="{E59C6F03-343A-6A40-878B-F2E2727B0E70}" name="Column14719" dataDxfId="1665"/>
    <tableColumn id="14720" xr3:uid="{566B0EF0-39CE-7644-8461-047BD62A8B15}" name="Column14720" dataDxfId="1664"/>
    <tableColumn id="14721" xr3:uid="{BF97310F-A176-6E40-8DC4-883A81B77F07}" name="Column14721" dataDxfId="1663"/>
    <tableColumn id="14722" xr3:uid="{CA7AF386-EAA5-E341-8685-4D913084C57A}" name="Column14722" dataDxfId="1662"/>
    <tableColumn id="14723" xr3:uid="{24452C54-BED0-DA48-9A82-F37C573FD4B6}" name="Column14723" dataDxfId="1661"/>
    <tableColumn id="14724" xr3:uid="{7A9ADC33-E469-6940-A73D-BC66BED1EC3A}" name="Column14724" dataDxfId="1660"/>
    <tableColumn id="14725" xr3:uid="{F21FFF68-0C9D-B944-B408-03099B1FB83D}" name="Column14725" dataDxfId="1659"/>
    <tableColumn id="14726" xr3:uid="{A8285A55-579E-DE4A-A467-BD6F9C08F00A}" name="Column14726" dataDxfId="1658"/>
    <tableColumn id="14727" xr3:uid="{E8C8AF64-C02F-5E45-95B7-F4F3432F30C9}" name="Column14727" dataDxfId="1657"/>
    <tableColumn id="14728" xr3:uid="{53340F68-E27A-574A-99F8-17AA8A209379}" name="Column14728" dataDxfId="1656"/>
    <tableColumn id="14729" xr3:uid="{0B55B65A-C43E-9549-A410-F55E526FB5F2}" name="Column14729" dataDxfId="1655"/>
    <tableColumn id="14730" xr3:uid="{0E9B0D11-CDFC-344E-8B79-B632A79DD395}" name="Column14730" dataDxfId="1654"/>
    <tableColumn id="14731" xr3:uid="{96642215-44AA-6D4E-A1A0-F80504C5E915}" name="Column14731" dataDxfId="1653"/>
    <tableColumn id="14732" xr3:uid="{E54F09AF-D1F4-5E48-BC27-5F0B4C5E561E}" name="Column14732" dataDxfId="1652"/>
    <tableColumn id="14733" xr3:uid="{4CE091A4-7143-A44D-9AE9-B689CFD21F7A}" name="Column14733" dataDxfId="1651"/>
    <tableColumn id="14734" xr3:uid="{E99C8BC4-42F6-1447-A22F-E41BD14FF2E9}" name="Column14734" dataDxfId="1650"/>
    <tableColumn id="14735" xr3:uid="{3C637E58-DB52-544B-BC7D-B983ADFB5591}" name="Column14735" dataDxfId="1649"/>
    <tableColumn id="14736" xr3:uid="{9554599E-60AF-5246-AF77-93B8D9921795}" name="Column14736" dataDxfId="1648"/>
    <tableColumn id="14737" xr3:uid="{03D0E8B8-C3CB-3E42-A470-C850ABF0016F}" name="Column14737" dataDxfId="1647"/>
    <tableColumn id="14738" xr3:uid="{55C9ABFF-5110-AC4E-913B-E9CD67308A69}" name="Column14738" dataDxfId="1646"/>
    <tableColumn id="14739" xr3:uid="{A5DC77E5-203C-DD4F-BE25-A57AAD41C9FE}" name="Column14739" dataDxfId="1645"/>
    <tableColumn id="14740" xr3:uid="{666BA6D0-CA0C-EB4B-98AC-57E025BEC504}" name="Column14740" dataDxfId="1644"/>
    <tableColumn id="14741" xr3:uid="{D4A701B8-9FEE-264D-8B73-2A964843E82C}" name="Column14741" dataDxfId="1643"/>
    <tableColumn id="14742" xr3:uid="{9143E3DC-87EC-8342-9B48-59C3800A90DA}" name="Column14742" dataDxfId="1642"/>
    <tableColumn id="14743" xr3:uid="{183D3000-7146-8246-9EE8-A0489247FC22}" name="Column14743" dataDxfId="1641"/>
    <tableColumn id="14744" xr3:uid="{87C7DFA1-8E42-B548-B3FE-7D10B655D4A6}" name="Column14744" dataDxfId="1640"/>
    <tableColumn id="14745" xr3:uid="{EE9E9AF5-8804-A848-98C0-3FD58E936226}" name="Column14745" dataDxfId="1639"/>
    <tableColumn id="14746" xr3:uid="{69C8F7B9-0A88-F24A-B231-D9FF33A07109}" name="Column14746" dataDxfId="1638"/>
    <tableColumn id="14747" xr3:uid="{F92EF809-BEDF-694F-AA44-D588A858A34B}" name="Column14747" dataDxfId="1637"/>
    <tableColumn id="14748" xr3:uid="{CAD2BB4F-47EF-E447-B8A8-0374DCD62E2F}" name="Column14748" dataDxfId="1636"/>
    <tableColumn id="14749" xr3:uid="{8BA4537E-B498-944A-B598-3F697DA74E38}" name="Column14749" dataDxfId="1635"/>
    <tableColumn id="14750" xr3:uid="{75A3E15A-EBE7-AA42-8DA3-B4C86B89404F}" name="Column14750" dataDxfId="1634"/>
    <tableColumn id="14751" xr3:uid="{AA45D286-3DFE-6A47-9AA6-C45CB326DB7A}" name="Column14751" dataDxfId="1633"/>
    <tableColumn id="14752" xr3:uid="{73E85986-FCF0-BE47-A52A-8BA9E4E8506B}" name="Column14752" dataDxfId="1632"/>
    <tableColumn id="14753" xr3:uid="{C59ECC55-3C00-F24B-97C4-CAFD3B193631}" name="Column14753" dataDxfId="1631"/>
    <tableColumn id="14754" xr3:uid="{95FDF74F-E6F2-0A42-8832-989121BA3A2B}" name="Column14754" dataDxfId="1630"/>
    <tableColumn id="14755" xr3:uid="{57F9C498-FF5C-5749-AAD1-052F94F8959A}" name="Column14755" dataDxfId="1629"/>
    <tableColumn id="14756" xr3:uid="{D4BE9184-B465-CF42-B792-493CD5E36011}" name="Column14756" dataDxfId="1628"/>
    <tableColumn id="14757" xr3:uid="{FDB7F17A-F76C-0444-88B1-487445CE1470}" name="Column14757" dataDxfId="1627"/>
    <tableColumn id="14758" xr3:uid="{60D0284C-C5EA-6845-9F09-ED48416CF41E}" name="Column14758" dataDxfId="1626"/>
    <tableColumn id="14759" xr3:uid="{0834D985-A1F4-124A-AAF5-D18956C8A26B}" name="Column14759" dataDxfId="1625"/>
    <tableColumn id="14760" xr3:uid="{C96BEBEB-CC32-B146-BA10-21F85DE8644A}" name="Column14760" dataDxfId="1624"/>
    <tableColumn id="14761" xr3:uid="{5C0FF802-7E5B-E24A-B9A1-830F6A9FDA56}" name="Column14761" dataDxfId="1623"/>
    <tableColumn id="14762" xr3:uid="{E37238AD-B8B7-884C-A7E5-01BCF19814F7}" name="Column14762" dataDxfId="1622"/>
    <tableColumn id="14763" xr3:uid="{5D48D743-0BF7-344B-AFA2-E941D8BC0D25}" name="Column14763" dataDxfId="1621"/>
    <tableColumn id="14764" xr3:uid="{02137B79-9FA3-EB43-B57A-5F83D69AA07D}" name="Column14764" dataDxfId="1620"/>
    <tableColumn id="14765" xr3:uid="{1ADAE852-5331-3B47-9D09-1850FFCEC084}" name="Column14765" dataDxfId="1619"/>
    <tableColumn id="14766" xr3:uid="{21D3627B-1207-174D-A08E-42A8A1B58C5E}" name="Column14766" dataDxfId="1618"/>
    <tableColumn id="14767" xr3:uid="{0CEB5316-7E11-564F-881E-F0502921A938}" name="Column14767" dataDxfId="1617"/>
    <tableColumn id="14768" xr3:uid="{CD341D06-D3B7-D541-8EB2-4C9E6058A4D1}" name="Column14768" dataDxfId="1616"/>
    <tableColumn id="14769" xr3:uid="{9580465D-0A5A-CE46-BFCE-3DD4491DCE49}" name="Column14769" dataDxfId="1615"/>
    <tableColumn id="14770" xr3:uid="{B4E56F76-DA07-DB4F-837E-7E3527E24C74}" name="Column14770" dataDxfId="1614"/>
    <tableColumn id="14771" xr3:uid="{F9AE1C14-9E5B-0948-9962-421F998E73D7}" name="Column14771" dataDxfId="1613"/>
    <tableColumn id="14772" xr3:uid="{6997852D-D4A5-D74C-B2D8-B193623855FA}" name="Column14772" dataDxfId="1612"/>
    <tableColumn id="14773" xr3:uid="{041D17F5-9FF2-884B-B444-396CD761E0E1}" name="Column14773" dataDxfId="1611"/>
    <tableColumn id="14774" xr3:uid="{373DA11A-C3E8-2844-B73A-617D86F65B25}" name="Column14774" dataDxfId="1610"/>
    <tableColumn id="14775" xr3:uid="{5EBEC66C-7790-8F41-944A-CEBEDE221265}" name="Column14775" dataDxfId="1609"/>
    <tableColumn id="14776" xr3:uid="{E6A4BAEC-DE70-D141-82A0-21D00111BC1B}" name="Column14776" dataDxfId="1608"/>
    <tableColumn id="14777" xr3:uid="{2FEB87CC-2D94-6D40-8936-B5D2D0DF86BE}" name="Column14777" dataDxfId="1607"/>
    <tableColumn id="14778" xr3:uid="{1781B657-7703-BF47-A2F6-FBBAA96103C6}" name="Column14778" dataDxfId="1606"/>
    <tableColumn id="14779" xr3:uid="{FAB32A96-EF0B-0047-8C17-E11B3B598AA6}" name="Column14779" dataDxfId="1605"/>
    <tableColumn id="14780" xr3:uid="{0B41CA7A-A84F-AB45-86AB-9EFB8D7B7C4B}" name="Column14780" dataDxfId="1604"/>
    <tableColumn id="14781" xr3:uid="{C8C58B87-9E7B-3549-845C-324634162B8A}" name="Column14781" dataDxfId="1603"/>
    <tableColumn id="14782" xr3:uid="{AAF6D02F-C459-7448-BF02-26F9506B48DA}" name="Column14782" dataDxfId="1602"/>
    <tableColumn id="14783" xr3:uid="{10CA1989-DE16-074B-B34A-BD39EFE7E168}" name="Column14783" dataDxfId="1601"/>
    <tableColumn id="14784" xr3:uid="{F97302E1-C165-8D43-97D1-C41674EB21DD}" name="Column14784" dataDxfId="1600"/>
    <tableColumn id="14785" xr3:uid="{2AA1AE1A-3A47-E848-8478-95A8C9384120}" name="Column14785" dataDxfId="1599"/>
    <tableColumn id="14786" xr3:uid="{E6F1156C-F9CB-6D4F-B7A1-D7B9E275AE7E}" name="Column14786" dataDxfId="1598"/>
    <tableColumn id="14787" xr3:uid="{45C39A48-6A44-0046-97C5-68CAA6F03888}" name="Column14787" dataDxfId="1597"/>
    <tableColumn id="14788" xr3:uid="{02E8046F-4315-1248-83A7-071504C47206}" name="Column14788" dataDxfId="1596"/>
    <tableColumn id="14789" xr3:uid="{3A11A79D-7062-194C-956D-C26A0350A13B}" name="Column14789" dataDxfId="1595"/>
    <tableColumn id="14790" xr3:uid="{83661546-60B5-E04A-BFD6-C1A10E78C6C8}" name="Column14790" dataDxfId="1594"/>
    <tableColumn id="14791" xr3:uid="{EB91D753-1427-5844-9D78-107DC9F4E84C}" name="Column14791" dataDxfId="1593"/>
    <tableColumn id="14792" xr3:uid="{E4EE74D4-70A1-F946-8045-A2EF76189B04}" name="Column14792" dataDxfId="1592"/>
    <tableColumn id="14793" xr3:uid="{9B276448-048C-5441-A811-1B5B6BAE1E94}" name="Column14793" dataDxfId="1591"/>
    <tableColumn id="14794" xr3:uid="{91B41768-CCB0-8F4B-8D55-FF1200A940DC}" name="Column14794" dataDxfId="1590"/>
    <tableColumn id="14795" xr3:uid="{F3217907-F6C1-214F-AA2E-1A5DACC87CDD}" name="Column14795" dataDxfId="1589"/>
    <tableColumn id="14796" xr3:uid="{C035C7E6-8677-8D44-A36C-A1145B510649}" name="Column14796" dataDxfId="1588"/>
    <tableColumn id="14797" xr3:uid="{97597CA3-5ECC-1B40-95DE-0A56136F706E}" name="Column14797" dataDxfId="1587"/>
    <tableColumn id="14798" xr3:uid="{9BB0F6D3-E6E6-7149-8621-BF80E0F986EF}" name="Column14798" dataDxfId="1586"/>
    <tableColumn id="14799" xr3:uid="{8FE3B243-79B3-1B41-A09C-48196F0C5F4B}" name="Column14799" dataDxfId="1585"/>
    <tableColumn id="14800" xr3:uid="{2519F057-D905-C740-AA18-C2E1835A7BD6}" name="Column14800" dataDxfId="1584"/>
    <tableColumn id="14801" xr3:uid="{6FE0E76F-E60B-CC4B-971D-762D973B85B8}" name="Column14801" dataDxfId="1583"/>
    <tableColumn id="14802" xr3:uid="{81D95E34-C915-6744-9C76-C63AA6307366}" name="Column14802" dataDxfId="1582"/>
    <tableColumn id="14803" xr3:uid="{2FD6D418-A498-6447-BA06-140EEABDC2F3}" name="Column14803" dataDxfId="1581"/>
    <tableColumn id="14804" xr3:uid="{1A37F4B4-D312-6549-B16E-491359AA42E1}" name="Column14804" dataDxfId="1580"/>
    <tableColumn id="14805" xr3:uid="{C2CE12AC-419A-4B41-8E06-0401C0AF10A4}" name="Column14805" dataDxfId="1579"/>
    <tableColumn id="14806" xr3:uid="{CF3D2AD9-1406-9C46-BDC5-6AED257F6697}" name="Column14806" dataDxfId="1578"/>
    <tableColumn id="14807" xr3:uid="{871068F8-EEEB-C944-87D5-336CE4702D3A}" name="Column14807" dataDxfId="1577"/>
    <tableColumn id="14808" xr3:uid="{F8964342-3D2C-5748-A7D0-9439D4D5CE57}" name="Column14808" dataDxfId="1576"/>
    <tableColumn id="14809" xr3:uid="{87949EB2-C228-3C47-A33F-D270900806B0}" name="Column14809" dataDxfId="1575"/>
    <tableColumn id="14810" xr3:uid="{10A47F4E-0B39-9543-8B96-C1342C89CCB3}" name="Column14810" dataDxfId="1574"/>
    <tableColumn id="14811" xr3:uid="{BC65EC8C-F041-C846-ABB0-673845996F85}" name="Column14811" dataDxfId="1573"/>
    <tableColumn id="14812" xr3:uid="{0A2B2C99-9560-E949-89E9-93C80CB6CEC6}" name="Column14812" dataDxfId="1572"/>
    <tableColumn id="14813" xr3:uid="{0B772BC0-8148-D544-94BA-293957EAEEB4}" name="Column14813" dataDxfId="1571"/>
    <tableColumn id="14814" xr3:uid="{C5B5A156-B826-B948-BAB9-61CF95E3F17F}" name="Column14814" dataDxfId="1570"/>
    <tableColumn id="14815" xr3:uid="{4A164832-D839-7844-BDBA-55A8FE9E670E}" name="Column14815" dataDxfId="1569"/>
    <tableColumn id="14816" xr3:uid="{01E457BB-901A-D246-A8C2-3139109C19C9}" name="Column14816" dataDxfId="1568"/>
    <tableColumn id="14817" xr3:uid="{5256B119-98AD-6947-90AC-C74C973CC145}" name="Column14817" dataDxfId="1567"/>
    <tableColumn id="14818" xr3:uid="{DD91B358-2210-3347-B382-E0BF53D47F13}" name="Column14818" dataDxfId="1566"/>
    <tableColumn id="14819" xr3:uid="{43C1C7B2-3C6A-304A-A5A5-D8FB203C7D4D}" name="Column14819" dataDxfId="1565"/>
    <tableColumn id="14820" xr3:uid="{95A081C6-B6CA-C043-A985-FCD3AD215856}" name="Column14820" dataDxfId="1564"/>
    <tableColumn id="14821" xr3:uid="{EFBF973D-8B30-A841-8A63-D540996FE8E0}" name="Column14821" dataDxfId="1563"/>
    <tableColumn id="14822" xr3:uid="{92369627-7B02-0449-8A9A-0B59342486CF}" name="Column14822" dataDxfId="1562"/>
    <tableColumn id="14823" xr3:uid="{11C8639C-486C-184E-97B1-831E33F59C19}" name="Column14823" dataDxfId="1561"/>
    <tableColumn id="14824" xr3:uid="{6E0B49C9-5259-944F-AB86-A6E3DB24C6BD}" name="Column14824" dataDxfId="1560"/>
    <tableColumn id="14825" xr3:uid="{E7A39D6B-5FE6-5247-9BDD-9796CA693A0C}" name="Column14825" dataDxfId="1559"/>
    <tableColumn id="14826" xr3:uid="{B6EE9628-80AA-4D47-A2EB-A2B86DE5AFFD}" name="Column14826" dataDxfId="1558"/>
    <tableColumn id="14827" xr3:uid="{303F0CB0-07E4-634D-9D4F-AF98A868898A}" name="Column14827" dataDxfId="1557"/>
    <tableColumn id="14828" xr3:uid="{001F2595-6C9D-E140-A107-0615973D9514}" name="Column14828" dataDxfId="1556"/>
    <tableColumn id="14829" xr3:uid="{08E9627A-6B0F-5C44-B478-A84579FA4C32}" name="Column14829" dataDxfId="1555"/>
    <tableColumn id="14830" xr3:uid="{7DFE1366-63C6-6949-822C-F52D705769A5}" name="Column14830" dataDxfId="1554"/>
    <tableColumn id="14831" xr3:uid="{FDF34323-0F31-9446-A07B-EF6CCCF86EBF}" name="Column14831" dataDxfId="1553"/>
    <tableColumn id="14832" xr3:uid="{085E7B43-19BD-D241-B236-206FAEA32AB2}" name="Column14832" dataDxfId="1552"/>
    <tableColumn id="14833" xr3:uid="{881B9252-DA9A-654B-9B70-78F086793F13}" name="Column14833" dataDxfId="1551"/>
    <tableColumn id="14834" xr3:uid="{829D2686-B13D-1941-BF49-902B41051CB8}" name="Column14834" dataDxfId="1550"/>
    <tableColumn id="14835" xr3:uid="{AC8D5CEA-E0B4-DF43-8BFE-1C08572B73F7}" name="Column14835" dataDxfId="1549"/>
    <tableColumn id="14836" xr3:uid="{C7C32F42-7F34-C74D-A242-C8F515A5576D}" name="Column14836" dataDxfId="1548"/>
    <tableColumn id="14837" xr3:uid="{EBAFA19A-AF20-5D43-99BB-268B1EB807D4}" name="Column14837" dataDxfId="1547"/>
    <tableColumn id="14838" xr3:uid="{3D6EC7F3-6AA6-AA4B-827D-5F3102F05403}" name="Column14838" dataDxfId="1546"/>
    <tableColumn id="14839" xr3:uid="{8E8F5B99-5725-6843-B406-6F7220A7B6BC}" name="Column14839" dataDxfId="1545"/>
    <tableColumn id="14840" xr3:uid="{B8C047D4-0B18-884D-94AF-F17AB9D8FB80}" name="Column14840" dataDxfId="1544"/>
    <tableColumn id="14841" xr3:uid="{E7DDA939-48E0-6B4E-AD26-4511B130CD48}" name="Column14841" dataDxfId="1543"/>
    <tableColumn id="14842" xr3:uid="{3300DA32-A53F-A544-B40E-B1237F41F385}" name="Column14842" dataDxfId="1542"/>
    <tableColumn id="14843" xr3:uid="{520EB492-E523-BB45-9A00-5DE503866A33}" name="Column14843" dataDxfId="1541"/>
    <tableColumn id="14844" xr3:uid="{E22F4504-F6E3-8441-A456-7687AF9FD134}" name="Column14844" dataDxfId="1540"/>
    <tableColumn id="14845" xr3:uid="{FC3DEFDF-C7F6-1845-920F-1921C4AA458F}" name="Column14845" dataDxfId="1539"/>
    <tableColumn id="14846" xr3:uid="{A52B5772-423A-7049-AD5D-D11AD9C9DDEF}" name="Column14846" dataDxfId="1538"/>
    <tableColumn id="14847" xr3:uid="{1C9DDCBD-41C4-E441-8516-149894B2D1B7}" name="Column14847" dataDxfId="1537"/>
    <tableColumn id="14848" xr3:uid="{E70C381F-A4D2-B843-9B27-5B4E3A744691}" name="Column14848" dataDxfId="1536"/>
    <tableColumn id="14849" xr3:uid="{E4341760-2670-3A4E-9B2B-61CE7CC210D2}" name="Column14849" dataDxfId="1535"/>
    <tableColumn id="14850" xr3:uid="{0FDC2AEC-F8FE-FB47-918D-3DB1F8ECA57F}" name="Column14850" dataDxfId="1534"/>
    <tableColumn id="14851" xr3:uid="{5FBB41D4-335E-B04C-BCEA-101ABA31C2C4}" name="Column14851" dataDxfId="1533"/>
    <tableColumn id="14852" xr3:uid="{67F5EB7D-7C00-4A4E-81C8-36776AA94629}" name="Column14852" dataDxfId="1532"/>
    <tableColumn id="14853" xr3:uid="{AD94176D-899E-8D4D-92DA-F6DE5F9DFDD4}" name="Column14853" dataDxfId="1531"/>
    <tableColumn id="14854" xr3:uid="{FFBCF408-A9D5-6C43-B500-75B224D9667C}" name="Column14854" dataDxfId="1530"/>
    <tableColumn id="14855" xr3:uid="{DCDA88A9-D8FF-7446-9402-F1F8228649F8}" name="Column14855" dataDxfId="1529"/>
    <tableColumn id="14856" xr3:uid="{C4EA31EE-B106-424B-90CA-65A9AAEF43FA}" name="Column14856" dataDxfId="1528"/>
    <tableColumn id="14857" xr3:uid="{08181E95-DC85-6841-998E-FACD68D5125D}" name="Column14857" dataDxfId="1527"/>
    <tableColumn id="14858" xr3:uid="{497CA441-B25B-A24D-8399-D819C76BD4D2}" name="Column14858" dataDxfId="1526"/>
    <tableColumn id="14859" xr3:uid="{DB7889DE-2570-1F49-A195-DA7AB516F4AD}" name="Column14859" dataDxfId="1525"/>
    <tableColumn id="14860" xr3:uid="{B07B4FAE-A523-0F44-87C7-E8570AAF2450}" name="Column14860" dataDxfId="1524"/>
    <tableColumn id="14861" xr3:uid="{5D3E4FEA-9BE1-3543-8EAA-5A790B4B6682}" name="Column14861" dataDxfId="1523"/>
    <tableColumn id="14862" xr3:uid="{D6984292-7E40-D147-8A0B-C4DF88005F50}" name="Column14862" dataDxfId="1522"/>
    <tableColumn id="14863" xr3:uid="{E884B3F7-DFEC-C14D-89DD-3D87AF3D2D1B}" name="Column14863" dataDxfId="1521"/>
    <tableColumn id="14864" xr3:uid="{15E0CFC0-A3E8-8B46-AB57-F874B0CA654D}" name="Column14864" dataDxfId="1520"/>
    <tableColumn id="14865" xr3:uid="{7863659A-4FDF-6A40-AA94-B4A63026F296}" name="Column14865" dataDxfId="1519"/>
    <tableColumn id="14866" xr3:uid="{1B1B2953-F5DF-E44F-9C7B-62CB3171D15C}" name="Column14866" dataDxfId="1518"/>
    <tableColumn id="14867" xr3:uid="{837D2585-2D37-B247-9283-420C38526B79}" name="Column14867" dataDxfId="1517"/>
    <tableColumn id="14868" xr3:uid="{B53A8BA0-DD28-A646-AEE8-1E782EAC9B7E}" name="Column14868" dataDxfId="1516"/>
    <tableColumn id="14869" xr3:uid="{63719BB9-EE59-E044-823F-9F6BF740E683}" name="Column14869" dataDxfId="1515"/>
    <tableColumn id="14870" xr3:uid="{75BBEF7A-C33B-244F-AF21-F3266D016B4B}" name="Column14870" dataDxfId="1514"/>
    <tableColumn id="14871" xr3:uid="{C68B446E-3787-E244-B1BC-9437C22CA781}" name="Column14871" dataDxfId="1513"/>
    <tableColumn id="14872" xr3:uid="{43C80555-5225-1244-A80D-CBFBFF2FB741}" name="Column14872" dataDxfId="1512"/>
    <tableColumn id="14873" xr3:uid="{D6219545-1D02-D348-AB86-1695F8EB6B89}" name="Column14873" dataDxfId="1511"/>
    <tableColumn id="14874" xr3:uid="{517CB6D6-E110-E246-9C52-5846EB4E1A62}" name="Column14874" dataDxfId="1510"/>
    <tableColumn id="14875" xr3:uid="{58DAB8CE-F50A-A847-85B6-F81A6978B17B}" name="Column14875" dataDxfId="1509"/>
    <tableColumn id="14876" xr3:uid="{C7676856-9555-1647-AFB1-E0E4C2852D7D}" name="Column14876" dataDxfId="1508"/>
    <tableColumn id="14877" xr3:uid="{6C81F291-A6EE-254C-AE75-BF4F515E9E10}" name="Column14877" dataDxfId="1507"/>
    <tableColumn id="14878" xr3:uid="{F215E8AF-6506-7745-A9F5-269808BF0069}" name="Column14878" dataDxfId="1506"/>
    <tableColumn id="14879" xr3:uid="{B6556757-AFF4-D943-8D79-421E1ACA38EF}" name="Column14879" dataDxfId="1505"/>
    <tableColumn id="14880" xr3:uid="{AAF4F897-C339-0145-AB9E-A4677D11D705}" name="Column14880" dataDxfId="1504"/>
    <tableColumn id="14881" xr3:uid="{EA5F4EB5-7880-A746-A80B-124A27458421}" name="Column14881" dataDxfId="1503"/>
    <tableColumn id="14882" xr3:uid="{EEB1E487-512E-1A4F-99DB-DAE86107FB65}" name="Column14882" dataDxfId="1502"/>
    <tableColumn id="14883" xr3:uid="{FC44AB5C-9E41-144D-8E40-B72F8418E294}" name="Column14883" dataDxfId="1501"/>
    <tableColumn id="14884" xr3:uid="{3597C591-6933-6849-93A1-E78A27EF3456}" name="Column14884" dataDxfId="1500"/>
    <tableColumn id="14885" xr3:uid="{E5C28A5C-1CB8-8B4B-ADCE-4FAE679BEB2C}" name="Column14885" dataDxfId="1499"/>
    <tableColumn id="14886" xr3:uid="{E68E9F3B-2B8E-DA41-9E26-B083ED3A1B88}" name="Column14886" dataDxfId="1498"/>
    <tableColumn id="14887" xr3:uid="{CB11762A-F46D-A14C-BB94-71059213401A}" name="Column14887" dataDxfId="1497"/>
    <tableColumn id="14888" xr3:uid="{933AF99C-FFB0-814B-9A22-E4BBDE259D28}" name="Column14888" dataDxfId="1496"/>
    <tableColumn id="14889" xr3:uid="{8AFA36DA-B8D8-2D42-8AF6-246E3A9A60BD}" name="Column14889" dataDxfId="1495"/>
    <tableColumn id="14890" xr3:uid="{D5AE6035-15A5-6C47-93A3-5B3357785C2C}" name="Column14890" dataDxfId="1494"/>
    <tableColumn id="14891" xr3:uid="{7E02AE69-B7CB-5845-A659-347AE6E291AD}" name="Column14891" dataDxfId="1493"/>
    <tableColumn id="14892" xr3:uid="{4239F662-368F-AC4C-AE26-6013A4BC6844}" name="Column14892" dataDxfId="1492"/>
    <tableColumn id="14893" xr3:uid="{84E2124D-4F05-A240-9BB8-46E3BE5E669B}" name="Column14893" dataDxfId="1491"/>
    <tableColumn id="14894" xr3:uid="{AFD47463-1998-0245-BF35-7C44859EA9C8}" name="Column14894" dataDxfId="1490"/>
    <tableColumn id="14895" xr3:uid="{02AE4AA1-8466-0347-A521-339522A8B883}" name="Column14895" dataDxfId="1489"/>
    <tableColumn id="14896" xr3:uid="{FB8C1970-314E-3047-B72D-2545EED10D34}" name="Column14896" dataDxfId="1488"/>
    <tableColumn id="14897" xr3:uid="{D689D389-35A7-F84F-8013-AFC2BE0782C4}" name="Column14897" dataDxfId="1487"/>
    <tableColumn id="14898" xr3:uid="{E6AAA801-6306-EC48-96B3-321A1821F809}" name="Column14898" dataDxfId="1486"/>
    <tableColumn id="14899" xr3:uid="{DC71031E-AB6F-8B43-8D21-14F7C5555B3D}" name="Column14899" dataDxfId="1485"/>
    <tableColumn id="14900" xr3:uid="{DABE7D23-93C0-4541-9CD4-9FDDF6AB9A0B}" name="Column14900" dataDxfId="1484"/>
    <tableColumn id="14901" xr3:uid="{FD290070-AAE2-1847-8D09-4836DCEA6573}" name="Column14901" dataDxfId="1483"/>
    <tableColumn id="14902" xr3:uid="{1C0DDDB4-968A-7846-862F-FAE57C6EDC30}" name="Column14902" dataDxfId="1482"/>
    <tableColumn id="14903" xr3:uid="{51708411-3F92-E547-8800-4AF2AF7E3D1D}" name="Column14903" dataDxfId="1481"/>
    <tableColumn id="14904" xr3:uid="{A003E157-58E6-664A-8DA2-0C986C244A15}" name="Column14904" dataDxfId="1480"/>
    <tableColumn id="14905" xr3:uid="{9302C028-610D-2D41-B69E-D83C1918323E}" name="Column14905" dataDxfId="1479"/>
    <tableColumn id="14906" xr3:uid="{E08B23D8-F622-3142-8244-F6BBD418F7F9}" name="Column14906" dataDxfId="1478"/>
    <tableColumn id="14907" xr3:uid="{84B28F37-D819-7B45-9E60-B8E9A33E1977}" name="Column14907" dataDxfId="1477"/>
    <tableColumn id="14908" xr3:uid="{A598683B-BC23-714F-B9A3-C4A650FB08AF}" name="Column14908" dataDxfId="1476"/>
    <tableColumn id="14909" xr3:uid="{90460FFD-EADF-FF4E-B683-F5953CFE9781}" name="Column14909" dataDxfId="1475"/>
    <tableColumn id="14910" xr3:uid="{4EB4036D-AFC4-1F48-9AD8-C63D6F37AF71}" name="Column14910" dataDxfId="1474"/>
    <tableColumn id="14911" xr3:uid="{2BC8991C-5F20-1944-827D-CEDD7DDD2123}" name="Column14911" dataDxfId="1473"/>
    <tableColumn id="14912" xr3:uid="{878213D7-74A7-A343-9CC2-7B85F1C4AA98}" name="Column14912" dataDxfId="1472"/>
    <tableColumn id="14913" xr3:uid="{1A365294-F88F-4648-BD4C-61D115F7675F}" name="Column14913" dataDxfId="1471"/>
    <tableColumn id="14914" xr3:uid="{4B281BE9-DBB5-6441-AEEC-C53A5439023E}" name="Column14914" dataDxfId="1470"/>
    <tableColumn id="14915" xr3:uid="{DE6E9D93-9CDE-514F-B169-B4BAB0B5AF56}" name="Column14915" dataDxfId="1469"/>
    <tableColumn id="14916" xr3:uid="{E58329D7-A878-8749-A505-3A7DF6516609}" name="Column14916" dataDxfId="1468"/>
    <tableColumn id="14917" xr3:uid="{798A1097-5FA1-8C4F-8F3F-DAC558F5B99A}" name="Column14917" dataDxfId="1467"/>
    <tableColumn id="14918" xr3:uid="{A9FDFBED-3B7C-6D4C-839D-CBC361BE4E6D}" name="Column14918" dataDxfId="1466"/>
    <tableColumn id="14919" xr3:uid="{6FED4F18-2A05-D144-A41B-67520A23F58B}" name="Column14919" dataDxfId="1465"/>
    <tableColumn id="14920" xr3:uid="{6D2FD032-E666-404E-B36B-85CF7F8A85AD}" name="Column14920" dataDxfId="1464"/>
    <tableColumn id="14921" xr3:uid="{17B6927C-464A-EF4C-8E56-2339043792D5}" name="Column14921" dataDxfId="1463"/>
    <tableColumn id="14922" xr3:uid="{13379847-4223-8045-B696-76CB8265B711}" name="Column14922" dataDxfId="1462"/>
    <tableColumn id="14923" xr3:uid="{C41FBC3F-9808-9741-B8FF-45D77ED946F2}" name="Column14923" dataDxfId="1461"/>
    <tableColumn id="14924" xr3:uid="{F0884251-0ED7-784F-BBCC-292BF7A5D2D9}" name="Column14924" dataDxfId="1460"/>
    <tableColumn id="14925" xr3:uid="{458422C3-7523-4C49-8F56-E9DEA30B140B}" name="Column14925" dataDxfId="1459"/>
    <tableColumn id="14926" xr3:uid="{E5061027-2F6B-F345-90A6-00A55E061707}" name="Column14926" dataDxfId="1458"/>
    <tableColumn id="14927" xr3:uid="{7C721718-B0DE-5944-A025-2486C3B66D98}" name="Column14927" dataDxfId="1457"/>
    <tableColumn id="14928" xr3:uid="{B257E490-3A4D-1946-B460-8F05E8FD4CE6}" name="Column14928" dataDxfId="1456"/>
    <tableColumn id="14929" xr3:uid="{F940FD70-1001-9049-AC87-8655864C888B}" name="Column14929" dataDxfId="1455"/>
    <tableColumn id="14930" xr3:uid="{0A4BF535-DA26-D24E-AB38-F9BF239245CC}" name="Column14930" dataDxfId="1454"/>
    <tableColumn id="14931" xr3:uid="{FDF460F7-64FA-9649-BAA9-3B080EC9AC43}" name="Column14931" dataDxfId="1453"/>
    <tableColumn id="14932" xr3:uid="{B5FB3D33-95B7-454E-9961-73F55DDF06EA}" name="Column14932" dataDxfId="1452"/>
    <tableColumn id="14933" xr3:uid="{67C052A3-5758-D447-A78E-98CF816D2569}" name="Column14933" dataDxfId="1451"/>
    <tableColumn id="14934" xr3:uid="{22280E7A-DFF2-4A49-B6B2-DF04914674B7}" name="Column14934" dataDxfId="1450"/>
    <tableColumn id="14935" xr3:uid="{00DB2D4A-24AD-9041-AB6B-4C9BDDA5D034}" name="Column14935" dataDxfId="1449"/>
    <tableColumn id="14936" xr3:uid="{F2E2285A-D405-CF4F-9935-D7B4454885E7}" name="Column14936" dataDxfId="1448"/>
    <tableColumn id="14937" xr3:uid="{2A8CBDF3-74B4-BF4B-AB66-4AD6C88E7316}" name="Column14937" dataDxfId="1447"/>
    <tableColumn id="14938" xr3:uid="{1726E43B-7917-E343-93A7-1E72646F071A}" name="Column14938" dataDxfId="1446"/>
    <tableColumn id="14939" xr3:uid="{D59F0847-60ED-384F-B9A4-30E9CD0BBAFC}" name="Column14939" dataDxfId="1445"/>
    <tableColumn id="14940" xr3:uid="{A5211230-0DD6-A041-A65D-49D3A8B26A90}" name="Column14940" dataDxfId="1444"/>
    <tableColumn id="14941" xr3:uid="{02D14478-F1D7-4643-9DC9-694BAE1003E7}" name="Column14941" dataDxfId="1443"/>
    <tableColumn id="14942" xr3:uid="{60B5937F-0111-FE4A-8202-9F1D54954972}" name="Column14942" dataDxfId="1442"/>
    <tableColumn id="14943" xr3:uid="{3A3F2367-3F93-3343-BA1F-B29D9960430C}" name="Column14943" dataDxfId="1441"/>
    <tableColumn id="14944" xr3:uid="{CBC5FE4A-D535-3F40-A4C1-2A2203D7268F}" name="Column14944" dataDxfId="1440"/>
    <tableColumn id="14945" xr3:uid="{B73627AB-7B09-0D49-835A-AFB69A1C1BDD}" name="Column14945" dataDxfId="1439"/>
    <tableColumn id="14946" xr3:uid="{45A57FAC-D7EF-C24C-A36B-BFD7718C1466}" name="Column14946" dataDxfId="1438"/>
    <tableColumn id="14947" xr3:uid="{8273626E-DE8C-9C49-A924-71A63ED5A1E8}" name="Column14947" dataDxfId="1437"/>
    <tableColumn id="14948" xr3:uid="{A37DF77C-A82B-D04E-A15F-D80B7E8342E4}" name="Column14948" dataDxfId="1436"/>
    <tableColumn id="14949" xr3:uid="{B0C536B5-1F94-E548-B474-AC7FC0D2C47B}" name="Column14949" dataDxfId="1435"/>
    <tableColumn id="14950" xr3:uid="{9A060FB2-F08F-B14C-BC2C-8FCC23D6A1D4}" name="Column14950" dataDxfId="1434"/>
    <tableColumn id="14951" xr3:uid="{01E7254E-AABD-2D4B-9A2A-80B3B2E3B7A1}" name="Column14951" dataDxfId="1433"/>
    <tableColumn id="14952" xr3:uid="{A3F4C447-0A28-A849-85DB-8A8BA336A00D}" name="Column14952" dataDxfId="1432"/>
    <tableColumn id="14953" xr3:uid="{4F45E47F-A6D2-BC46-9C24-15B4C77027DB}" name="Column14953" dataDxfId="1431"/>
    <tableColumn id="14954" xr3:uid="{A387C2E5-A97D-6948-B136-CACDA4840A1D}" name="Column14954" dataDxfId="1430"/>
    <tableColumn id="14955" xr3:uid="{27577369-BD27-7643-AC3D-A7223A4709C0}" name="Column14955" dataDxfId="1429"/>
    <tableColumn id="14956" xr3:uid="{B926FF8D-F52B-5446-8B82-62348ED46D51}" name="Column14956" dataDxfId="1428"/>
    <tableColumn id="14957" xr3:uid="{E81467CA-07C0-274D-AD56-AE582093B826}" name="Column14957" dataDxfId="1427"/>
    <tableColumn id="14958" xr3:uid="{A4C52D98-E4CB-1A47-B9BC-15928D42D717}" name="Column14958" dataDxfId="1426"/>
    <tableColumn id="14959" xr3:uid="{0D9DA97F-A347-D041-90C2-19E2815E487A}" name="Column14959" dataDxfId="1425"/>
    <tableColumn id="14960" xr3:uid="{84557B05-828B-DC48-AE29-0A4B3B6DF6BC}" name="Column14960" dataDxfId="1424"/>
    <tableColumn id="14961" xr3:uid="{A6491C45-0B02-0544-A852-7DB0FF9C3067}" name="Column14961" dataDxfId="1423"/>
    <tableColumn id="14962" xr3:uid="{D96CC01C-358E-8E48-A3F3-EB8371A06A76}" name="Column14962" dataDxfId="1422"/>
    <tableColumn id="14963" xr3:uid="{145D84FF-DEFB-B845-8AC3-1D7C7F8EC0FD}" name="Column14963" dataDxfId="1421"/>
    <tableColumn id="14964" xr3:uid="{CADCD282-1EFD-3A47-BB98-780D94FBC75F}" name="Column14964" dataDxfId="1420"/>
    <tableColumn id="14965" xr3:uid="{AC7945D5-AAC3-6F46-AF17-4E9421EAA471}" name="Column14965" dataDxfId="1419"/>
    <tableColumn id="14966" xr3:uid="{64A89E65-88B1-3840-92EC-823542D784DC}" name="Column14966" dataDxfId="1418"/>
    <tableColumn id="14967" xr3:uid="{F05321CA-8698-514B-9EED-05D653A6069B}" name="Column14967" dataDxfId="1417"/>
    <tableColumn id="14968" xr3:uid="{714BB5AF-98CF-B749-9397-BBEF0FED5AEE}" name="Column14968" dataDxfId="1416"/>
    <tableColumn id="14969" xr3:uid="{7332C749-9E46-D34A-80AB-8301C046F54F}" name="Column14969" dataDxfId="1415"/>
    <tableColumn id="14970" xr3:uid="{49A634A6-15EF-3C4D-9654-CF93BADF9DFF}" name="Column14970" dataDxfId="1414"/>
    <tableColumn id="14971" xr3:uid="{7A9CBF29-BDD9-8743-BCF4-FDF2D6145FF9}" name="Column14971" dataDxfId="1413"/>
    <tableColumn id="14972" xr3:uid="{18555C34-8975-8A4C-A47C-0700BA6E953C}" name="Column14972" dataDxfId="1412"/>
    <tableColumn id="14973" xr3:uid="{DEC8E272-4FC3-1B49-9E74-F45584AD4866}" name="Column14973" dataDxfId="1411"/>
    <tableColumn id="14974" xr3:uid="{05854089-E836-AC49-A709-29B512791CF0}" name="Column14974" dataDxfId="1410"/>
    <tableColumn id="14975" xr3:uid="{8BB0317B-C635-0C47-A201-ED94F2F516B9}" name="Column14975" dataDxfId="1409"/>
    <tableColumn id="14976" xr3:uid="{84318BF6-C5C2-5B47-ADB9-0C8E0D1EDBD7}" name="Column14976" dataDxfId="1408"/>
    <tableColumn id="14977" xr3:uid="{07198AA5-50EC-9E48-9D47-52F3CA119E09}" name="Column14977" dataDxfId="1407"/>
    <tableColumn id="14978" xr3:uid="{1E90F340-DD08-F74A-B561-270D7B82A498}" name="Column14978" dataDxfId="1406"/>
    <tableColumn id="14979" xr3:uid="{38B2C394-F2EE-AA4F-91E4-F00D9C5D80C8}" name="Column14979" dataDxfId="1405"/>
    <tableColumn id="14980" xr3:uid="{A8FEB37E-A941-1F49-848C-F80E8422D6C6}" name="Column14980" dataDxfId="1404"/>
    <tableColumn id="14981" xr3:uid="{3A17D7FE-9D1C-0A4E-8E48-6026B2A4A816}" name="Column14981" dataDxfId="1403"/>
    <tableColumn id="14982" xr3:uid="{4927C8B5-FD9E-9B4B-B6CB-598DEA28D717}" name="Column14982" dataDxfId="1402"/>
    <tableColumn id="14983" xr3:uid="{5736024B-F819-D346-B285-74B41A359779}" name="Column14983" dataDxfId="1401"/>
    <tableColumn id="14984" xr3:uid="{2E3E9382-7F7F-654E-8FAA-94C0F3B009F1}" name="Column14984" dataDxfId="1400"/>
    <tableColumn id="14985" xr3:uid="{FE8FF05B-B591-6249-8C87-FC3941165969}" name="Column14985" dataDxfId="1399"/>
    <tableColumn id="14986" xr3:uid="{7E12BBDD-7CFE-B34B-8C8E-3C63A09C02D7}" name="Column14986" dataDxfId="1398"/>
    <tableColumn id="14987" xr3:uid="{9457046C-7E28-3548-BF68-16CF715A9159}" name="Column14987" dataDxfId="1397"/>
    <tableColumn id="14988" xr3:uid="{A658DED0-BD5D-8E40-988E-6B21053AAC82}" name="Column14988" dataDxfId="1396"/>
    <tableColumn id="14989" xr3:uid="{5BABCCC2-8452-1E4F-BE1C-2144A24A80BD}" name="Column14989" dataDxfId="1395"/>
    <tableColumn id="14990" xr3:uid="{C1236C12-3FC5-0740-93F1-A54771ABA203}" name="Column14990" dataDxfId="1394"/>
    <tableColumn id="14991" xr3:uid="{96FE760C-45FB-F843-9CED-C141B53487EC}" name="Column14991" dataDxfId="1393"/>
    <tableColumn id="14992" xr3:uid="{F2C100C6-A6BC-2847-822D-C2FDCCC6B98D}" name="Column14992" dataDxfId="1392"/>
    <tableColumn id="14993" xr3:uid="{A188EAA2-1567-CF40-A2C0-9304E719FEBC}" name="Column14993" dataDxfId="1391"/>
    <tableColumn id="14994" xr3:uid="{5999F60F-0A6E-5C4F-A140-77D3C37E0FC2}" name="Column14994" dataDxfId="1390"/>
    <tableColumn id="14995" xr3:uid="{C0230A9F-3B7A-804F-B013-63BEDD919BC3}" name="Column14995" dataDxfId="1389"/>
    <tableColumn id="14996" xr3:uid="{AAEE4C2F-0CC4-9843-AFDF-513F764A15D2}" name="Column14996" dataDxfId="1388"/>
    <tableColumn id="14997" xr3:uid="{E2313BB8-5DD5-1D4A-8E6D-A028792AF6D3}" name="Column14997" dataDxfId="1387"/>
    <tableColumn id="14998" xr3:uid="{F79F99BE-470E-A34F-8C0E-48553A6F3FDB}" name="Column14998" dataDxfId="1386"/>
    <tableColumn id="14999" xr3:uid="{D13144D4-F0BD-C34E-8AE9-AAA33848BB88}" name="Column14999" dataDxfId="1385"/>
    <tableColumn id="15000" xr3:uid="{C5E97F0B-B3C5-E04F-A3EC-26E6A5CCCE3F}" name="Column15000" dataDxfId="1384"/>
    <tableColumn id="15001" xr3:uid="{1B5CE370-FE7E-634C-B780-3D71DED8E8F1}" name="Column15001" dataDxfId="1383"/>
    <tableColumn id="15002" xr3:uid="{1347AB02-0C4B-584F-B128-38E7119DA2CF}" name="Column15002" dataDxfId="1382"/>
    <tableColumn id="15003" xr3:uid="{5DC767E8-CB4B-6940-A470-9F3BB323ED76}" name="Column15003" dataDxfId="1381"/>
    <tableColumn id="15004" xr3:uid="{740D06A0-E043-644F-9CE5-214B5D3162E1}" name="Column15004" dataDxfId="1380"/>
    <tableColumn id="15005" xr3:uid="{31DC28D0-F39A-EB4D-AC67-1B68A5846C44}" name="Column15005" dataDxfId="1379"/>
    <tableColumn id="15006" xr3:uid="{000B7BA0-01E4-D546-82BE-0517AB410531}" name="Column15006" dataDxfId="1378"/>
    <tableColumn id="15007" xr3:uid="{C1498271-7AB8-3A47-BDF5-937842E95CDC}" name="Column15007" dataDxfId="1377"/>
    <tableColumn id="15008" xr3:uid="{8FA2E802-0F20-9042-B978-A2F3FE6D8871}" name="Column15008" dataDxfId="1376"/>
    <tableColumn id="15009" xr3:uid="{08F75932-695B-8048-8002-1D02ED3DC04F}" name="Column15009" dataDxfId="1375"/>
    <tableColumn id="15010" xr3:uid="{050FA107-8227-2D46-AE68-D99BB063B97B}" name="Column15010" dataDxfId="1374"/>
    <tableColumn id="15011" xr3:uid="{2D1BE115-02D4-0D45-8525-FFA392898C26}" name="Column15011" dataDxfId="1373"/>
    <tableColumn id="15012" xr3:uid="{C8422AD9-0948-F347-93B0-D0A8250A8D7B}" name="Column15012" dataDxfId="1372"/>
    <tableColumn id="15013" xr3:uid="{3B37F7E8-FB41-3C4C-B234-C018CAEDBBC2}" name="Column15013" dataDxfId="1371"/>
    <tableColumn id="15014" xr3:uid="{1F908EF3-B136-9142-8E72-5427CF4C891A}" name="Column15014" dataDxfId="1370"/>
    <tableColumn id="15015" xr3:uid="{0E6F2559-AB55-024F-BE0D-C52C904B05C9}" name="Column15015" dataDxfId="1369"/>
    <tableColumn id="15016" xr3:uid="{11F831B2-9A9B-0A4A-BB39-C4E7F025E9F1}" name="Column15016" dataDxfId="1368"/>
    <tableColumn id="15017" xr3:uid="{78249898-CFC6-FB42-AA16-732BCDFE98F7}" name="Column15017" dataDxfId="1367"/>
    <tableColumn id="15018" xr3:uid="{C17D7F8B-C42F-8B41-B126-8806329FF0A5}" name="Column15018" dataDxfId="1366"/>
    <tableColumn id="15019" xr3:uid="{E0BFF99C-94B1-9C47-B185-BBA7DBF085A3}" name="Column15019" dataDxfId="1365"/>
    <tableColumn id="15020" xr3:uid="{697C8B98-A6BE-DA48-8F41-E5C47397188A}" name="Column15020" dataDxfId="1364"/>
    <tableColumn id="15021" xr3:uid="{5EA704BD-5796-2646-8A78-5A5CABA1DEC2}" name="Column15021" dataDxfId="1363"/>
    <tableColumn id="15022" xr3:uid="{7958957B-D3E9-9A4B-93D5-FCBB34E80C2F}" name="Column15022" dataDxfId="1362"/>
    <tableColumn id="15023" xr3:uid="{A109D160-B221-5844-AC1A-D3761011E9A5}" name="Column15023" dataDxfId="1361"/>
    <tableColumn id="15024" xr3:uid="{5898B10D-CDEE-194E-ADA3-16CB7167A1FF}" name="Column15024" dataDxfId="1360"/>
    <tableColumn id="15025" xr3:uid="{96E73FFB-9D0F-5442-91B4-2D9DF646F0B3}" name="Column15025" dataDxfId="1359"/>
    <tableColumn id="15026" xr3:uid="{AB5AC02C-0818-C340-9E30-DD86E9D70423}" name="Column15026" dataDxfId="1358"/>
    <tableColumn id="15027" xr3:uid="{D00835CF-A653-FB40-902A-B63C72294548}" name="Column15027" dataDxfId="1357"/>
    <tableColumn id="15028" xr3:uid="{24A5BC37-6FF6-C644-8DE0-31D564DC57B7}" name="Column15028" dataDxfId="1356"/>
    <tableColumn id="15029" xr3:uid="{543188C8-BD24-0E47-9EEF-BA7515D59943}" name="Column15029" dataDxfId="1355"/>
    <tableColumn id="15030" xr3:uid="{69FF7B71-B81F-5F47-B1D7-65455BAEDE32}" name="Column15030" dataDxfId="1354"/>
    <tableColumn id="15031" xr3:uid="{5168820E-0698-6C47-9D91-B8E53EEDF065}" name="Column15031" dataDxfId="1353"/>
    <tableColumn id="15032" xr3:uid="{03D8E919-F469-F840-B493-72F1898472BB}" name="Column15032" dataDxfId="1352"/>
    <tableColumn id="15033" xr3:uid="{29FAD0F2-9CED-C043-A7E3-68DA2C2EB5D8}" name="Column15033" dataDxfId="1351"/>
    <tableColumn id="15034" xr3:uid="{84F4253E-C7EB-6848-8FB3-726FFBC5D7AA}" name="Column15034" dataDxfId="1350"/>
    <tableColumn id="15035" xr3:uid="{D9D139A9-E116-A647-9C43-DC9EE4A020FD}" name="Column15035" dataDxfId="1349"/>
    <tableColumn id="15036" xr3:uid="{9A99D4C4-6D34-D745-A918-95918FC84598}" name="Column15036" dataDxfId="1348"/>
    <tableColumn id="15037" xr3:uid="{97026259-334B-3340-908B-203267D4B51D}" name="Column15037" dataDxfId="1347"/>
    <tableColumn id="15038" xr3:uid="{C7358B76-E575-E944-BD4F-7456541C612C}" name="Column15038" dataDxfId="1346"/>
    <tableColumn id="15039" xr3:uid="{DBB67226-0E09-A84B-BBC6-7D428BE7F7FD}" name="Column15039" dataDxfId="1345"/>
    <tableColumn id="15040" xr3:uid="{97315F48-FB50-7D43-ADCA-251B31191EA9}" name="Column15040" dataDxfId="1344"/>
    <tableColumn id="15041" xr3:uid="{0467A9CA-9E60-3743-8853-6B4484E88C05}" name="Column15041" dataDxfId="1343"/>
    <tableColumn id="15042" xr3:uid="{7754FCCE-A145-E245-AB9E-13F51178CD43}" name="Column15042" dataDxfId="1342"/>
    <tableColumn id="15043" xr3:uid="{437B8069-DD11-D74D-A963-06F93CEFED0E}" name="Column15043" dataDxfId="1341"/>
    <tableColumn id="15044" xr3:uid="{437F867E-4A31-EA4F-83A4-4F246E43464F}" name="Column15044" dataDxfId="1340"/>
    <tableColumn id="15045" xr3:uid="{277E390D-788C-A744-9C9D-32B8734BCA6A}" name="Column15045" dataDxfId="1339"/>
    <tableColumn id="15046" xr3:uid="{9057620B-A85B-9042-9FB0-F16AFA7EAA00}" name="Column15046" dataDxfId="1338"/>
    <tableColumn id="15047" xr3:uid="{86E51EB1-A83E-AF40-9167-37DB01E2AE18}" name="Column15047" dataDxfId="1337"/>
    <tableColumn id="15048" xr3:uid="{445F8A31-A86F-0C46-BC71-7E279C8FDCC2}" name="Column15048" dataDxfId="1336"/>
    <tableColumn id="15049" xr3:uid="{19D4A54C-932F-0449-AC95-6C02E208D5A7}" name="Column15049" dataDxfId="1335"/>
    <tableColumn id="15050" xr3:uid="{24CDC3DA-48E7-2E44-832B-0F2B5BEB9AAF}" name="Column15050" dataDxfId="1334"/>
    <tableColumn id="15051" xr3:uid="{2B1F2ECB-5684-C449-A7F2-C7C245C077A4}" name="Column15051" dataDxfId="1333"/>
    <tableColumn id="15052" xr3:uid="{B0802F26-9116-AC45-A64F-6F571CFC94B8}" name="Column15052" dataDxfId="1332"/>
    <tableColumn id="15053" xr3:uid="{1C4CF06E-FD84-2E41-AEF6-5207D2240B96}" name="Column15053" dataDxfId="1331"/>
    <tableColumn id="15054" xr3:uid="{2AA7AFE2-B518-4D43-B177-99A9185FBC90}" name="Column15054" dataDxfId="1330"/>
    <tableColumn id="15055" xr3:uid="{4DB6F1E4-1025-9548-9CBD-925384D2ABD6}" name="Column15055" dataDxfId="1329"/>
    <tableColumn id="15056" xr3:uid="{26071ED8-4390-F84C-9875-94EB37F959ED}" name="Column15056" dataDxfId="1328"/>
    <tableColumn id="15057" xr3:uid="{707A8A7C-CE58-8746-9C31-072B6D3CDB78}" name="Column15057" dataDxfId="1327"/>
    <tableColumn id="15058" xr3:uid="{0616B4FF-9CCC-9048-9FE6-9D01789C9F1C}" name="Column15058" dataDxfId="1326"/>
    <tableColumn id="15059" xr3:uid="{01305E49-B270-2A49-B821-635410849E17}" name="Column15059" dataDxfId="1325"/>
    <tableColumn id="15060" xr3:uid="{FBE489AB-AE3B-8A4B-8372-55CB8E6DB310}" name="Column15060" dataDxfId="1324"/>
    <tableColumn id="15061" xr3:uid="{7378B4E3-E5A0-544E-B4F0-50D1EDE198E5}" name="Column15061" dataDxfId="1323"/>
    <tableColumn id="15062" xr3:uid="{50CAEC53-8850-4A49-AD65-68B0FE8A5A1E}" name="Column15062" dataDxfId="1322"/>
    <tableColumn id="15063" xr3:uid="{1224013E-A2A9-BA41-806B-92B9CF8463DA}" name="Column15063" dataDxfId="1321"/>
    <tableColumn id="15064" xr3:uid="{C5972E2D-0DFA-7C45-9ED4-2EC933F252E8}" name="Column15064" dataDxfId="1320"/>
    <tableColumn id="15065" xr3:uid="{EFB9C0DD-4AE7-0442-A094-F66590082712}" name="Column15065" dataDxfId="1319"/>
    <tableColumn id="15066" xr3:uid="{E96AD684-0304-2841-9DFF-4957721CCE4A}" name="Column15066" dataDxfId="1318"/>
    <tableColumn id="15067" xr3:uid="{3C7C8B57-CC6F-D644-A268-83AB108F4AA7}" name="Column15067" dataDxfId="1317"/>
    <tableColumn id="15068" xr3:uid="{5F0D6BD2-ED2F-204C-8412-27F9D4792F01}" name="Column15068" dataDxfId="1316"/>
    <tableColumn id="15069" xr3:uid="{632083C6-C67B-CE4F-8295-A46CE637CEB7}" name="Column15069" dataDxfId="1315"/>
    <tableColumn id="15070" xr3:uid="{81FE7499-79A9-C946-8D81-B8A921EC3A73}" name="Column15070" dataDxfId="1314"/>
    <tableColumn id="15071" xr3:uid="{BC2CE463-79F3-604E-9D8E-8EF23D0C3EAC}" name="Column15071" dataDxfId="1313"/>
    <tableColumn id="15072" xr3:uid="{6028AB33-AB4D-7847-A44B-2C8DD14540E3}" name="Column15072" dataDxfId="1312"/>
    <tableColumn id="15073" xr3:uid="{C421A3D4-1E7F-7E44-BC66-88D329CD8DF1}" name="Column15073" dataDxfId="1311"/>
    <tableColumn id="15074" xr3:uid="{6B78E97B-4BAF-7B47-8BD4-F2CD42D8EE82}" name="Column15074" dataDxfId="1310"/>
    <tableColumn id="15075" xr3:uid="{7EC5736E-6B4A-8845-94F2-9225AA4AA567}" name="Column15075" dataDxfId="1309"/>
    <tableColumn id="15076" xr3:uid="{E7386A06-CB58-DB44-BB9C-553BFCDB775E}" name="Column15076" dataDxfId="1308"/>
    <tableColumn id="15077" xr3:uid="{792DABBA-892B-0441-9906-04934C1F36F2}" name="Column15077" dataDxfId="1307"/>
    <tableColumn id="15078" xr3:uid="{A74DC1B4-9CDF-0A45-B417-E07D74FF3B2F}" name="Column15078" dataDxfId="1306"/>
    <tableColumn id="15079" xr3:uid="{E22901C7-3CC1-FE44-8ED6-05FD4B2FAA62}" name="Column15079" dataDxfId="1305"/>
    <tableColumn id="15080" xr3:uid="{F722E17D-A6C2-524F-8ED9-E9CF9C7BF8C5}" name="Column15080" dataDxfId="1304"/>
    <tableColumn id="15081" xr3:uid="{E45C201A-997F-044A-BA48-CCEE80195854}" name="Column15081" dataDxfId="1303"/>
    <tableColumn id="15082" xr3:uid="{4017BF1F-A85D-384A-811D-689595DC53D0}" name="Column15082" dataDxfId="1302"/>
    <tableColumn id="15083" xr3:uid="{C81DF5BC-4AC2-B14A-833A-7553EA08FFD6}" name="Column15083" dataDxfId="1301"/>
    <tableColumn id="15084" xr3:uid="{3BFEAB19-2A6C-624B-AE9D-2EAFAB647167}" name="Column15084" dataDxfId="1300"/>
    <tableColumn id="15085" xr3:uid="{2F373A30-DC00-E346-B1C3-3E6FD684F1D0}" name="Column15085" dataDxfId="1299"/>
    <tableColumn id="15086" xr3:uid="{069E0A35-4D9F-1748-80CA-1DF1888F7696}" name="Column15086" dataDxfId="1298"/>
    <tableColumn id="15087" xr3:uid="{0E208DCD-0D8D-CC4C-B1F1-A1972BEEBCCA}" name="Column15087" dataDxfId="1297"/>
    <tableColumn id="15088" xr3:uid="{AB8F0FA2-D41A-7A43-B96C-E360EC88C798}" name="Column15088" dataDxfId="1296"/>
    <tableColumn id="15089" xr3:uid="{B01DA299-61BE-A141-A73D-9B937489E151}" name="Column15089" dataDxfId="1295"/>
    <tableColumn id="15090" xr3:uid="{4DABACAC-27DD-944A-A088-BAC6F87DC6BB}" name="Column15090" dataDxfId="1294"/>
    <tableColumn id="15091" xr3:uid="{F5CA6502-2B8F-324C-BD7F-A452F6574AB3}" name="Column15091" dataDxfId="1293"/>
    <tableColumn id="15092" xr3:uid="{84A82ABA-0A27-9941-B44C-BFB7D8860CA6}" name="Column15092" dataDxfId="1292"/>
    <tableColumn id="15093" xr3:uid="{4860354D-34AE-E844-8FB5-E33BA69DA649}" name="Column15093" dataDxfId="1291"/>
    <tableColumn id="15094" xr3:uid="{E1BB75CD-E586-0641-A52F-652BB1915D8F}" name="Column15094" dataDxfId="1290"/>
    <tableColumn id="15095" xr3:uid="{1FC0002A-4B1A-8D42-9D52-165F10CF7106}" name="Column15095" dataDxfId="1289"/>
    <tableColumn id="15096" xr3:uid="{6D1754FD-212A-5A4E-AAC3-BE6AD7B74A45}" name="Column15096" dataDxfId="1288"/>
    <tableColumn id="15097" xr3:uid="{F366A279-1E23-CB4E-B195-22DC0375BF41}" name="Column15097" dataDxfId="1287"/>
    <tableColumn id="15098" xr3:uid="{CD65C848-0694-5B4E-A6BD-DC7D8403E472}" name="Column15098" dataDxfId="1286"/>
    <tableColumn id="15099" xr3:uid="{919387A9-29DF-E24D-9811-6B0DED1AA330}" name="Column15099" dataDxfId="1285"/>
    <tableColumn id="15100" xr3:uid="{F17B49F9-48CE-EE4D-920F-8CDE2B7D05BF}" name="Column15100" dataDxfId="1284"/>
    <tableColumn id="15101" xr3:uid="{82D1C8A8-7A3B-BC4F-8BD8-D6DC0D125BDA}" name="Column15101" dataDxfId="1283"/>
    <tableColumn id="15102" xr3:uid="{4468AA7A-DC22-7542-A768-58D7CF0B4935}" name="Column15102" dataDxfId="1282"/>
    <tableColumn id="15103" xr3:uid="{FABFE136-62E8-AE4D-A2DE-8FCBF3375F5D}" name="Column15103" dataDxfId="1281"/>
    <tableColumn id="15104" xr3:uid="{CD982573-0022-1747-ACD5-E9BD31C8107E}" name="Column15104" dataDxfId="1280"/>
    <tableColumn id="15105" xr3:uid="{AAAB2CE3-67E8-1243-9FC1-FBF9396D2997}" name="Column15105" dataDxfId="1279"/>
    <tableColumn id="15106" xr3:uid="{2062E4CA-2D47-8545-BDCD-79CED78EC84A}" name="Column15106" dataDxfId="1278"/>
    <tableColumn id="15107" xr3:uid="{B8C5E34D-047B-5D47-9282-E7E2F757C148}" name="Column15107" dataDxfId="1277"/>
    <tableColumn id="15108" xr3:uid="{35EC076A-AC16-7E40-BA11-AA4FEACAF9CD}" name="Column15108" dataDxfId="1276"/>
    <tableColumn id="15109" xr3:uid="{003FDB5F-2DB4-3C4D-9E08-B569914A69F1}" name="Column15109" dataDxfId="1275"/>
    <tableColumn id="15110" xr3:uid="{7FD7B802-4641-3C4E-AD65-8B3AE2ECACB8}" name="Column15110" dataDxfId="1274"/>
    <tableColumn id="15111" xr3:uid="{51B45B3B-4AE1-9C4F-8EA2-8B611586FF1F}" name="Column15111" dataDxfId="1273"/>
    <tableColumn id="15112" xr3:uid="{A7318613-43ED-5A4B-9FBF-08A51BD12273}" name="Column15112" dataDxfId="1272"/>
    <tableColumn id="15113" xr3:uid="{3FC1CF89-C48C-0740-8F3A-925DFB0F46F5}" name="Column15113" dataDxfId="1271"/>
    <tableColumn id="15114" xr3:uid="{84A128F5-8497-CE40-8DD6-4FD6D141C14F}" name="Column15114" dataDxfId="1270"/>
    <tableColumn id="15115" xr3:uid="{F37A0D94-6B68-1D49-B043-56A22B80081E}" name="Column15115" dataDxfId="1269"/>
    <tableColumn id="15116" xr3:uid="{A1354941-F81A-754A-A1D8-EEFE8B57D06C}" name="Column15116" dataDxfId="1268"/>
    <tableColumn id="15117" xr3:uid="{9B441DF8-1364-B847-ABFD-2BBF2EFE19F3}" name="Column15117" dataDxfId="1267"/>
    <tableColumn id="15118" xr3:uid="{153656B0-7B4D-6347-ADA3-3EFCCBA78388}" name="Column15118" dataDxfId="1266"/>
    <tableColumn id="15119" xr3:uid="{5F2D4FB5-9B1B-3C43-8622-098754CD6DE2}" name="Column15119" dataDxfId="1265"/>
    <tableColumn id="15120" xr3:uid="{BD184011-D93F-614B-892D-362D219B81FC}" name="Column15120" dataDxfId="1264"/>
    <tableColumn id="15121" xr3:uid="{3518C8D6-F9B6-3C49-9D98-2EBDE8B57FCD}" name="Column15121" dataDxfId="1263"/>
    <tableColumn id="15122" xr3:uid="{E162ED34-EB15-734B-B11F-94B31EAA1450}" name="Column15122" dataDxfId="1262"/>
    <tableColumn id="15123" xr3:uid="{10422A76-24FC-D24D-8086-66210632AB5B}" name="Column15123" dataDxfId="1261"/>
    <tableColumn id="15124" xr3:uid="{3A4B7F47-3887-204C-953C-3BC10552DAC4}" name="Column15124" dataDxfId="1260"/>
    <tableColumn id="15125" xr3:uid="{20A47DDE-BD6E-A944-BFA3-4F74492C3CD0}" name="Column15125" dataDxfId="1259"/>
    <tableColumn id="15126" xr3:uid="{4715F63A-6D54-F54B-9E9C-A2E95EB7020B}" name="Column15126" dataDxfId="1258"/>
    <tableColumn id="15127" xr3:uid="{9892CB3E-C12A-8B49-96FC-FFDD35FB1D90}" name="Column15127" dataDxfId="1257"/>
    <tableColumn id="15128" xr3:uid="{5C6DD463-4367-B741-8B50-3C437D9E97EB}" name="Column15128" dataDxfId="1256"/>
    <tableColumn id="15129" xr3:uid="{07E4A8C8-76D1-2442-9CDD-92616E91D3DC}" name="Column15129" dataDxfId="1255"/>
    <tableColumn id="15130" xr3:uid="{DF1246BB-E27A-5845-A567-B593AAACDA76}" name="Column15130" dataDxfId="1254"/>
    <tableColumn id="15131" xr3:uid="{5E56036E-D873-1442-BA31-E5DE2E015CC0}" name="Column15131" dataDxfId="1253"/>
    <tableColumn id="15132" xr3:uid="{38EE5458-337D-4A40-8AB1-2A5609229FE0}" name="Column15132" dataDxfId="1252"/>
    <tableColumn id="15133" xr3:uid="{2F3F616A-BC3D-4F41-83FE-73E8B07BDF7C}" name="Column15133" dataDxfId="1251"/>
    <tableColumn id="15134" xr3:uid="{51823A12-6C02-C54B-807A-D9E99B071F5F}" name="Column15134" dataDxfId="1250"/>
    <tableColumn id="15135" xr3:uid="{53B6A1ED-E93E-4740-A821-BF4F760BB8BE}" name="Column15135" dataDxfId="1249"/>
    <tableColumn id="15136" xr3:uid="{50F4C0AC-1E60-264D-BA1E-1C115842BCA3}" name="Column15136" dataDxfId="1248"/>
    <tableColumn id="15137" xr3:uid="{FBFB03C8-3B8C-8A49-917D-476D501CF8EE}" name="Column15137" dataDxfId="1247"/>
    <tableColumn id="15138" xr3:uid="{E9963B27-D589-E649-AECC-EF3503BA3866}" name="Column15138" dataDxfId="1246"/>
    <tableColumn id="15139" xr3:uid="{890610BE-3E97-B64B-8FB4-A27EBCDE2DB8}" name="Column15139" dataDxfId="1245"/>
    <tableColumn id="15140" xr3:uid="{1AD5335A-B999-8944-9161-28FCB789CE7D}" name="Column15140" dataDxfId="1244"/>
    <tableColumn id="15141" xr3:uid="{60DF424C-64D3-264E-9A4A-945FA52C8EB2}" name="Column15141" dataDxfId="1243"/>
    <tableColumn id="15142" xr3:uid="{86ED13AD-9E0E-7B47-9C17-929DDF52E501}" name="Column15142" dataDxfId="1242"/>
    <tableColumn id="15143" xr3:uid="{C8B1CF36-6A0A-9F48-8503-2B24CEF309DD}" name="Column15143" dataDxfId="1241"/>
    <tableColumn id="15144" xr3:uid="{E8F3521F-418F-A54A-A1C0-5CB413C7B491}" name="Column15144" dataDxfId="1240"/>
    <tableColumn id="15145" xr3:uid="{38CDD96F-68B2-7E49-AE34-96E4CA50D244}" name="Column15145" dataDxfId="1239"/>
    <tableColumn id="15146" xr3:uid="{9E52BE02-9282-3E4C-ABCA-A13BF13EAE02}" name="Column15146" dataDxfId="1238"/>
    <tableColumn id="15147" xr3:uid="{51FAAD9B-8B97-3449-8DC7-6F684C8C9153}" name="Column15147" dataDxfId="1237"/>
    <tableColumn id="15148" xr3:uid="{9EDA8614-BEA5-4D47-9E23-CEC316558585}" name="Column15148" dataDxfId="1236"/>
    <tableColumn id="15149" xr3:uid="{7CFA2104-95FA-E74F-B8D1-33D8FD8F630E}" name="Column15149" dataDxfId="1235"/>
    <tableColumn id="15150" xr3:uid="{F2074EBE-932B-0B4F-88D7-B78339AF3942}" name="Column15150" dataDxfId="1234"/>
    <tableColumn id="15151" xr3:uid="{7DF95EA5-BC99-704D-8B1E-E109F6930D4F}" name="Column15151" dataDxfId="1233"/>
    <tableColumn id="15152" xr3:uid="{BDA29379-0190-7B4E-9C79-8097661CBD82}" name="Column15152" dataDxfId="1232"/>
    <tableColumn id="15153" xr3:uid="{E86ADB56-73B8-CB45-B089-2C261986C164}" name="Column15153" dataDxfId="1231"/>
    <tableColumn id="15154" xr3:uid="{C638794B-5DAC-644D-9221-C4C8176B0A08}" name="Column15154" dataDxfId="1230"/>
    <tableColumn id="15155" xr3:uid="{DF640A2C-26CA-A54D-B3E0-6CDD539F88BC}" name="Column15155" dataDxfId="1229"/>
    <tableColumn id="15156" xr3:uid="{14523269-F116-184A-8018-B482BB41C5C1}" name="Column15156" dataDxfId="1228"/>
    <tableColumn id="15157" xr3:uid="{8CCF8F05-3806-FA40-A2D7-02BAF687084E}" name="Column15157" dataDxfId="1227"/>
    <tableColumn id="15158" xr3:uid="{941DD278-9326-8F40-B4F3-D113D74AA3B1}" name="Column15158" dataDxfId="1226"/>
    <tableColumn id="15159" xr3:uid="{3FFF0CA9-6BBE-8E49-817A-2C983F6BC4DF}" name="Column15159" dataDxfId="1225"/>
    <tableColumn id="15160" xr3:uid="{A7807C26-891D-DB49-837B-A7FAA5EB7666}" name="Column15160" dataDxfId="1224"/>
    <tableColumn id="15161" xr3:uid="{43A06A88-C8CE-964D-B47B-C1D698646181}" name="Column15161" dataDxfId="1223"/>
    <tableColumn id="15162" xr3:uid="{0E0AB18A-4952-B34C-A63A-05D9502A353A}" name="Column15162" dataDxfId="1222"/>
    <tableColumn id="15163" xr3:uid="{BA44780D-B3EB-8A4B-A96B-37439B7F8488}" name="Column15163" dataDxfId="1221"/>
    <tableColumn id="15164" xr3:uid="{035D7AD9-B526-B24A-A759-245748F6AD3C}" name="Column15164" dataDxfId="1220"/>
    <tableColumn id="15165" xr3:uid="{DF54960A-ECE1-7648-A789-93767D514C82}" name="Column15165" dataDxfId="1219"/>
    <tableColumn id="15166" xr3:uid="{98744FDF-2628-F54B-AE04-5FFE8DFB9F91}" name="Column15166" dataDxfId="1218"/>
    <tableColumn id="15167" xr3:uid="{34D36F69-3877-1141-9724-C8EBEC9A98BC}" name="Column15167" dataDxfId="1217"/>
    <tableColumn id="15168" xr3:uid="{6645FF50-BFB9-B245-8754-EDEFF9DBEA21}" name="Column15168" dataDxfId="1216"/>
    <tableColumn id="15169" xr3:uid="{414A299D-D775-2A4D-9E12-2C599381077E}" name="Column15169" dataDxfId="1215"/>
    <tableColumn id="15170" xr3:uid="{D41FF112-BA3A-DB47-9093-49E4AB9E33BB}" name="Column15170" dataDxfId="1214"/>
    <tableColumn id="15171" xr3:uid="{9453A386-60C5-A145-B3E7-AC18B3DE1A80}" name="Column15171" dataDxfId="1213"/>
    <tableColumn id="15172" xr3:uid="{2FCBA40F-9065-9A4A-AF30-B7576519024D}" name="Column15172" dataDxfId="1212"/>
    <tableColumn id="15173" xr3:uid="{619D4A75-00B0-2249-BC23-5F51C0245623}" name="Column15173" dataDxfId="1211"/>
    <tableColumn id="15174" xr3:uid="{528E2402-5A19-DE4E-949F-4A5404A82D9E}" name="Column15174" dataDxfId="1210"/>
    <tableColumn id="15175" xr3:uid="{8090047E-CB34-8B4D-92E8-F4136A743F2A}" name="Column15175" dataDxfId="1209"/>
    <tableColumn id="15176" xr3:uid="{ADC27494-56CD-FB4E-B00A-F3FBE83EF834}" name="Column15176" dataDxfId="1208"/>
    <tableColumn id="15177" xr3:uid="{155CC7CF-8E66-0A41-A233-7425FD3A132B}" name="Column15177" dataDxfId="1207"/>
    <tableColumn id="15178" xr3:uid="{BCB0700D-BF2F-8F4A-A425-C8C67BD0D846}" name="Column15178" dataDxfId="1206"/>
    <tableColumn id="15179" xr3:uid="{1E70F1AE-DFAC-9E44-91E9-3EC1771A4D92}" name="Column15179" dataDxfId="1205"/>
    <tableColumn id="15180" xr3:uid="{F866954D-8447-3849-9CFC-58B28ACF2B47}" name="Column15180" dataDxfId="1204"/>
    <tableColumn id="15181" xr3:uid="{04F8B597-B432-4941-8206-56849E03BC62}" name="Column15181" dataDxfId="1203"/>
    <tableColumn id="15182" xr3:uid="{618B1DC8-99B4-E349-B999-E241CCE857BA}" name="Column15182" dataDxfId="1202"/>
    <tableColumn id="15183" xr3:uid="{1A2483C1-7F13-0D43-BF3A-58DD1D039869}" name="Column15183" dataDxfId="1201"/>
    <tableColumn id="15184" xr3:uid="{58520162-5F16-6942-BCFB-B53BC801719C}" name="Column15184" dataDxfId="1200"/>
    <tableColumn id="15185" xr3:uid="{2B25BE12-8CFC-B54C-BFEA-4768C8AB3CD6}" name="Column15185" dataDxfId="1199"/>
    <tableColumn id="15186" xr3:uid="{9E73A700-0A86-1542-B661-5CB9738AD1D2}" name="Column15186" dataDxfId="1198"/>
    <tableColumn id="15187" xr3:uid="{CEA57BA8-7935-9A4B-BE34-4FE8D077AB18}" name="Column15187" dataDxfId="1197"/>
    <tableColumn id="15188" xr3:uid="{03623958-4641-6A4E-8057-62207FBEDF4E}" name="Column15188" dataDxfId="1196"/>
    <tableColumn id="15189" xr3:uid="{092BDFBE-A9D9-1443-8856-527683680EA8}" name="Column15189" dataDxfId="1195"/>
    <tableColumn id="15190" xr3:uid="{CA686A1E-8B12-C74E-A413-074ECD75FE7F}" name="Column15190" dataDxfId="1194"/>
    <tableColumn id="15191" xr3:uid="{389240F5-8003-914A-93F4-72802591E788}" name="Column15191" dataDxfId="1193"/>
    <tableColumn id="15192" xr3:uid="{8E3BF30E-18C2-AB4E-9154-629BB22895B9}" name="Column15192" dataDxfId="1192"/>
    <tableColumn id="15193" xr3:uid="{3C50104B-529F-0945-A4DE-212293834135}" name="Column15193" dataDxfId="1191"/>
    <tableColumn id="15194" xr3:uid="{724C71EA-CC0B-4A4C-A1B6-69C7D1A1B090}" name="Column15194" dataDxfId="1190"/>
    <tableColumn id="15195" xr3:uid="{46E21CBF-5947-2747-81DC-00548167646A}" name="Column15195" dataDxfId="1189"/>
    <tableColumn id="15196" xr3:uid="{769B65DC-BF30-FC48-8A66-D56962F49CEA}" name="Column15196" dataDxfId="1188"/>
    <tableColumn id="15197" xr3:uid="{3F9674DE-202D-6A4B-A391-988EC9062369}" name="Column15197" dataDxfId="1187"/>
    <tableColumn id="15198" xr3:uid="{16C57668-F391-7745-A65A-96C78E7B3375}" name="Column15198" dataDxfId="1186"/>
    <tableColumn id="15199" xr3:uid="{959ADB6D-6E60-FC4B-9263-35EEDC14506F}" name="Column15199" dataDxfId="1185"/>
    <tableColumn id="15200" xr3:uid="{6626B5E3-1ACF-8240-A96A-8D4EBD7A7183}" name="Column15200" dataDxfId="1184"/>
    <tableColumn id="15201" xr3:uid="{B522853F-726C-4C41-9AF6-A0D76081C406}" name="Column15201" dataDxfId="1183"/>
    <tableColumn id="15202" xr3:uid="{0B9D534C-5C88-4C47-B803-000A293AC164}" name="Column15202" dataDxfId="1182"/>
    <tableColumn id="15203" xr3:uid="{8BDA1897-B4EF-B748-82A0-A8239868A267}" name="Column15203" dataDxfId="1181"/>
    <tableColumn id="15204" xr3:uid="{FF3E2338-C488-6240-B1B0-87008A587246}" name="Column15204" dataDxfId="1180"/>
    <tableColumn id="15205" xr3:uid="{A0CBBFF0-B06D-674E-A909-FC8A8F3131A6}" name="Column15205" dataDxfId="1179"/>
    <tableColumn id="15206" xr3:uid="{6C416C70-18B6-7E45-B610-E9D2CCA64B94}" name="Column15206" dataDxfId="1178"/>
    <tableColumn id="15207" xr3:uid="{CB86D0C8-829C-5E43-B25C-470D7037DD3E}" name="Column15207" dataDxfId="1177"/>
    <tableColumn id="15208" xr3:uid="{86E21BCD-39D9-9E4E-881B-2F313CAC2D32}" name="Column15208" dataDxfId="1176"/>
    <tableColumn id="15209" xr3:uid="{1230BB96-2D37-3746-8CE2-5E4F6A036FD5}" name="Column15209" dataDxfId="1175"/>
    <tableColumn id="15210" xr3:uid="{86E83919-C183-CF49-B201-BE81E83B1F9B}" name="Column15210" dataDxfId="1174"/>
    <tableColumn id="15211" xr3:uid="{1D652874-D74D-E04C-A5BB-23BB2A9BB573}" name="Column15211" dataDxfId="1173"/>
    <tableColumn id="15212" xr3:uid="{E9DC357E-AD2B-EA4D-8783-D220567EE934}" name="Column15212" dataDxfId="1172"/>
    <tableColumn id="15213" xr3:uid="{A49942DC-4E9B-9C4B-A755-B6BDEB2CEEAF}" name="Column15213" dataDxfId="1171"/>
    <tableColumn id="15214" xr3:uid="{DEA56457-1309-C74A-9808-F7B090ED1C5A}" name="Column15214" dataDxfId="1170"/>
    <tableColumn id="15215" xr3:uid="{5F38593B-7B88-8F43-82C2-95EE7A99E923}" name="Column15215" dataDxfId="1169"/>
    <tableColumn id="15216" xr3:uid="{3B139BC1-CA00-3D44-B753-CD17383F0DBD}" name="Column15216" dataDxfId="1168"/>
    <tableColumn id="15217" xr3:uid="{F5E1313D-2C6D-FE4B-8BAA-F4940F5DB8CA}" name="Column15217" dataDxfId="1167"/>
    <tableColumn id="15218" xr3:uid="{75E5EE1C-974F-1B4F-B835-CF25E9F1C5BC}" name="Column15218" dataDxfId="1166"/>
    <tableColumn id="15219" xr3:uid="{38F1795E-C5B6-3D45-A45E-0ACFC0DAEDDF}" name="Column15219" dataDxfId="1165"/>
    <tableColumn id="15220" xr3:uid="{5E48CCD1-3581-594B-9B00-DBCC52839E41}" name="Column15220" dataDxfId="1164"/>
    <tableColumn id="15221" xr3:uid="{6E9ACF5B-4F63-EC40-8F42-51FDB5D3B339}" name="Column15221" dataDxfId="1163"/>
    <tableColumn id="15222" xr3:uid="{8501495B-D6F3-8B46-B59F-2EC4394B2269}" name="Column15222" dataDxfId="1162"/>
    <tableColumn id="15223" xr3:uid="{2C53170F-9E5B-664E-9D9E-7E170A20324C}" name="Column15223" dataDxfId="1161"/>
    <tableColumn id="15224" xr3:uid="{5D0F71F1-780C-124E-A6C3-84E1B40ED8B9}" name="Column15224" dataDxfId="1160"/>
    <tableColumn id="15225" xr3:uid="{08CB4193-5B95-AB41-8668-2385C4426F38}" name="Column15225" dataDxfId="1159"/>
    <tableColumn id="15226" xr3:uid="{9F91EC1B-5F5E-C146-BA9F-CDE4EF6FCAD5}" name="Column15226" dataDxfId="1158"/>
    <tableColumn id="15227" xr3:uid="{10B344ED-AC12-894E-99E0-6EF2C321A0E5}" name="Column15227" dataDxfId="1157"/>
    <tableColumn id="15228" xr3:uid="{C004EBEB-291C-5446-AE96-AE48819030F5}" name="Column15228" dataDxfId="1156"/>
    <tableColumn id="15229" xr3:uid="{DE7CE82F-A01E-C94A-9703-00D3284E3FCB}" name="Column15229" dataDxfId="1155"/>
    <tableColumn id="15230" xr3:uid="{F2E08A3E-41A9-E34F-9A18-4E1062A0E273}" name="Column15230" dataDxfId="1154"/>
    <tableColumn id="15231" xr3:uid="{EDACF06F-0C07-C94A-9AD4-D1DF705FDC2D}" name="Column15231" dataDxfId="1153"/>
    <tableColumn id="15232" xr3:uid="{51E0EF08-E8AD-2D4A-AB9E-14B1B9BD3254}" name="Column15232" dataDxfId="1152"/>
    <tableColumn id="15233" xr3:uid="{FE20DF38-1991-EE41-BD4C-A0D30C0ADE86}" name="Column15233" dataDxfId="1151"/>
    <tableColumn id="15234" xr3:uid="{A0C889EF-52F1-CA48-96B0-7CEE17AE0314}" name="Column15234" dataDxfId="1150"/>
    <tableColumn id="15235" xr3:uid="{68D5E74F-956A-334F-91F8-74B61260BEE7}" name="Column15235" dataDxfId="1149"/>
    <tableColumn id="15236" xr3:uid="{894A1013-BE0D-FA4A-ADBF-8C1A7436A994}" name="Column15236" dataDxfId="1148"/>
    <tableColumn id="15237" xr3:uid="{770F9F77-20B1-D647-B044-D23ABDA4BDB6}" name="Column15237" dataDxfId="1147"/>
    <tableColumn id="15238" xr3:uid="{8CF7288C-AE3E-A541-BC87-26F7FB6E7A24}" name="Column15238" dataDxfId="1146"/>
    <tableColumn id="15239" xr3:uid="{2D61F106-42EA-2C4E-A4B2-6C3F159D2885}" name="Column15239" dataDxfId="1145"/>
    <tableColumn id="15240" xr3:uid="{9F6F1D2C-3FA9-F84C-9ADD-B9012C83C870}" name="Column15240" dataDxfId="1144"/>
    <tableColumn id="15241" xr3:uid="{2AC2277A-9284-8F4C-90C4-EF4088609B10}" name="Column15241" dataDxfId="1143"/>
    <tableColumn id="15242" xr3:uid="{5FA0D173-7F02-604E-8132-F9F709403CB7}" name="Column15242" dataDxfId="1142"/>
    <tableColumn id="15243" xr3:uid="{F778B0AA-A948-2144-BF05-00B041459009}" name="Column15243" dataDxfId="1141"/>
    <tableColumn id="15244" xr3:uid="{CD6843BE-A5E2-5946-997F-739EB0A13413}" name="Column15244" dataDxfId="1140"/>
    <tableColumn id="15245" xr3:uid="{9E82354C-11E5-7144-9DF2-E2CE3591E0A9}" name="Column15245" dataDxfId="1139"/>
    <tableColumn id="15246" xr3:uid="{5FDDE714-AED4-5D46-A2D0-7EF02C0F28DE}" name="Column15246" dataDxfId="1138"/>
    <tableColumn id="15247" xr3:uid="{9732FC39-596F-F445-9206-7A932B003AAB}" name="Column15247" dataDxfId="1137"/>
    <tableColumn id="15248" xr3:uid="{F5FC7B65-9FDA-D645-B975-E1F3517C80C5}" name="Column15248" dataDxfId="1136"/>
    <tableColumn id="15249" xr3:uid="{7FA9E231-4700-4F41-9CE7-778C320E89EB}" name="Column15249" dataDxfId="1135"/>
    <tableColumn id="15250" xr3:uid="{C229AD2F-83B1-2646-BF74-DD5EAA6317BF}" name="Column15250" dataDxfId="1134"/>
    <tableColumn id="15251" xr3:uid="{B1F3E960-2864-8A46-A5BB-6D6ABDBEDAD7}" name="Column15251" dataDxfId="1133"/>
    <tableColumn id="15252" xr3:uid="{8A35BBEE-5ACC-704E-A681-CA37332E5B22}" name="Column15252" dataDxfId="1132"/>
    <tableColumn id="15253" xr3:uid="{44314778-A61B-D04A-B54F-EF0C24DE2BBB}" name="Column15253" dataDxfId="1131"/>
    <tableColumn id="15254" xr3:uid="{E271FEDD-93D1-654E-8DAB-7E846E8FAF34}" name="Column15254" dataDxfId="1130"/>
    <tableColumn id="15255" xr3:uid="{04F75B42-03BF-B945-8A1A-4912FC5ADE51}" name="Column15255" dataDxfId="1129"/>
    <tableColumn id="15256" xr3:uid="{298843DA-F3F7-5545-BF0F-34D18F588418}" name="Column15256" dataDxfId="1128"/>
    <tableColumn id="15257" xr3:uid="{0FA0CD91-587B-154D-8E77-C9E220910508}" name="Column15257" dataDxfId="1127"/>
    <tableColumn id="15258" xr3:uid="{2615B7F0-94AC-C447-B69B-425A1667D967}" name="Column15258" dataDxfId="1126"/>
    <tableColumn id="15259" xr3:uid="{0439189C-FEAD-BC4A-9439-1E3D5EDA0C9B}" name="Column15259" dataDxfId="1125"/>
    <tableColumn id="15260" xr3:uid="{F5269CE3-0F33-5141-946B-DE8B2A2619B6}" name="Column15260" dataDxfId="1124"/>
    <tableColumn id="15261" xr3:uid="{AD2D681C-8D04-3A44-AF1B-FD968984CEBD}" name="Column15261" dataDxfId="1123"/>
    <tableColumn id="15262" xr3:uid="{88A9734A-19A0-CA40-96E8-679F7EC2902E}" name="Column15262" dataDxfId="1122"/>
    <tableColumn id="15263" xr3:uid="{96B363B4-92C7-3543-A25E-B8FC5A66D2EB}" name="Column15263" dataDxfId="1121"/>
    <tableColumn id="15264" xr3:uid="{C5C1D611-636C-A64E-B51B-EC0B86D897BC}" name="Column15264" dataDxfId="1120"/>
    <tableColumn id="15265" xr3:uid="{D32B002D-E4B8-2344-A132-7068638A8417}" name="Column15265" dataDxfId="1119"/>
    <tableColumn id="15266" xr3:uid="{476AA83E-32E9-ED4E-84C8-D400CB53F923}" name="Column15266" dataDxfId="1118"/>
    <tableColumn id="15267" xr3:uid="{57B0CECA-8DDB-6548-B0C1-5A9416E54A5F}" name="Column15267" dataDxfId="1117"/>
    <tableColumn id="15268" xr3:uid="{AD7A440C-A2DF-0144-A487-D76D30E9D9D4}" name="Column15268" dataDxfId="1116"/>
    <tableColumn id="15269" xr3:uid="{8E0C8984-7341-A348-9B32-7F84D6C533D9}" name="Column15269" dataDxfId="1115"/>
    <tableColumn id="15270" xr3:uid="{F18B03BE-FA83-AD42-9C53-63D5743AD326}" name="Column15270" dataDxfId="1114"/>
    <tableColumn id="15271" xr3:uid="{CCF93EDF-AA11-9144-ADFA-A6DDD0F8CC5C}" name="Column15271" dataDxfId="1113"/>
    <tableColumn id="15272" xr3:uid="{5CE6BC0A-9B81-AB47-B1DC-7961C104E00D}" name="Column15272" dataDxfId="1112"/>
    <tableColumn id="15273" xr3:uid="{2468510A-8558-F64F-BAAC-E2DE6F612932}" name="Column15273" dataDxfId="1111"/>
    <tableColumn id="15274" xr3:uid="{3A32E7E5-9AE6-7548-B1A5-D0A8D11258B4}" name="Column15274" dataDxfId="1110"/>
    <tableColumn id="15275" xr3:uid="{28A2582F-4BDC-C84D-A26A-09C0F4659FEC}" name="Column15275" dataDxfId="1109"/>
    <tableColumn id="15276" xr3:uid="{CB38DF0D-8F86-D54C-92B4-3AE7EBD1DC96}" name="Column15276" dataDxfId="1108"/>
    <tableColumn id="15277" xr3:uid="{4D2852CF-C80F-BE4D-9BBE-C201FE5EBBCC}" name="Column15277" dataDxfId="1107"/>
    <tableColumn id="15278" xr3:uid="{9FFCB3C6-B682-614C-8A5F-469BD0F335C4}" name="Column15278" dataDxfId="1106"/>
    <tableColumn id="15279" xr3:uid="{05E43CB6-B08B-7149-9598-2BDBF006B38F}" name="Column15279" dataDxfId="1105"/>
    <tableColumn id="15280" xr3:uid="{9E01C7A6-7076-7A4A-8163-E3FF29465A24}" name="Column15280" dataDxfId="1104"/>
    <tableColumn id="15281" xr3:uid="{31513D0B-6C74-5A4A-A365-D2344BE169C6}" name="Column15281" dataDxfId="1103"/>
    <tableColumn id="15282" xr3:uid="{9C8EC5F4-7BDC-6D4E-887D-AC974C6B30E1}" name="Column15282" dataDxfId="1102"/>
    <tableColumn id="15283" xr3:uid="{CA9943FA-452A-184A-8471-45B5A0D30462}" name="Column15283" dataDxfId="1101"/>
    <tableColumn id="15284" xr3:uid="{8554F71C-26ED-8348-B2F3-8CED7A8EFFEA}" name="Column15284" dataDxfId="1100"/>
    <tableColumn id="15285" xr3:uid="{C1C716AA-7018-514F-8374-D5D0013A3A54}" name="Column15285" dataDxfId="1099"/>
    <tableColumn id="15286" xr3:uid="{33729597-093E-AF46-AD98-2C861069BFCC}" name="Column15286" dataDxfId="1098"/>
    <tableColumn id="15287" xr3:uid="{0E953920-D0B5-CE48-B34F-66CEF9E9A502}" name="Column15287" dataDxfId="1097"/>
    <tableColumn id="15288" xr3:uid="{899B1001-5684-974F-B170-7B7AB7EE81BA}" name="Column15288" dataDxfId="1096"/>
    <tableColumn id="15289" xr3:uid="{12461CFE-1525-2E4B-ADD1-ADB68496B0F2}" name="Column15289" dataDxfId="1095"/>
    <tableColumn id="15290" xr3:uid="{861F3F1B-F8A6-774B-BD0B-52FFD7CC12B8}" name="Column15290" dataDxfId="1094"/>
    <tableColumn id="15291" xr3:uid="{814BB0ED-94B2-5748-BAFE-151A42FB0C7F}" name="Column15291" dataDxfId="1093"/>
    <tableColumn id="15292" xr3:uid="{5B59AB60-1F78-4443-86D5-81C82F49EB93}" name="Column15292" dataDxfId="1092"/>
    <tableColumn id="15293" xr3:uid="{AFBC1B9F-11CA-3748-A15B-9F31D30E5BCA}" name="Column15293" dataDxfId="1091"/>
    <tableColumn id="15294" xr3:uid="{1D31B810-E3F5-BC4C-A37F-C8B293E59E34}" name="Column15294" dataDxfId="1090"/>
    <tableColumn id="15295" xr3:uid="{5FD6BCE3-FC96-BE4A-BBF5-04B4CBC1B23B}" name="Column15295" dataDxfId="1089"/>
    <tableColumn id="15296" xr3:uid="{CE8D59BD-B2A2-F241-A5DC-8E8783105E93}" name="Column15296" dataDxfId="1088"/>
    <tableColumn id="15297" xr3:uid="{17CC87A4-DA26-B349-847F-760CDF6237F9}" name="Column15297" dataDxfId="1087"/>
    <tableColumn id="15298" xr3:uid="{11F8A31D-33EE-3947-BCDB-B29E57E0F205}" name="Column15298" dataDxfId="1086"/>
    <tableColumn id="15299" xr3:uid="{E608DF75-A723-A844-BAED-88F8D38B3F63}" name="Column15299" dataDxfId="1085"/>
    <tableColumn id="15300" xr3:uid="{D45F7098-1631-F04C-A0AC-47AF95C19A8C}" name="Column15300" dataDxfId="1084"/>
    <tableColumn id="15301" xr3:uid="{F7F20EEC-5010-AA47-9232-50BCC7933504}" name="Column15301" dataDxfId="1083"/>
    <tableColumn id="15302" xr3:uid="{0E232294-4F9B-5F43-8B2D-D07A9974D401}" name="Column15302" dataDxfId="1082"/>
    <tableColumn id="15303" xr3:uid="{93917A0D-70FD-CD49-9578-1FD48950D213}" name="Column15303" dataDxfId="1081"/>
    <tableColumn id="15304" xr3:uid="{85015127-B50F-4C4D-B8F4-AB6766D222A8}" name="Column15304" dataDxfId="1080"/>
    <tableColumn id="15305" xr3:uid="{C5FF5210-F5E8-D147-92D6-18295FFFAAEA}" name="Column15305" dataDxfId="1079"/>
    <tableColumn id="15306" xr3:uid="{4E240DA9-33C0-D344-B3CC-67408D7E8071}" name="Column15306" dataDxfId="1078"/>
    <tableColumn id="15307" xr3:uid="{52808931-1C9E-2241-9A0D-A839C1B4C0F3}" name="Column15307" dataDxfId="1077"/>
    <tableColumn id="15308" xr3:uid="{A7AA3090-20EC-ED4F-90F5-0D03EB206B03}" name="Column15308" dataDxfId="1076"/>
    <tableColumn id="15309" xr3:uid="{7E0F13C6-7604-2947-B89C-348AEEC4337A}" name="Column15309" dataDxfId="1075"/>
    <tableColumn id="15310" xr3:uid="{C3EEBA94-28FF-D64A-8B22-20A4EBD82D49}" name="Column15310" dataDxfId="1074"/>
    <tableColumn id="15311" xr3:uid="{37EE304A-BBDE-254C-A17A-2414E6426C4C}" name="Column15311" dataDxfId="1073"/>
    <tableColumn id="15312" xr3:uid="{6605A059-31B0-B144-8364-818DB0DC4A3C}" name="Column15312" dataDxfId="1072"/>
    <tableColumn id="15313" xr3:uid="{8CAAC752-BF51-3143-9971-C37511A9ABD6}" name="Column15313" dataDxfId="1071"/>
    <tableColumn id="15314" xr3:uid="{92207ACA-3694-914C-8723-1467420F085A}" name="Column15314" dataDxfId="1070"/>
    <tableColumn id="15315" xr3:uid="{D906333F-2858-1C46-93AB-0EDF49243118}" name="Column15315" dataDxfId="1069"/>
    <tableColumn id="15316" xr3:uid="{30024ADF-43E5-F749-996D-98E3D0AA467D}" name="Column15316" dataDxfId="1068"/>
    <tableColumn id="15317" xr3:uid="{3E959A2B-890F-864F-BDAD-A256319B490D}" name="Column15317" dataDxfId="1067"/>
    <tableColumn id="15318" xr3:uid="{323B4F10-111D-DF48-BB8D-67DE950DCEE1}" name="Column15318" dataDxfId="1066"/>
    <tableColumn id="15319" xr3:uid="{A67C6BC7-624A-D647-881C-E0EB6B46D3E0}" name="Column15319" dataDxfId="1065"/>
    <tableColumn id="15320" xr3:uid="{77287296-5F67-6C4B-9F2B-6C7F065BCB14}" name="Column15320" dataDxfId="1064"/>
    <tableColumn id="15321" xr3:uid="{88813DF2-1625-B049-94FA-5E29A7D0AD70}" name="Column15321" dataDxfId="1063"/>
    <tableColumn id="15322" xr3:uid="{D66A2C3B-3226-5F4E-88CE-3F16C0F84A36}" name="Column15322" dataDxfId="1062"/>
    <tableColumn id="15323" xr3:uid="{6669E369-7525-5243-BBC0-F93767961862}" name="Column15323" dataDxfId="1061"/>
    <tableColumn id="15324" xr3:uid="{AD9BA6C7-8FD8-F248-8666-EE786864699A}" name="Column15324" dataDxfId="1060"/>
    <tableColumn id="15325" xr3:uid="{F192427F-84B9-B74D-BFAE-43FED8CA12CB}" name="Column15325" dataDxfId="1059"/>
    <tableColumn id="15326" xr3:uid="{B818CA63-5868-5C48-8229-A377E2C0A136}" name="Column15326" dataDxfId="1058"/>
    <tableColumn id="15327" xr3:uid="{54548922-A7B8-CF4F-9766-8CE8F5173987}" name="Column15327" dataDxfId="1057"/>
    <tableColumn id="15328" xr3:uid="{F7800965-5ED9-CC48-B763-235A21921791}" name="Column15328" dataDxfId="1056"/>
    <tableColumn id="15329" xr3:uid="{58879195-EFD6-6744-9E6B-0560511AD3C0}" name="Column15329" dataDxfId="1055"/>
    <tableColumn id="15330" xr3:uid="{81F6E600-9D7F-344A-8ED2-FA438E433EFA}" name="Column15330" dataDxfId="1054"/>
    <tableColumn id="15331" xr3:uid="{20FE679A-6CBC-9749-A680-D240ECC7374F}" name="Column15331" dataDxfId="1053"/>
    <tableColumn id="15332" xr3:uid="{D4C2D755-37B5-EF4A-A90B-7B4DA43BF798}" name="Column15332" dataDxfId="1052"/>
    <tableColumn id="15333" xr3:uid="{6D87BC97-1BD0-A84B-A610-45A368AD313D}" name="Column15333" dataDxfId="1051"/>
    <tableColumn id="15334" xr3:uid="{520CBCAB-A423-784B-940B-D02CB30C6A11}" name="Column15334" dataDxfId="1050"/>
    <tableColumn id="15335" xr3:uid="{0E0DE928-8A66-AF42-8DB3-B1288DAD19D6}" name="Column15335" dataDxfId="1049"/>
    <tableColumn id="15336" xr3:uid="{217BB2A3-5193-8145-8997-D206B51137F0}" name="Column15336" dataDxfId="1048"/>
    <tableColumn id="15337" xr3:uid="{3D4EBCEB-EF4E-5244-A5AD-6F6FBEE3C0BA}" name="Column15337" dataDxfId="1047"/>
    <tableColumn id="15338" xr3:uid="{48B856D4-146E-4843-9335-E936BFF9A84C}" name="Column15338" dataDxfId="1046"/>
    <tableColumn id="15339" xr3:uid="{8EB37CC8-9CC8-5D44-95B1-6F35D7C27341}" name="Column15339" dataDxfId="1045"/>
    <tableColumn id="15340" xr3:uid="{B9130449-92C4-DA4E-9847-A3FA2D638069}" name="Column15340" dataDxfId="1044"/>
    <tableColumn id="15341" xr3:uid="{344FFE09-51A8-0F4C-8F6D-1CD80608C4BC}" name="Column15341" dataDxfId="1043"/>
    <tableColumn id="15342" xr3:uid="{55832941-893F-2246-80A1-1F0BCF34127B}" name="Column15342" dataDxfId="1042"/>
    <tableColumn id="15343" xr3:uid="{30E13FED-1AD2-DD4C-B8BA-22502732A8A7}" name="Column15343" dataDxfId="1041"/>
    <tableColumn id="15344" xr3:uid="{B123F311-3BEE-1641-BF7E-3C602EAD388E}" name="Column15344" dataDxfId="1040"/>
    <tableColumn id="15345" xr3:uid="{BD6B0ABF-C868-6144-B3FB-6A04DE234186}" name="Column15345" dataDxfId="1039"/>
    <tableColumn id="15346" xr3:uid="{93D99684-05DA-CA4B-8D0C-1173CA6BD4FB}" name="Column15346" dataDxfId="1038"/>
    <tableColumn id="15347" xr3:uid="{2C32AFCC-F13A-0541-9C01-499E6D0CAC0D}" name="Column15347" dataDxfId="1037"/>
    <tableColumn id="15348" xr3:uid="{57C4AA42-AE49-1140-88A9-C1A1DD866B4F}" name="Column15348" dataDxfId="1036"/>
    <tableColumn id="15349" xr3:uid="{F0430392-5708-3644-8211-B6168A6A2EDE}" name="Column15349" dataDxfId="1035"/>
    <tableColumn id="15350" xr3:uid="{586AF60C-03F9-CE4A-A403-C5D45402E031}" name="Column15350" dataDxfId="1034"/>
    <tableColumn id="15351" xr3:uid="{F5580180-BE7D-6143-85BB-BB429CA0A13F}" name="Column15351" dataDxfId="1033"/>
    <tableColumn id="15352" xr3:uid="{FA7F35BB-142E-1449-9DD0-D861FAC60C3F}" name="Column15352" dataDxfId="1032"/>
    <tableColumn id="15353" xr3:uid="{C4C3FDF6-B64F-544C-99EC-53B0B2141A00}" name="Column15353" dataDxfId="1031"/>
    <tableColumn id="15354" xr3:uid="{54E366FF-6258-DC46-8A51-068DF01CDE19}" name="Column15354" dataDxfId="1030"/>
    <tableColumn id="15355" xr3:uid="{2FC7A680-B478-D747-AD64-2E70AF3D2804}" name="Column15355" dataDxfId="1029"/>
    <tableColumn id="15356" xr3:uid="{C9BCFAC7-3A4D-9F4F-944D-70E460AD3F78}" name="Column15356" dataDxfId="1028"/>
    <tableColumn id="15357" xr3:uid="{538E47F9-DDF1-3E48-AE47-45B2D9AF33B4}" name="Column15357" dataDxfId="1027"/>
    <tableColumn id="15358" xr3:uid="{8A4B7D7F-3E87-2F4D-90C4-3563D413385D}" name="Column15358" dataDxfId="1026"/>
    <tableColumn id="15359" xr3:uid="{7EE38CE6-F390-1748-AC16-3A0C42A7EA2C}" name="Column15359" dataDxfId="1025"/>
    <tableColumn id="15360" xr3:uid="{D1AFD569-FE82-7643-88A2-A0F36712E87C}" name="Column15360" dataDxfId="1024"/>
    <tableColumn id="15361" xr3:uid="{B2F4554F-801A-7B47-9F94-393F4FC841A9}" name="Column15361" dataDxfId="1023"/>
    <tableColumn id="15362" xr3:uid="{D372E42A-7B5F-B045-8D0C-AD7545FCCB81}" name="Column15362" dataDxfId="1022"/>
    <tableColumn id="15363" xr3:uid="{0EBDEC4B-EBE0-9C4E-BB4E-5F6A678FBC1F}" name="Column15363" dataDxfId="1021"/>
    <tableColumn id="15364" xr3:uid="{A1971901-6705-EE4F-82C3-2C6205223038}" name="Column15364" dataDxfId="1020"/>
    <tableColumn id="15365" xr3:uid="{9519D7F1-334E-DA46-927E-A850F92027A9}" name="Column15365" dataDxfId="1019"/>
    <tableColumn id="15366" xr3:uid="{50DA5CBB-3F88-8D49-9E5A-A8E2F8FB7928}" name="Column15366" dataDxfId="1018"/>
    <tableColumn id="15367" xr3:uid="{2799972A-CF61-6C4F-9DD7-D05760B06266}" name="Column15367" dataDxfId="1017"/>
    <tableColumn id="15368" xr3:uid="{12A0922C-893F-2740-9E4D-79D45360E732}" name="Column15368" dataDxfId="1016"/>
    <tableColumn id="15369" xr3:uid="{4EDF03F5-8FAC-9045-A46E-060D08532FA3}" name="Column15369" dataDxfId="1015"/>
    <tableColumn id="15370" xr3:uid="{E1E0AF3C-1796-B647-8F87-4EC24176F7D7}" name="Column15370" dataDxfId="1014"/>
    <tableColumn id="15371" xr3:uid="{011F8A3F-899E-9547-9E28-AECD496FEB2A}" name="Column15371" dataDxfId="1013"/>
    <tableColumn id="15372" xr3:uid="{9795D9AC-4787-D643-A11A-00C93E6BB295}" name="Column15372" dataDxfId="1012"/>
    <tableColumn id="15373" xr3:uid="{A0FC5D12-6C96-6248-AF8D-762A2F9652F5}" name="Column15373" dataDxfId="1011"/>
    <tableColumn id="15374" xr3:uid="{B0E224E2-BB14-8740-AE58-B5760C108F5D}" name="Column15374" dataDxfId="1010"/>
    <tableColumn id="15375" xr3:uid="{B4F4A3C3-AF32-B34F-9950-97BA36C76144}" name="Column15375" dataDxfId="1009"/>
    <tableColumn id="15376" xr3:uid="{C7299959-FD08-3246-87FB-A38A5965A2F0}" name="Column15376" dataDxfId="1008"/>
    <tableColumn id="15377" xr3:uid="{73C74946-A262-0E4D-AF04-7ACCEB1060A2}" name="Column15377" dataDxfId="1007"/>
    <tableColumn id="15378" xr3:uid="{88365DC1-7F8D-5B4B-BDF8-BFED844199BB}" name="Column15378" dataDxfId="1006"/>
    <tableColumn id="15379" xr3:uid="{2AB50760-B6CB-F348-A563-8944871080C0}" name="Column15379" dataDxfId="1005"/>
    <tableColumn id="15380" xr3:uid="{29296961-C3EE-DE48-9CAA-34DD7799CAF8}" name="Column15380" dataDxfId="1004"/>
    <tableColumn id="15381" xr3:uid="{8BB5E739-3023-184A-8DB8-56F6C91FB909}" name="Column15381" dataDxfId="1003"/>
    <tableColumn id="15382" xr3:uid="{9E9737E8-2F97-EA4E-BC10-C65F884D851F}" name="Column15382" dataDxfId="1002"/>
    <tableColumn id="15383" xr3:uid="{56739181-691C-0341-8E9C-0396A1347734}" name="Column15383" dataDxfId="1001"/>
    <tableColumn id="15384" xr3:uid="{DA8DCAD2-C012-1045-9BA9-93FBE53B5BE1}" name="Column15384" dataDxfId="1000"/>
    <tableColumn id="15385" xr3:uid="{20D3BEC8-B691-3849-8655-BDB3A9349CFD}" name="Column15385" dataDxfId="999"/>
    <tableColumn id="15386" xr3:uid="{1AA75ED7-4BE8-784B-A1F2-D24B68D4E896}" name="Column15386" dataDxfId="998"/>
    <tableColumn id="15387" xr3:uid="{3DBC8B61-7248-4649-A628-DB3CC925982F}" name="Column15387" dataDxfId="997"/>
    <tableColumn id="15388" xr3:uid="{C9A1C964-54D8-9847-9695-6ECDBDA89A7A}" name="Column15388" dataDxfId="996"/>
    <tableColumn id="15389" xr3:uid="{7BC2C58C-215E-1A47-A7E3-D56191889865}" name="Column15389" dataDxfId="995"/>
    <tableColumn id="15390" xr3:uid="{BFD7BA6D-0DED-624B-B018-7693C808C11F}" name="Column15390" dataDxfId="994"/>
    <tableColumn id="15391" xr3:uid="{E350D92F-7C2F-BC42-BCFB-626BC22DA928}" name="Column15391" dataDxfId="993"/>
    <tableColumn id="15392" xr3:uid="{4699EB02-0444-C048-ACB8-CD550AC1B05E}" name="Column15392" dataDxfId="992"/>
    <tableColumn id="15393" xr3:uid="{25D04A0C-0E41-0646-9E07-B18F66188083}" name="Column15393" dataDxfId="991"/>
    <tableColumn id="15394" xr3:uid="{4A4C3853-3A62-9C46-A6F0-378B913E77F5}" name="Column15394" dataDxfId="990"/>
    <tableColumn id="15395" xr3:uid="{2EF52C39-DF52-554A-A3FC-E5E5C837BBAC}" name="Column15395" dataDxfId="989"/>
    <tableColumn id="15396" xr3:uid="{DF96D00A-B4F9-FA4C-B849-5CBBF43321EE}" name="Column15396" dataDxfId="988"/>
    <tableColumn id="15397" xr3:uid="{7DD6B40B-0526-154D-B294-01D217A63F96}" name="Column15397" dataDxfId="987"/>
    <tableColumn id="15398" xr3:uid="{58A967F5-ECD0-5743-BB69-09C87BCA3D08}" name="Column15398" dataDxfId="986"/>
    <tableColumn id="15399" xr3:uid="{688147BA-A1FB-DA44-9E17-51A87568A951}" name="Column15399" dataDxfId="985"/>
    <tableColumn id="15400" xr3:uid="{4AFCE2A4-0304-F34F-961C-6CF8E12AEF65}" name="Column15400" dataDxfId="984"/>
    <tableColumn id="15401" xr3:uid="{5941A859-A9B7-CC41-B823-3F17980DF94D}" name="Column15401" dataDxfId="983"/>
    <tableColumn id="15402" xr3:uid="{EA8A1352-B4CB-0C46-B4F8-E8AA83D3EDE3}" name="Column15402" dataDxfId="982"/>
    <tableColumn id="15403" xr3:uid="{EC6BCC56-139E-C442-8CCC-AE036A0373DE}" name="Column15403" dataDxfId="981"/>
    <tableColumn id="15404" xr3:uid="{FD33BDE5-3A63-244B-8650-AD1BC6E7CC0E}" name="Column15404" dataDxfId="980"/>
    <tableColumn id="15405" xr3:uid="{E2CCC269-2129-F644-B6BA-214E8C735FA9}" name="Column15405" dataDxfId="979"/>
    <tableColumn id="15406" xr3:uid="{F2AA9FD2-0531-C04D-8F63-1CBA13EDCD77}" name="Column15406" dataDxfId="978"/>
    <tableColumn id="15407" xr3:uid="{90AF78C6-BF0C-7946-8814-DE1FA323A349}" name="Column15407" dataDxfId="977"/>
    <tableColumn id="15408" xr3:uid="{A2BEF93D-A825-774D-8C42-86D3705FA302}" name="Column15408" dataDxfId="976"/>
    <tableColumn id="15409" xr3:uid="{97AA5510-70C2-6946-8155-E07B151649FD}" name="Column15409" dataDxfId="975"/>
    <tableColumn id="15410" xr3:uid="{97D72CE3-8E1E-3740-8357-78DF485B83BB}" name="Column15410" dataDxfId="974"/>
    <tableColumn id="15411" xr3:uid="{ED37D604-E83F-FB49-8E2E-9C10BBF6C971}" name="Column15411" dataDxfId="973"/>
    <tableColumn id="15412" xr3:uid="{CC15098F-FC2C-6043-8FBE-CEDC821A06AD}" name="Column15412" dataDxfId="972"/>
    <tableColumn id="15413" xr3:uid="{4F9186A8-6EA3-AB49-B712-9E193F405690}" name="Column15413" dataDxfId="971"/>
    <tableColumn id="15414" xr3:uid="{82C62621-879B-A047-9F6D-EB06395FB412}" name="Column15414" dataDxfId="970"/>
    <tableColumn id="15415" xr3:uid="{B93A7C32-EFC4-2047-932A-57ACD01F3BE5}" name="Column15415" dataDxfId="969"/>
    <tableColumn id="15416" xr3:uid="{A8F63B73-9202-E74A-A3F7-73F0402FCEEE}" name="Column15416" dataDxfId="968"/>
    <tableColumn id="15417" xr3:uid="{1EC38FD1-0C39-C246-B85F-1187DCAE76B8}" name="Column15417" dataDxfId="967"/>
    <tableColumn id="15418" xr3:uid="{FDA5933D-75B0-B441-B6B7-AD502F9453A5}" name="Column15418" dataDxfId="966"/>
    <tableColumn id="15419" xr3:uid="{D267FB63-34F8-2540-98FC-858979D1693F}" name="Column15419" dataDxfId="965"/>
    <tableColumn id="15420" xr3:uid="{5AFC54E6-6C2E-9848-B052-7C709EED0A77}" name="Column15420" dataDxfId="964"/>
    <tableColumn id="15421" xr3:uid="{91B8C5E4-A64D-B943-BB28-23B2E44077B5}" name="Column15421" dataDxfId="963"/>
    <tableColumn id="15422" xr3:uid="{97C39920-5E22-264E-9A0B-207BB3873D2D}" name="Column15422" dataDxfId="962"/>
    <tableColumn id="15423" xr3:uid="{33C42DDE-B14E-F941-953B-F492B30D0B91}" name="Column15423" dataDxfId="961"/>
    <tableColumn id="15424" xr3:uid="{72551D31-07D9-6142-BABD-7AFF42D7B680}" name="Column15424" dataDxfId="960"/>
    <tableColumn id="15425" xr3:uid="{65D55452-8318-0B42-863F-3949F4D74F4B}" name="Column15425" dataDxfId="959"/>
    <tableColumn id="15426" xr3:uid="{04173558-2034-3443-BBE0-5FA939116B22}" name="Column15426" dataDxfId="958"/>
    <tableColumn id="15427" xr3:uid="{78AAF252-BB43-594A-8A0D-E370CEA12658}" name="Column15427" dataDxfId="957"/>
    <tableColumn id="15428" xr3:uid="{86457455-23B7-A44B-8923-C4B809577104}" name="Column15428" dataDxfId="956"/>
    <tableColumn id="15429" xr3:uid="{0954EE71-701D-1346-8A61-DC275C75F91C}" name="Column15429" dataDxfId="955"/>
    <tableColumn id="15430" xr3:uid="{393E85D6-A9D1-3142-A886-1723E846A7FB}" name="Column15430" dataDxfId="954"/>
    <tableColumn id="15431" xr3:uid="{6F27C792-1D03-224F-AF5A-984B0C6B74EF}" name="Column15431" dataDxfId="953"/>
    <tableColumn id="15432" xr3:uid="{CBC97602-FD42-8348-B0D0-5738677B964A}" name="Column15432" dataDxfId="952"/>
    <tableColumn id="15433" xr3:uid="{36CCBA90-4362-2042-B499-BE68BA20D4F6}" name="Column15433" dataDxfId="951"/>
    <tableColumn id="15434" xr3:uid="{869B3221-DD3C-A442-9276-4AD10652242F}" name="Column15434" dataDxfId="950"/>
    <tableColumn id="15435" xr3:uid="{2DAD04D5-DDA0-C74A-A287-DB60EAC85B41}" name="Column15435" dataDxfId="949"/>
    <tableColumn id="15436" xr3:uid="{CD0611E1-4B30-9240-BF54-7A6386C44480}" name="Column15436" dataDxfId="948"/>
    <tableColumn id="15437" xr3:uid="{06DC1FA1-EE6A-2B4B-8E7F-9ED44C04E25A}" name="Column15437" dataDxfId="947"/>
    <tableColumn id="15438" xr3:uid="{209C3218-702E-F444-AA36-98DA0BB74439}" name="Column15438" dataDxfId="946"/>
    <tableColumn id="15439" xr3:uid="{B909519C-88C1-2D45-941D-591D740B1B10}" name="Column15439" dataDxfId="945"/>
    <tableColumn id="15440" xr3:uid="{0C4C4E84-620D-3A4A-AEC6-B623A07AC665}" name="Column15440" dataDxfId="944"/>
    <tableColumn id="15441" xr3:uid="{BD8D1F7D-CAD0-5041-BFF3-2D2EF4590280}" name="Column15441" dataDxfId="943"/>
    <tableColumn id="15442" xr3:uid="{FF972A7D-4AB4-7E41-A72D-7716584E6C99}" name="Column15442" dataDxfId="942"/>
    <tableColumn id="15443" xr3:uid="{72DBAA6B-E501-AA46-9568-A856FF4DD45E}" name="Column15443" dataDxfId="941"/>
    <tableColumn id="15444" xr3:uid="{E05E43E5-7DCA-F64E-84F9-7AD5E5C31995}" name="Column15444" dataDxfId="940"/>
    <tableColumn id="15445" xr3:uid="{32ADEEE4-1272-6042-8D68-1BFAFEBC2652}" name="Column15445" dataDxfId="939"/>
    <tableColumn id="15446" xr3:uid="{C2470CED-FF51-6A42-9A0C-926505E89204}" name="Column15446" dataDxfId="938"/>
    <tableColumn id="15447" xr3:uid="{79529BBA-1DB8-A742-AD83-9304244C3EBD}" name="Column15447" dataDxfId="937"/>
    <tableColumn id="15448" xr3:uid="{E7C0E7DD-C5E3-4049-A9B9-2719044BF65F}" name="Column15448" dataDxfId="936"/>
    <tableColumn id="15449" xr3:uid="{0EE517AE-5C20-0541-BB32-375028D05618}" name="Column15449" dataDxfId="935"/>
    <tableColumn id="15450" xr3:uid="{B38ADAB6-ADE7-B34C-8BD0-8955A62B8018}" name="Column15450" dataDxfId="934"/>
    <tableColumn id="15451" xr3:uid="{4781F908-C341-F246-B0C9-1EAFF2744376}" name="Column15451" dataDxfId="933"/>
    <tableColumn id="15452" xr3:uid="{31C27E43-ECA0-6F4E-AFCA-DC5229A3250D}" name="Column15452" dataDxfId="932"/>
    <tableColumn id="15453" xr3:uid="{39852904-FEAE-8F4F-914A-9BCB2FAD44D2}" name="Column15453" dataDxfId="931"/>
    <tableColumn id="15454" xr3:uid="{6746E74E-0395-A04A-A22E-AE50A9888E7A}" name="Column15454" dataDxfId="930"/>
    <tableColumn id="15455" xr3:uid="{108F670D-8B3D-E644-86A2-05C960642D65}" name="Column15455" dataDxfId="929"/>
    <tableColumn id="15456" xr3:uid="{FF99A2F2-E669-624F-B869-0EE8FB66D7B1}" name="Column15456" dataDxfId="928"/>
    <tableColumn id="15457" xr3:uid="{F59D1863-01FD-BE4F-A0D9-02E10884CBB2}" name="Column15457" dataDxfId="927"/>
    <tableColumn id="15458" xr3:uid="{DE680612-F9CF-4341-9699-12AFAB32D523}" name="Column15458" dataDxfId="926"/>
    <tableColumn id="15459" xr3:uid="{45061F4F-9257-0F48-AEA4-505CA78EAB66}" name="Column15459" dataDxfId="925"/>
    <tableColumn id="15460" xr3:uid="{12BF4701-E976-3645-AAB4-575C5D19CE9E}" name="Column15460" dataDxfId="924"/>
    <tableColumn id="15461" xr3:uid="{CA6C462B-0F58-4244-91C4-AB6BD156EB2F}" name="Column15461" dataDxfId="923"/>
    <tableColumn id="15462" xr3:uid="{8A51ABE8-708A-3341-981C-B8A171136D87}" name="Column15462" dataDxfId="922"/>
    <tableColumn id="15463" xr3:uid="{1149C938-26E3-504B-931F-0F95552E762B}" name="Column15463" dataDxfId="921"/>
    <tableColumn id="15464" xr3:uid="{41CE3068-EA76-C846-B2BA-71A9D3A2ECD5}" name="Column15464" dataDxfId="920"/>
    <tableColumn id="15465" xr3:uid="{B9AE42C7-91D8-4645-A89B-44DD8F14A3F8}" name="Column15465" dataDxfId="919"/>
    <tableColumn id="15466" xr3:uid="{1869C7D2-1EC8-F843-B41B-54B14B36D19A}" name="Column15466" dataDxfId="918"/>
    <tableColumn id="15467" xr3:uid="{8FA789D2-A113-3647-8C81-D88DE94CE143}" name="Column15467" dataDxfId="917"/>
    <tableColumn id="15468" xr3:uid="{3765FCE1-B5F5-FB47-B798-BDE60E340663}" name="Column15468" dataDxfId="916"/>
    <tableColumn id="15469" xr3:uid="{117D9132-F774-3C4B-9090-9B81607BBB00}" name="Column15469" dataDxfId="915"/>
    <tableColumn id="15470" xr3:uid="{D6977E43-CADC-7842-8DD8-FD3755B67557}" name="Column15470" dataDxfId="914"/>
    <tableColumn id="15471" xr3:uid="{A5DB6F9B-E4F7-C84D-9ED0-794E96AD1B8B}" name="Column15471" dataDxfId="913"/>
    <tableColumn id="15472" xr3:uid="{05273150-3F2C-3C41-8779-B4C3453B5A40}" name="Column15472" dataDxfId="912"/>
    <tableColumn id="15473" xr3:uid="{7E927BAA-156A-5D4B-B51C-455A0054C3B5}" name="Column15473" dataDxfId="911"/>
    <tableColumn id="15474" xr3:uid="{28AE17FC-CD8A-4F48-9A8D-C288E430B011}" name="Column15474" dataDxfId="910"/>
    <tableColumn id="15475" xr3:uid="{DEAE96F0-9E2A-8D41-880A-2B33F953D0BB}" name="Column15475" dataDxfId="909"/>
    <tableColumn id="15476" xr3:uid="{E5882FEF-D945-344C-BD56-CC2AF389CEB8}" name="Column15476" dataDxfId="908"/>
    <tableColumn id="15477" xr3:uid="{3ECDF0F6-036B-C047-9E12-AB0B8ABA414B}" name="Column15477" dataDxfId="907"/>
    <tableColumn id="15478" xr3:uid="{2CA26959-719E-C74E-9E2B-602F471FFDC8}" name="Column15478" dataDxfId="906"/>
    <tableColumn id="15479" xr3:uid="{01BE085B-8FC5-B941-8323-8C7734AEFB7F}" name="Column15479" dataDxfId="905"/>
    <tableColumn id="15480" xr3:uid="{27483177-AE5F-F647-BAB5-5E4206125760}" name="Column15480" dataDxfId="904"/>
    <tableColumn id="15481" xr3:uid="{EE0FE063-42B4-0A48-A8C7-9FA2CB5416DA}" name="Column15481" dataDxfId="903"/>
    <tableColumn id="15482" xr3:uid="{E241EE09-E4D8-8F48-A780-0887F2DB32E4}" name="Column15482" dataDxfId="902"/>
    <tableColumn id="15483" xr3:uid="{D12AD50A-B490-8143-A54B-7A0FB507B6D9}" name="Column15483" dataDxfId="901"/>
    <tableColumn id="15484" xr3:uid="{E98B83D6-6A94-CD42-ABDF-0F6E3331C174}" name="Column15484" dataDxfId="900"/>
    <tableColumn id="15485" xr3:uid="{FFFBD502-B949-664E-8CA7-FBB9AFFC1F93}" name="Column15485" dataDxfId="899"/>
    <tableColumn id="15486" xr3:uid="{61216363-FE65-6C4A-9E8F-C24ABB32AC25}" name="Column15486" dataDxfId="898"/>
    <tableColumn id="15487" xr3:uid="{985FF360-833A-A94D-8C1C-65B3F735B96C}" name="Column15487" dataDxfId="897"/>
    <tableColumn id="15488" xr3:uid="{3A387AAE-7C73-F046-9E7F-632136F78810}" name="Column15488" dataDxfId="896"/>
    <tableColumn id="15489" xr3:uid="{3D0C3D96-5ABB-BA4D-AB8A-ACFAC91C20BA}" name="Column15489" dataDxfId="895"/>
    <tableColumn id="15490" xr3:uid="{2F5875D3-63F9-9245-B3E8-4EB140671387}" name="Column15490" dataDxfId="894"/>
    <tableColumn id="15491" xr3:uid="{1CAD9D9C-151C-EA49-BBAA-C3DE4D997BF9}" name="Column15491" dataDxfId="893"/>
    <tableColumn id="15492" xr3:uid="{348F0B0B-C899-3A4B-8E1F-19709364DFCB}" name="Column15492" dataDxfId="892"/>
    <tableColumn id="15493" xr3:uid="{7677F111-8EA3-AD4E-B44F-F0737166DBDE}" name="Column15493" dataDxfId="891"/>
    <tableColumn id="15494" xr3:uid="{73FDD5E8-10D8-7545-86A8-BF2BFC01A78C}" name="Column15494" dataDxfId="890"/>
    <tableColumn id="15495" xr3:uid="{16D0130A-99B8-3543-8EC5-0B2E541E9D8F}" name="Column15495" dataDxfId="889"/>
    <tableColumn id="15496" xr3:uid="{8869BB19-7D6C-6747-9D90-68264FFB2065}" name="Column15496" dataDxfId="888"/>
    <tableColumn id="15497" xr3:uid="{B96BF7CF-9586-234A-B001-6579D8C74DEF}" name="Column15497" dataDxfId="887"/>
    <tableColumn id="15498" xr3:uid="{BF2621BB-C4F6-E841-A96C-047408446FE3}" name="Column15498" dataDxfId="886"/>
    <tableColumn id="15499" xr3:uid="{631BE84F-BDF5-9F4F-9540-554754E951A4}" name="Column15499" dataDxfId="885"/>
    <tableColumn id="15500" xr3:uid="{C3713CA4-21FA-C54E-B17C-9CA464D4AADD}" name="Column15500" dataDxfId="884"/>
    <tableColumn id="15501" xr3:uid="{973D8F4B-B9E3-CB4B-8C56-F7569B9261D2}" name="Column15501" dataDxfId="883"/>
    <tableColumn id="15502" xr3:uid="{26D8C28A-F736-B64C-B016-8B6BA5724BB8}" name="Column15502" dataDxfId="882"/>
    <tableColumn id="15503" xr3:uid="{AD87FC9E-0AB3-F94D-A32F-E0B97F76CD94}" name="Column15503" dataDxfId="881"/>
    <tableColumn id="15504" xr3:uid="{BA9F9EEE-9DDC-F848-BF40-0754C4ED3FBE}" name="Column15504" dataDxfId="880"/>
    <tableColumn id="15505" xr3:uid="{292257A9-99BD-5E4A-8702-772B883654F9}" name="Column15505" dataDxfId="879"/>
    <tableColumn id="15506" xr3:uid="{AF74F33E-34DC-904C-97B4-E4786CC0E655}" name="Column15506" dataDxfId="878"/>
    <tableColumn id="15507" xr3:uid="{BE23E7DC-5C12-0847-A4F0-9DCA6FC85F6B}" name="Column15507" dataDxfId="877"/>
    <tableColumn id="15508" xr3:uid="{8434B829-D9B5-7941-A7FF-9C981158FBD6}" name="Column15508" dataDxfId="876"/>
    <tableColumn id="15509" xr3:uid="{2A36599A-0172-C94A-A054-CA66D046AE36}" name="Column15509" dataDxfId="875"/>
    <tableColumn id="15510" xr3:uid="{952FD855-90DD-944E-8742-8751892BAEE6}" name="Column15510" dataDxfId="874"/>
    <tableColumn id="15511" xr3:uid="{4C8FBA34-73CB-FC4F-A940-FEADF76E03D8}" name="Column15511" dataDxfId="873"/>
    <tableColumn id="15512" xr3:uid="{0A713222-37A7-C848-8135-4EC142A92625}" name="Column15512" dataDxfId="872"/>
    <tableColumn id="15513" xr3:uid="{2069486C-7589-9C40-ABF4-BB55425A69E1}" name="Column15513" dataDxfId="871"/>
    <tableColumn id="15514" xr3:uid="{38BD0D70-4584-974E-A42B-CD410F9A5EF9}" name="Column15514" dataDxfId="870"/>
    <tableColumn id="15515" xr3:uid="{7ED02A09-D439-834F-9AC2-707AAB1AB258}" name="Column15515" dataDxfId="869"/>
    <tableColumn id="15516" xr3:uid="{3AD279C7-2FC9-D441-9947-E0BFA0F106E5}" name="Column15516" dataDxfId="868"/>
    <tableColumn id="15517" xr3:uid="{A8BB7BBF-D708-DC40-8768-1D1862EC90CD}" name="Column15517" dataDxfId="867"/>
    <tableColumn id="15518" xr3:uid="{804A3B79-3DDC-EA4F-940A-FB7E4D389B37}" name="Column15518" dataDxfId="866"/>
    <tableColumn id="15519" xr3:uid="{482F749B-539C-6640-87DF-568B4AA829B0}" name="Column15519" dataDxfId="865"/>
    <tableColumn id="15520" xr3:uid="{03015A27-8AD0-B84A-B075-C45CCE5D5147}" name="Column15520" dataDxfId="864"/>
    <tableColumn id="15521" xr3:uid="{02FBBF8A-340D-EB44-B818-F39E10AA4483}" name="Column15521" dataDxfId="863"/>
    <tableColumn id="15522" xr3:uid="{9C6FAFBC-06DB-4A44-8F58-0A5E959812C6}" name="Column15522" dataDxfId="862"/>
    <tableColumn id="15523" xr3:uid="{EBAFB264-59D1-9B48-B3F1-21AEA9118AF9}" name="Column15523" dataDxfId="861"/>
    <tableColumn id="15524" xr3:uid="{46432085-0C39-CB4F-8119-5ADBAC6BCA34}" name="Column15524" dataDxfId="860"/>
    <tableColumn id="15525" xr3:uid="{F27B26E5-CADB-3C42-8A3B-11573F439A37}" name="Column15525" dataDxfId="859"/>
    <tableColumn id="15526" xr3:uid="{6314D475-D23B-0D41-996E-CB5B433F2983}" name="Column15526" dataDxfId="858"/>
    <tableColumn id="15527" xr3:uid="{EBDF7E64-185E-FD41-842D-AD602162A565}" name="Column15527" dataDxfId="857"/>
    <tableColumn id="15528" xr3:uid="{45BA62A5-26A9-AC44-B0A5-4A9EFD33497F}" name="Column15528" dataDxfId="856"/>
    <tableColumn id="15529" xr3:uid="{0DFC3F25-0594-8E4B-9DE4-E99CC45F7BCA}" name="Column15529" dataDxfId="855"/>
    <tableColumn id="15530" xr3:uid="{7C47B6FE-C137-ED49-BC3F-006364003F44}" name="Column15530" dataDxfId="854"/>
    <tableColumn id="15531" xr3:uid="{76F7C122-E821-664E-8332-A990ADDD6D46}" name="Column15531" dataDxfId="853"/>
    <tableColumn id="15532" xr3:uid="{9781FA22-1AE9-E24C-A6B7-B57A2CA33A7D}" name="Column15532" dataDxfId="852"/>
    <tableColumn id="15533" xr3:uid="{330EC14D-93A7-3245-971C-D435D39324EA}" name="Column15533" dataDxfId="851"/>
    <tableColumn id="15534" xr3:uid="{212D370F-CBC8-7749-8C7D-64F9B305D944}" name="Column15534" dataDxfId="850"/>
    <tableColumn id="15535" xr3:uid="{917A3310-88A2-DF42-932D-8F8BDAEA5706}" name="Column15535" dataDxfId="849"/>
    <tableColumn id="15536" xr3:uid="{30EAB5E2-48E0-B340-93B3-CE6A50722593}" name="Column15536" dataDxfId="848"/>
    <tableColumn id="15537" xr3:uid="{1DDA6D07-2E0F-2842-87E7-3901171E1DD0}" name="Column15537" dataDxfId="847"/>
    <tableColumn id="15538" xr3:uid="{98233724-30DD-BF4E-BB73-7ECE696AD88B}" name="Column15538" dataDxfId="846"/>
    <tableColumn id="15539" xr3:uid="{B17BF0B5-F588-C84F-BAC3-BD10EAB5CC30}" name="Column15539" dataDxfId="845"/>
    <tableColumn id="15540" xr3:uid="{02137215-A990-D947-B6BB-9E922A848E7D}" name="Column15540" dataDxfId="844"/>
    <tableColumn id="15541" xr3:uid="{15F7FC28-0AD9-B94D-AA03-93A4768EC257}" name="Column15541" dataDxfId="843"/>
    <tableColumn id="15542" xr3:uid="{2F806751-A771-D643-AEE9-0E9D8505634F}" name="Column15542" dataDxfId="842"/>
    <tableColumn id="15543" xr3:uid="{7CD726B8-E8D4-6246-88B7-1303F51B6B5A}" name="Column15543" dataDxfId="841"/>
    <tableColumn id="15544" xr3:uid="{F2001084-CFAA-F541-8349-B5206B8BEF55}" name="Column15544" dataDxfId="840"/>
    <tableColumn id="15545" xr3:uid="{10AC4CD0-0944-C545-97A2-676993195B3B}" name="Column15545" dataDxfId="839"/>
    <tableColumn id="15546" xr3:uid="{8C272B1F-3CF3-5848-8453-4D8596BF1FEF}" name="Column15546" dataDxfId="838"/>
    <tableColumn id="15547" xr3:uid="{8DD9A463-F7F5-4C4F-95F1-23AA28077777}" name="Column15547" dataDxfId="837"/>
    <tableColumn id="15548" xr3:uid="{BC431C28-5943-BA4D-B389-900582F8BFB9}" name="Column15548" dataDxfId="836"/>
    <tableColumn id="15549" xr3:uid="{00D67B7C-D879-B046-BF79-561A7B7BE78B}" name="Column15549" dataDxfId="835"/>
    <tableColumn id="15550" xr3:uid="{0183962B-820C-B048-AA22-F048E102D901}" name="Column15550" dataDxfId="834"/>
    <tableColumn id="15551" xr3:uid="{3D52BD9E-BC7E-DB42-83DA-81D379E379C1}" name="Column15551" dataDxfId="833"/>
    <tableColumn id="15552" xr3:uid="{32856B28-9152-804E-A11D-5E5220F5C7FE}" name="Column15552" dataDxfId="832"/>
    <tableColumn id="15553" xr3:uid="{721EC500-DF72-C84A-B5D9-37C0D048FC7F}" name="Column15553" dataDxfId="831"/>
    <tableColumn id="15554" xr3:uid="{CF2762F6-4C65-8241-8F53-996FB4229197}" name="Column15554" dataDxfId="830"/>
    <tableColumn id="15555" xr3:uid="{959C6151-A614-744E-B7B0-26BDF5244BB8}" name="Column15555" dataDxfId="829"/>
    <tableColumn id="15556" xr3:uid="{4B6BDC55-4610-2C45-A538-DB2A8638D9FB}" name="Column15556" dataDxfId="828"/>
    <tableColumn id="15557" xr3:uid="{4BDF9079-1C50-854E-82FD-1A3800BC0755}" name="Column15557" dataDxfId="827"/>
    <tableColumn id="15558" xr3:uid="{904A3103-23DD-AE41-8C8F-009CE88EFC5D}" name="Column15558" dataDxfId="826"/>
    <tableColumn id="15559" xr3:uid="{D5308C8E-9020-4D47-888B-877989997167}" name="Column15559" dataDxfId="825"/>
    <tableColumn id="15560" xr3:uid="{EE27210E-3079-6249-80EC-AEE377695C9C}" name="Column15560" dataDxfId="824"/>
    <tableColumn id="15561" xr3:uid="{CBEFAB3B-54F1-9B4D-9D41-9CEB8E762810}" name="Column15561" dataDxfId="823"/>
    <tableColumn id="15562" xr3:uid="{27CB1D82-B836-4047-8691-26EE0FB55E25}" name="Column15562" dataDxfId="822"/>
    <tableColumn id="15563" xr3:uid="{9F5C6D70-7557-CF43-874F-4C288F73935C}" name="Column15563" dataDxfId="821"/>
    <tableColumn id="15564" xr3:uid="{297662A3-12E1-0A40-8DBE-0699E89C14FF}" name="Column15564" dataDxfId="820"/>
    <tableColumn id="15565" xr3:uid="{3A95045A-409F-8D4C-A04D-30112809AE86}" name="Column15565" dataDxfId="819"/>
    <tableColumn id="15566" xr3:uid="{97899308-0BBB-9E4A-A3E9-A82E7EA80F28}" name="Column15566" dataDxfId="818"/>
    <tableColumn id="15567" xr3:uid="{29C9A72B-C7A7-3D4A-B426-D33891D039E5}" name="Column15567" dataDxfId="817"/>
    <tableColumn id="15568" xr3:uid="{D0D052D5-0E64-014E-A0EC-0EAD5CD3247C}" name="Column15568" dataDxfId="816"/>
    <tableColumn id="15569" xr3:uid="{7A1FF481-C929-124A-82DF-06804BFAF3D3}" name="Column15569" dataDxfId="815"/>
    <tableColumn id="15570" xr3:uid="{FCB7B929-C568-CF4A-B50D-FA1B4DA8D96D}" name="Column15570" dataDxfId="814"/>
    <tableColumn id="15571" xr3:uid="{C6365DCF-C279-D549-A988-EAF078B552A4}" name="Column15571" dataDxfId="813"/>
    <tableColumn id="15572" xr3:uid="{91229449-CAF4-A441-B863-E5D8E8A26E91}" name="Column15572" dataDxfId="812"/>
    <tableColumn id="15573" xr3:uid="{591BA00E-3445-3B49-9F6B-B288BDB5310F}" name="Column15573" dataDxfId="811"/>
    <tableColumn id="15574" xr3:uid="{8E775FD9-8083-2F49-B255-170649AA9DEB}" name="Column15574" dataDxfId="810"/>
    <tableColumn id="15575" xr3:uid="{A7AD8C5B-F014-8142-B1DF-9126F8BDBC67}" name="Column15575" dataDxfId="809"/>
    <tableColumn id="15576" xr3:uid="{0FE50CCF-8463-0540-8B5C-AA49562ABB40}" name="Column15576" dataDxfId="808"/>
    <tableColumn id="15577" xr3:uid="{B7E4903D-6557-934F-90D4-40D648C1D31D}" name="Column15577" dataDxfId="807"/>
    <tableColumn id="15578" xr3:uid="{45324B14-8828-2B41-A8CC-6D995CFFC093}" name="Column15578" dataDxfId="806"/>
    <tableColumn id="15579" xr3:uid="{DFBC86E4-FF85-B642-B4EE-29C34DE44C5A}" name="Column15579" dataDxfId="805"/>
    <tableColumn id="15580" xr3:uid="{760BEE6B-4800-1C48-8C82-976328E828C6}" name="Column15580" dataDxfId="804"/>
    <tableColumn id="15581" xr3:uid="{A794EE82-E63D-F74B-8491-BC183F86AFB8}" name="Column15581" dataDxfId="803"/>
    <tableColumn id="15582" xr3:uid="{CEF3AD9F-5CF6-9D4D-B0EA-7C1DD6AE0733}" name="Column15582" dataDxfId="802"/>
    <tableColumn id="15583" xr3:uid="{21E82F0C-C13E-554C-AFA0-A3B6BEC76EDC}" name="Column15583" dataDxfId="801"/>
    <tableColumn id="15584" xr3:uid="{7730855A-70FB-0245-974C-748F40C85769}" name="Column15584" dataDxfId="800"/>
    <tableColumn id="15585" xr3:uid="{B2386A92-3B3A-D245-B670-904D41BFB580}" name="Column15585" dataDxfId="799"/>
    <tableColumn id="15586" xr3:uid="{C119FD1E-16A3-7F4D-83FB-2AE19123C1DF}" name="Column15586" dataDxfId="798"/>
    <tableColumn id="15587" xr3:uid="{F66DF7AF-592F-9B45-88A6-5799C0D7148B}" name="Column15587" dataDxfId="797"/>
    <tableColumn id="15588" xr3:uid="{40B07A30-5342-5D4D-84A3-B05CFDE57262}" name="Column15588" dataDxfId="796"/>
    <tableColumn id="15589" xr3:uid="{21874EF5-F8B2-984B-80ED-C52EC0CE7535}" name="Column15589" dataDxfId="795"/>
    <tableColumn id="15590" xr3:uid="{07A99296-2B88-2246-98BD-D94C73FA2E3E}" name="Column15590" dataDxfId="794"/>
    <tableColumn id="15591" xr3:uid="{C7C8C235-0EE9-2F49-B238-9EACBCEE1089}" name="Column15591" dataDxfId="793"/>
    <tableColumn id="15592" xr3:uid="{9488CDF7-821D-C342-B6B1-8AD19CA7C1E2}" name="Column15592" dataDxfId="792"/>
    <tableColumn id="15593" xr3:uid="{37116B85-1B5E-2540-9A78-538DFBF76F6C}" name="Column15593" dataDxfId="791"/>
    <tableColumn id="15594" xr3:uid="{DCBFB450-89C0-1C4B-A2C5-87D7E679C2C5}" name="Column15594" dataDxfId="790"/>
    <tableColumn id="15595" xr3:uid="{E938905C-E340-4B4F-A5A6-D2CC929CD0F5}" name="Column15595" dataDxfId="789"/>
    <tableColumn id="15596" xr3:uid="{8911FE2C-6865-0044-8863-1ED95C2D776B}" name="Column15596" dataDxfId="788"/>
    <tableColumn id="15597" xr3:uid="{ADC16C89-A663-3F4F-A9EC-4FB763EACAF3}" name="Column15597" dataDxfId="787"/>
    <tableColumn id="15598" xr3:uid="{6F6164DE-9B5B-814F-B129-9FB40A4422F6}" name="Column15598" dataDxfId="786"/>
    <tableColumn id="15599" xr3:uid="{89A3B4F6-93A7-B64B-84A6-FC8B3D940DB8}" name="Column15599" dataDxfId="785"/>
    <tableColumn id="15600" xr3:uid="{465050E1-1F2C-AD4F-A733-4911842412A8}" name="Column15600" dataDxfId="784"/>
    <tableColumn id="15601" xr3:uid="{F3AE8676-36D1-3248-B326-8D5D4AC1CA66}" name="Column15601" dataDxfId="783"/>
    <tableColumn id="15602" xr3:uid="{3F5A2A29-D85F-1641-BAC6-B8298845538E}" name="Column15602" dataDxfId="782"/>
    <tableColumn id="15603" xr3:uid="{DB79F111-0920-124E-8592-61534070FB78}" name="Column15603" dataDxfId="781"/>
    <tableColumn id="15604" xr3:uid="{6B8C798B-CEF4-FE4F-AE25-2A209FA415CA}" name="Column15604" dataDxfId="780"/>
    <tableColumn id="15605" xr3:uid="{477D8E2D-289B-4841-AFF7-8842D96DB977}" name="Column15605" dataDxfId="779"/>
    <tableColumn id="15606" xr3:uid="{22EB2E3C-021A-444C-A607-5301752E0B0B}" name="Column15606" dataDxfId="778"/>
    <tableColumn id="15607" xr3:uid="{5A33EAA5-5674-C641-8E68-137558132357}" name="Column15607" dataDxfId="777"/>
    <tableColumn id="15608" xr3:uid="{04C74CCE-217D-F942-961B-6E75245DD843}" name="Column15608" dataDxfId="776"/>
    <tableColumn id="15609" xr3:uid="{7D8EA533-7960-0E41-9044-DADCD54FB6D2}" name="Column15609" dataDxfId="775"/>
    <tableColumn id="15610" xr3:uid="{D929C4BF-0326-3A41-BCB1-2250D07A5B17}" name="Column15610" dataDxfId="774"/>
    <tableColumn id="15611" xr3:uid="{CB43F2DD-E9EB-9141-BCDF-C32D935C86D8}" name="Column15611" dataDxfId="773"/>
    <tableColumn id="15612" xr3:uid="{1FE27A7F-D950-A940-B86E-EF935EF601B0}" name="Column15612" dataDxfId="772"/>
    <tableColumn id="15613" xr3:uid="{00D960D0-15DF-2C48-B818-F4380C45698B}" name="Column15613" dataDxfId="771"/>
    <tableColumn id="15614" xr3:uid="{B36E8BB5-435B-F448-A22E-5D4E62C23E64}" name="Column15614" dataDxfId="770"/>
    <tableColumn id="15615" xr3:uid="{D92B932E-6890-EA4B-A1F5-05136CBF72A1}" name="Column15615" dataDxfId="769"/>
    <tableColumn id="15616" xr3:uid="{961CB9EA-7B5B-6F4C-B93E-5333EC3BE3C8}" name="Column15616" dataDxfId="768"/>
    <tableColumn id="15617" xr3:uid="{A4A339CB-1C7A-7E46-B90B-F2F26AD76715}" name="Column15617" dataDxfId="767"/>
    <tableColumn id="15618" xr3:uid="{CB73B05A-92DB-7F4F-8DFA-BEA094706B7E}" name="Column15618" dataDxfId="766"/>
    <tableColumn id="15619" xr3:uid="{A51C9F08-FEE0-FD4F-9177-07DF2E862EB9}" name="Column15619" dataDxfId="765"/>
    <tableColumn id="15620" xr3:uid="{213888AB-E694-DC41-8F68-794FA57DE582}" name="Column15620" dataDxfId="764"/>
    <tableColumn id="15621" xr3:uid="{164D6461-91D0-ED48-BF02-2DE95E955672}" name="Column15621" dataDxfId="763"/>
    <tableColumn id="15622" xr3:uid="{9327BF61-4500-4342-AF61-445492D81EB9}" name="Column15622" dataDxfId="762"/>
    <tableColumn id="15623" xr3:uid="{C3C672F2-4445-B94E-BEFE-8CEE3FCE6FFE}" name="Column15623" dataDxfId="761"/>
    <tableColumn id="15624" xr3:uid="{809726DA-7F21-C949-ADBF-7D2196856817}" name="Column15624" dataDxfId="760"/>
    <tableColumn id="15625" xr3:uid="{805C63AB-1A64-3C42-9041-5F73110F45AD}" name="Column15625" dataDxfId="759"/>
    <tableColumn id="15626" xr3:uid="{330726F7-5DAD-804B-BB6C-4938CD1E1BBC}" name="Column15626" dataDxfId="758"/>
    <tableColumn id="15627" xr3:uid="{1686CC0B-EF4E-584D-82EA-92F9967E6679}" name="Column15627" dataDxfId="757"/>
    <tableColumn id="15628" xr3:uid="{543A6E5E-EB7D-BB4E-A670-CA79471CBCF1}" name="Column15628" dataDxfId="756"/>
    <tableColumn id="15629" xr3:uid="{1AE41720-6721-5047-AFF4-E77F88ACDA2B}" name="Column15629" dataDxfId="755"/>
    <tableColumn id="15630" xr3:uid="{9AA4925F-B32D-E146-958F-3F43033A2278}" name="Column15630" dataDxfId="754"/>
    <tableColumn id="15631" xr3:uid="{D1B6DE10-5BC0-CA43-ADA4-D09C8718BE15}" name="Column15631" dataDxfId="753"/>
    <tableColumn id="15632" xr3:uid="{9C65D860-90C8-4144-8A5C-3C6984ED57D4}" name="Column15632" dataDxfId="752"/>
    <tableColumn id="15633" xr3:uid="{59A69E2C-45D4-DF49-B4EC-F60ED103838B}" name="Column15633" dataDxfId="751"/>
    <tableColumn id="15634" xr3:uid="{54178CB7-C0DD-014C-A440-9B84C90F6030}" name="Column15634" dataDxfId="750"/>
    <tableColumn id="15635" xr3:uid="{33128965-97CA-784B-A799-D364067F34A3}" name="Column15635" dataDxfId="749"/>
    <tableColumn id="15636" xr3:uid="{667680CE-1F87-4340-819C-C19124A3B6C9}" name="Column15636" dataDxfId="748"/>
    <tableColumn id="15637" xr3:uid="{3107CDBF-1701-1A4E-B262-6360DDA9D988}" name="Column15637" dataDxfId="747"/>
    <tableColumn id="15638" xr3:uid="{A876BE64-7348-DA4D-A404-157F369D16C5}" name="Column15638" dataDxfId="746"/>
    <tableColumn id="15639" xr3:uid="{15759D4A-56A8-AF48-A85D-A7C09FE2E874}" name="Column15639" dataDxfId="745"/>
    <tableColumn id="15640" xr3:uid="{5516A147-3532-2046-9FE0-5A06EA5A3272}" name="Column15640" dataDxfId="744"/>
    <tableColumn id="15641" xr3:uid="{5589F75A-F650-C442-9C27-B159879DE5E9}" name="Column15641" dataDxfId="743"/>
    <tableColumn id="15642" xr3:uid="{E81A5E47-BC0C-9849-9339-D369A97C6805}" name="Column15642" dataDxfId="742"/>
    <tableColumn id="15643" xr3:uid="{FE6E4F45-1B9A-C141-9509-EB5573E2845A}" name="Column15643" dataDxfId="741"/>
    <tableColumn id="15644" xr3:uid="{B83BFF28-78FC-7C44-AED4-1AC54376613A}" name="Column15644" dataDxfId="740"/>
    <tableColumn id="15645" xr3:uid="{29222E19-7304-2840-9BDB-F2BAFA2827FB}" name="Column15645" dataDxfId="739"/>
    <tableColumn id="15646" xr3:uid="{EA664085-3FA1-B54C-9DA4-080F1A69D47A}" name="Column15646" dataDxfId="738"/>
    <tableColumn id="15647" xr3:uid="{27D93B81-745A-6741-8806-A060B051431E}" name="Column15647" dataDxfId="737"/>
    <tableColumn id="15648" xr3:uid="{EC67C9CA-057C-B942-9488-6F3BEAEA02AF}" name="Column15648" dataDxfId="736"/>
    <tableColumn id="15649" xr3:uid="{7A1E242D-A2AA-C84A-B4C5-63F73D429E72}" name="Column15649" dataDxfId="735"/>
    <tableColumn id="15650" xr3:uid="{0008F015-4CB2-6B48-B9E6-6D716E9FA6C4}" name="Column15650" dataDxfId="734"/>
    <tableColumn id="15651" xr3:uid="{83B88053-8C6F-284A-846D-B1BA9DCFEFA7}" name="Column15651" dataDxfId="733"/>
    <tableColumn id="15652" xr3:uid="{5F1782FC-B966-714B-A0EE-D2BA40CCC48F}" name="Column15652" dataDxfId="732"/>
    <tableColumn id="15653" xr3:uid="{0CF0D1D7-58CC-B248-8C4A-E830900A20CE}" name="Column15653" dataDxfId="731"/>
    <tableColumn id="15654" xr3:uid="{8EF32F73-B709-8540-B28E-24306FEF6B06}" name="Column15654" dataDxfId="730"/>
    <tableColumn id="15655" xr3:uid="{9286992D-3383-3446-AEC0-269013C1CC69}" name="Column15655" dataDxfId="729"/>
    <tableColumn id="15656" xr3:uid="{16F6943F-A54D-9A48-B32E-81D91B36806E}" name="Column15656" dataDxfId="728"/>
    <tableColumn id="15657" xr3:uid="{A4202F78-F410-B94F-9CD1-467717DD6E2B}" name="Column15657" dataDxfId="727"/>
    <tableColumn id="15658" xr3:uid="{B7D040B1-5EFE-E24E-B393-A36422ACBDF1}" name="Column15658" dataDxfId="726"/>
    <tableColumn id="15659" xr3:uid="{D6413358-7564-C34F-B0E3-6809FFE64E53}" name="Column15659" dataDxfId="725"/>
    <tableColumn id="15660" xr3:uid="{8540BC08-9CDE-B84A-AE2D-EFCBBDC1E079}" name="Column15660" dataDxfId="724"/>
    <tableColumn id="15661" xr3:uid="{7230328C-BBFE-234D-8DC6-0A30F7505E8E}" name="Column15661" dataDxfId="723"/>
    <tableColumn id="15662" xr3:uid="{991BE62C-05B4-484F-9B05-45F1F749FF58}" name="Column15662" dataDxfId="722"/>
    <tableColumn id="15663" xr3:uid="{7E37EAC1-C72D-C64D-8B71-113D981C0211}" name="Column15663" dataDxfId="721"/>
    <tableColumn id="15664" xr3:uid="{F9335F9C-8B45-5944-8165-93A1BD21CB09}" name="Column15664" dataDxfId="720"/>
    <tableColumn id="15665" xr3:uid="{CA145460-38FB-5142-B517-9A41FAF7709F}" name="Column15665" dataDxfId="719"/>
    <tableColumn id="15666" xr3:uid="{C94AEBE5-6734-7E46-8C9A-0EA3B9D8E96C}" name="Column15666" dataDxfId="718"/>
    <tableColumn id="15667" xr3:uid="{D4ACF575-02A3-AE40-B7CA-7E6B3AF3F704}" name="Column15667" dataDxfId="717"/>
    <tableColumn id="15668" xr3:uid="{F413CA98-1719-D14D-9338-896B3861EE5F}" name="Column15668" dataDxfId="716"/>
    <tableColumn id="15669" xr3:uid="{4778A199-ECF2-6648-A478-698D8633271A}" name="Column15669" dataDxfId="715"/>
    <tableColumn id="15670" xr3:uid="{40F01327-C112-4C41-9611-43ACEA39284E}" name="Column15670" dataDxfId="714"/>
    <tableColumn id="15671" xr3:uid="{95EE71FF-01F3-384C-ABEB-E60ADE6823F6}" name="Column15671" dataDxfId="713"/>
    <tableColumn id="15672" xr3:uid="{AA9B5CBE-4C59-AF49-AD4F-2777FEA4F3C1}" name="Column15672" dataDxfId="712"/>
    <tableColumn id="15673" xr3:uid="{3EB98327-2D35-7D44-80F3-C4E3FF13D6FA}" name="Column15673" dataDxfId="711"/>
    <tableColumn id="15674" xr3:uid="{B5B7C209-2A05-0044-A664-5608E993ADBA}" name="Column15674" dataDxfId="710"/>
    <tableColumn id="15675" xr3:uid="{D9C04584-9512-FD4E-8093-8B8A98014D96}" name="Column15675" dataDxfId="709"/>
    <tableColumn id="15676" xr3:uid="{C2DD16FA-E873-234A-B95B-0D265688B497}" name="Column15676" dataDxfId="708"/>
    <tableColumn id="15677" xr3:uid="{BC17ACDF-6A19-AA49-B7B7-91454B1EC5D2}" name="Column15677" dataDxfId="707"/>
    <tableColumn id="15678" xr3:uid="{8977F669-4C39-5F48-95F4-0543B8791589}" name="Column15678" dataDxfId="706"/>
    <tableColumn id="15679" xr3:uid="{97685788-9FBE-1648-BA92-51A5697D7377}" name="Column15679" dataDxfId="705"/>
    <tableColumn id="15680" xr3:uid="{A1A9FCF3-FEBE-ED42-9BA2-195A0D951A06}" name="Column15680" dataDxfId="704"/>
    <tableColumn id="15681" xr3:uid="{C6747945-B43A-D74D-8E7B-77F448B5AC15}" name="Column15681" dataDxfId="703"/>
    <tableColumn id="15682" xr3:uid="{B584406D-629F-8842-823B-AEB55F58D9AC}" name="Column15682" dataDxfId="702"/>
    <tableColumn id="15683" xr3:uid="{9A742585-30E1-3147-BA63-AD523ABEF9CA}" name="Column15683" dataDxfId="701"/>
    <tableColumn id="15684" xr3:uid="{6D82DB87-2D42-D24E-A68E-A279CDF0071D}" name="Column15684" dataDxfId="700"/>
    <tableColumn id="15685" xr3:uid="{ABAB8613-329F-7949-912D-23F2CA3EF665}" name="Column15685" dataDxfId="699"/>
    <tableColumn id="15686" xr3:uid="{EF064E31-DA6B-D145-8D09-8C5AEC3FE108}" name="Column15686" dataDxfId="698"/>
    <tableColumn id="15687" xr3:uid="{7C6B9DD5-FD95-994C-BD88-E82B0F319811}" name="Column15687" dataDxfId="697"/>
    <tableColumn id="15688" xr3:uid="{BA1DC7F1-F7BB-014A-9379-5DBABF722FE9}" name="Column15688" dataDxfId="696"/>
    <tableColumn id="15689" xr3:uid="{25D9BB7E-5591-D045-9861-2167EDE25FB4}" name="Column15689" dataDxfId="695"/>
    <tableColumn id="15690" xr3:uid="{932882B6-7D61-0A40-9B7A-12980D77409C}" name="Column15690" dataDxfId="694"/>
    <tableColumn id="15691" xr3:uid="{3E49F2A4-55B4-9443-A0E6-FB4E8CFDADE6}" name="Column15691" dataDxfId="693"/>
    <tableColumn id="15692" xr3:uid="{6A95E3C4-AE79-2D4C-8CB9-DC039D39E75E}" name="Column15692" dataDxfId="692"/>
    <tableColumn id="15693" xr3:uid="{0AE7C741-AAA6-B444-8730-2AEE82C38CC2}" name="Column15693" dataDxfId="691"/>
    <tableColumn id="15694" xr3:uid="{F7F85F72-59A5-F549-9216-1233B4F495A4}" name="Column15694" dataDxfId="690"/>
    <tableColumn id="15695" xr3:uid="{BBE48D58-A496-2140-9FFB-E21D7D1E7734}" name="Column15695" dataDxfId="689"/>
    <tableColumn id="15696" xr3:uid="{FE1C4E4F-F993-2F45-AF20-3FEB0DE55289}" name="Column15696" dataDxfId="688"/>
    <tableColumn id="15697" xr3:uid="{637C69F6-499C-5948-9F19-B0AF74685E88}" name="Column15697" dataDxfId="687"/>
    <tableColumn id="15698" xr3:uid="{336E66D0-B9C1-9246-897D-79048B33968B}" name="Column15698" dataDxfId="686"/>
    <tableColumn id="15699" xr3:uid="{12F903C6-4E7F-A941-85C5-03EDD7D17F75}" name="Column15699" dataDxfId="685"/>
    <tableColumn id="15700" xr3:uid="{B7943D2D-CF2C-C64B-A386-D55A834A07B1}" name="Column15700" dataDxfId="684"/>
    <tableColumn id="15701" xr3:uid="{B613A1DA-D255-4D42-856A-2501BF17CF9B}" name="Column15701" dataDxfId="683"/>
    <tableColumn id="15702" xr3:uid="{E6A65A5F-52CF-E646-867B-4DBF43E59675}" name="Column15702" dataDxfId="682"/>
    <tableColumn id="15703" xr3:uid="{F6B8B34D-39D9-6C4B-8294-D69ECFE0A789}" name="Column15703" dataDxfId="681"/>
    <tableColumn id="15704" xr3:uid="{30847A7E-2625-A54C-A610-79AB5D8AB2FE}" name="Column15704" dataDxfId="680"/>
    <tableColumn id="15705" xr3:uid="{448DC037-90CF-BC42-BE72-75C250A798A3}" name="Column15705" dataDxfId="679"/>
    <tableColumn id="15706" xr3:uid="{E1EDB5EC-A257-2D4F-B2FE-BEA0041FC109}" name="Column15706" dataDxfId="678"/>
    <tableColumn id="15707" xr3:uid="{E81D7AE4-BE27-6244-A1D8-B6AA569F3240}" name="Column15707" dataDxfId="677"/>
    <tableColumn id="15708" xr3:uid="{A18D9081-3396-6541-B73E-8FFEEEB5A199}" name="Column15708" dataDxfId="676"/>
    <tableColumn id="15709" xr3:uid="{3EA04189-5FE3-A04B-81AD-AFA95D46D880}" name="Column15709" dataDxfId="675"/>
    <tableColumn id="15710" xr3:uid="{1FFA82B1-D79B-C84B-AA17-A7472C834328}" name="Column15710" dataDxfId="674"/>
    <tableColumn id="15711" xr3:uid="{8C8AF6F3-82F7-024F-A1AF-66ADBD119F39}" name="Column15711" dataDxfId="673"/>
    <tableColumn id="15712" xr3:uid="{8561CCFF-63A9-474E-BDB8-7D72637C1CEE}" name="Column15712" dataDxfId="672"/>
    <tableColumn id="15713" xr3:uid="{C0685B7F-C727-6547-A34C-C93038C5C08A}" name="Column15713" dataDxfId="671"/>
    <tableColumn id="15714" xr3:uid="{445BA0B2-5F6E-E844-9305-63E64E495B65}" name="Column15714" dataDxfId="670"/>
    <tableColumn id="15715" xr3:uid="{F5C514E4-51C2-5F48-B5FB-0B29D4EA1066}" name="Column15715" dataDxfId="669"/>
    <tableColumn id="15716" xr3:uid="{35BED808-BBC1-DF4B-8A58-7CC126109D6D}" name="Column15716" dataDxfId="668"/>
    <tableColumn id="15717" xr3:uid="{2AA604EF-A5B7-7242-B369-DD092649F893}" name="Column15717" dataDxfId="667"/>
    <tableColumn id="15718" xr3:uid="{24B09D15-FF0A-7C4B-B10D-FF9097BB2E7F}" name="Column15718" dataDxfId="666"/>
    <tableColumn id="15719" xr3:uid="{D124D3C9-A757-0640-B700-8CE1A9D23A9C}" name="Column15719" dataDxfId="665"/>
    <tableColumn id="15720" xr3:uid="{5A4D828F-9A60-8F44-A601-511C60E5BE50}" name="Column15720" dataDxfId="664"/>
    <tableColumn id="15721" xr3:uid="{9D200B06-C117-C145-AFE3-ECC6BD3FEE49}" name="Column15721" dataDxfId="663"/>
    <tableColumn id="15722" xr3:uid="{60126FA0-B101-CD4F-BF4F-5BEDECEA28A7}" name="Column15722" dataDxfId="662"/>
    <tableColumn id="15723" xr3:uid="{D69DA84A-F86A-264C-9725-EF7B986A47AF}" name="Column15723" dataDxfId="661"/>
    <tableColumn id="15724" xr3:uid="{3B8A88ED-792E-E641-86F6-DCF7C8BC2ACF}" name="Column15724" dataDxfId="660"/>
    <tableColumn id="15725" xr3:uid="{1A4D90B0-D38F-3842-B041-1139B4E1D451}" name="Column15725" dataDxfId="659"/>
    <tableColumn id="15726" xr3:uid="{E6B0BA3A-66CD-2242-9B77-35CD23DA9BDF}" name="Column15726" dataDxfId="658"/>
    <tableColumn id="15727" xr3:uid="{312F2CFD-874A-F145-AB90-2C086BAC7D8F}" name="Column15727" dataDxfId="657"/>
    <tableColumn id="15728" xr3:uid="{4ACB04DE-573A-F84E-95C6-20281E15C8E5}" name="Column15728" dataDxfId="656"/>
    <tableColumn id="15729" xr3:uid="{38F45C21-B8BB-BD40-BFCC-BB9E9AC9816D}" name="Column15729" dataDxfId="655"/>
    <tableColumn id="15730" xr3:uid="{179F4D32-57F0-B04A-8432-0EC7620D2318}" name="Column15730" dataDxfId="654"/>
    <tableColumn id="15731" xr3:uid="{9595D394-2C45-8748-A802-8B12F4D073E6}" name="Column15731" dataDxfId="653"/>
    <tableColumn id="15732" xr3:uid="{476E4F34-4627-3A4E-A87F-58E6901B7E67}" name="Column15732" dataDxfId="652"/>
    <tableColumn id="15733" xr3:uid="{D22238A3-3086-C64B-AD4A-E03E9BC6E834}" name="Column15733" dataDxfId="651"/>
    <tableColumn id="15734" xr3:uid="{D8CB294B-EACB-9F47-B983-B724C739E704}" name="Column15734" dataDxfId="650"/>
    <tableColumn id="15735" xr3:uid="{6D1120F9-856F-3141-899D-A8384AABA382}" name="Column15735" dataDxfId="649"/>
    <tableColumn id="15736" xr3:uid="{D8253DB5-891E-584B-850C-2BAFBA329889}" name="Column15736" dataDxfId="648"/>
    <tableColumn id="15737" xr3:uid="{7AA0B57B-AB0C-9F48-8748-D7D710E351D2}" name="Column15737" dataDxfId="647"/>
    <tableColumn id="15738" xr3:uid="{ECCC2886-0CC3-0742-84CD-A5C692AADFB7}" name="Column15738" dataDxfId="646"/>
    <tableColumn id="15739" xr3:uid="{BF756F5E-D0F7-B24E-AEE9-2425E3ED2284}" name="Column15739" dataDxfId="645"/>
    <tableColumn id="15740" xr3:uid="{44C5687E-B2FD-E34F-BA16-35AEA1E8FDB9}" name="Column15740" dataDxfId="644"/>
    <tableColumn id="15741" xr3:uid="{D6A78EBD-C9B8-F644-A311-BBB9E6AECDF9}" name="Column15741" dataDxfId="643"/>
    <tableColumn id="15742" xr3:uid="{8A628B2B-7B96-674D-96AA-667D0377804F}" name="Column15742" dataDxfId="642"/>
    <tableColumn id="15743" xr3:uid="{D121AEE5-ABD9-0C42-B79E-14B13BFCD496}" name="Column15743" dataDxfId="641"/>
    <tableColumn id="15744" xr3:uid="{54E96A99-961C-3A4B-9DC2-523DB29A5D73}" name="Column15744" dataDxfId="640"/>
    <tableColumn id="15745" xr3:uid="{26E00EF7-651C-D94F-A895-3EBEC1A841FE}" name="Column15745" dataDxfId="639"/>
    <tableColumn id="15746" xr3:uid="{ADCFE942-1583-BB42-B16A-A1587D41077A}" name="Column15746" dataDxfId="638"/>
    <tableColumn id="15747" xr3:uid="{10A20F7D-589C-EA4E-8EFF-47CD6581ACE4}" name="Column15747" dataDxfId="637"/>
    <tableColumn id="15748" xr3:uid="{1C1589CE-4A03-254E-9C32-1CA134E243DA}" name="Column15748" dataDxfId="636"/>
    <tableColumn id="15749" xr3:uid="{757F3AAE-255E-824C-99ED-202FFBA593AF}" name="Column15749" dataDxfId="635"/>
    <tableColumn id="15750" xr3:uid="{B3312BBE-163B-1643-A426-5923528837F2}" name="Column15750" dataDxfId="634"/>
    <tableColumn id="15751" xr3:uid="{70097CCA-7743-B942-88B2-6FD4D5CA3FCF}" name="Column15751" dataDxfId="633"/>
    <tableColumn id="15752" xr3:uid="{52FA81D8-DA9F-C948-B0DD-E8DFC238141E}" name="Column15752" dataDxfId="632"/>
    <tableColumn id="15753" xr3:uid="{FFAA71EE-64FE-E14A-BE3D-26419129F7FA}" name="Column15753" dataDxfId="631"/>
    <tableColumn id="15754" xr3:uid="{67DDC30C-E2D0-2E47-824B-2BFA977207CD}" name="Column15754" dataDxfId="630"/>
    <tableColumn id="15755" xr3:uid="{02A0F1CC-85B9-6E4D-A8B1-0779704BE18E}" name="Column15755" dataDxfId="629"/>
    <tableColumn id="15756" xr3:uid="{E4D20C49-1B37-B041-9A48-B48598A24B77}" name="Column15756" dataDxfId="628"/>
    <tableColumn id="15757" xr3:uid="{1EF10BAA-6C92-A74B-AA18-089EF75258CC}" name="Column15757" dataDxfId="627"/>
    <tableColumn id="15758" xr3:uid="{6E8CEF85-7C18-C241-AA45-8DE63C2EF1D5}" name="Column15758" dataDxfId="626"/>
    <tableColumn id="15759" xr3:uid="{31D46B24-4D84-D546-A818-AD9FE703C517}" name="Column15759" dataDxfId="625"/>
    <tableColumn id="15760" xr3:uid="{7C90CF37-412B-6046-AF8D-C41BA78BB87D}" name="Column15760" dataDxfId="624"/>
    <tableColumn id="15761" xr3:uid="{DCF5CB70-0CF4-744C-AEA8-6AABB67CAC79}" name="Column15761" dataDxfId="623"/>
    <tableColumn id="15762" xr3:uid="{28DDC01F-935B-0A4C-9E52-FDB5BBA92901}" name="Column15762" dataDxfId="622"/>
    <tableColumn id="15763" xr3:uid="{7E4BC683-E01A-4642-B90C-26B8BB9F39BE}" name="Column15763" dataDxfId="621"/>
    <tableColumn id="15764" xr3:uid="{DAB1529E-1BC8-F745-9FB8-8AF89FB5ABD0}" name="Column15764" dataDxfId="620"/>
    <tableColumn id="15765" xr3:uid="{CF1E08F0-F806-1E4D-867C-52CD618BE131}" name="Column15765" dataDxfId="619"/>
    <tableColumn id="15766" xr3:uid="{266B7E38-97C3-1E4B-8419-3EB0F42B35F4}" name="Column15766" dataDxfId="618"/>
    <tableColumn id="15767" xr3:uid="{DAF117B2-7785-8B4E-86D0-4CC036FD94E5}" name="Column15767" dataDxfId="617"/>
    <tableColumn id="15768" xr3:uid="{D1E6C620-2602-274C-AB64-F08FEAF0EED9}" name="Column15768" dataDxfId="616"/>
    <tableColumn id="15769" xr3:uid="{2EFA7D18-BD0E-C643-AEC0-A10108EEF6D8}" name="Column15769" dataDxfId="615"/>
    <tableColumn id="15770" xr3:uid="{11A95D42-FE1B-8B48-B6F4-17BEE3D239C0}" name="Column15770" dataDxfId="614"/>
    <tableColumn id="15771" xr3:uid="{AD7B9C3B-2654-7F41-A667-EC071166CFAC}" name="Column15771" dataDxfId="613"/>
    <tableColumn id="15772" xr3:uid="{E481B2D8-ECDE-9047-8400-AE66ED342BE2}" name="Column15772" dataDxfId="612"/>
    <tableColumn id="15773" xr3:uid="{C2576999-EDFE-2145-A6AC-DE2CAD7714C4}" name="Column15773" dataDxfId="611"/>
    <tableColumn id="15774" xr3:uid="{4B2578F2-FEE3-5C47-AC28-311EB382537F}" name="Column15774" dataDxfId="610"/>
    <tableColumn id="15775" xr3:uid="{F86D4E5C-7DAD-1344-A3C9-CBF0DC46DB31}" name="Column15775" dataDxfId="609"/>
    <tableColumn id="15776" xr3:uid="{BE155D32-6CCC-304C-970B-D76A15ADDDED}" name="Column15776" dataDxfId="608"/>
    <tableColumn id="15777" xr3:uid="{DD8BDC7E-9107-A04A-9253-10EF9D09F83C}" name="Column15777" dataDxfId="607"/>
    <tableColumn id="15778" xr3:uid="{7C2946EE-A2A0-7E49-8194-30B332856AF9}" name="Column15778" dataDxfId="606"/>
    <tableColumn id="15779" xr3:uid="{240D106B-20E7-9E44-BF05-6D7D38F4EF74}" name="Column15779" dataDxfId="605"/>
    <tableColumn id="15780" xr3:uid="{F27178DF-FCC2-0341-9AAB-35AE03E79EDB}" name="Column15780" dataDxfId="604"/>
    <tableColumn id="15781" xr3:uid="{D15C7A07-38A9-A445-B97D-28490E3D8E36}" name="Column15781" dataDxfId="603"/>
    <tableColumn id="15782" xr3:uid="{63C4CB88-9C4D-8542-B916-35DA0873A74E}" name="Column15782" dataDxfId="602"/>
    <tableColumn id="15783" xr3:uid="{173E02AB-706E-434F-8EB7-65F2CD8E91A6}" name="Column15783" dataDxfId="601"/>
    <tableColumn id="15784" xr3:uid="{C6F87FA5-CCC8-B54F-83A6-204B58FAC04D}" name="Column15784" dataDxfId="600"/>
    <tableColumn id="15785" xr3:uid="{A92723E1-9E82-8341-8D6B-0B90561E976F}" name="Column15785" dataDxfId="599"/>
    <tableColumn id="15786" xr3:uid="{3D721A7B-8E98-8646-A574-24C86B8C4B23}" name="Column15786" dataDxfId="598"/>
    <tableColumn id="15787" xr3:uid="{D5000DD7-2684-4B4C-AB18-3473C11EF930}" name="Column15787" dataDxfId="597"/>
    <tableColumn id="15788" xr3:uid="{C864C70B-A293-1F48-907F-03798F631695}" name="Column15788" dataDxfId="596"/>
    <tableColumn id="15789" xr3:uid="{A62A8210-22AD-CD43-B1B4-7880028A421F}" name="Column15789" dataDxfId="595"/>
    <tableColumn id="15790" xr3:uid="{60D16BA4-618D-BD4B-A08A-C3DD0C26515A}" name="Column15790" dataDxfId="594"/>
    <tableColumn id="15791" xr3:uid="{09A58A6C-69A1-274E-B515-EC8322FC94EF}" name="Column15791" dataDxfId="593"/>
    <tableColumn id="15792" xr3:uid="{23C43E1D-EA07-9948-8724-120F0C330CB5}" name="Column15792" dataDxfId="592"/>
    <tableColumn id="15793" xr3:uid="{5692617B-16D2-C54B-9D52-21A361B63107}" name="Column15793" dataDxfId="591"/>
    <tableColumn id="15794" xr3:uid="{83A9F775-9D30-894A-8B8D-D5330311FD0C}" name="Column15794" dataDxfId="590"/>
    <tableColumn id="15795" xr3:uid="{91E8CA3F-8EBB-6E46-836D-B5D60C23C632}" name="Column15795" dataDxfId="589"/>
    <tableColumn id="15796" xr3:uid="{C6BFF557-DBE8-BA4A-BBDA-592CB82B8BE1}" name="Column15796" dataDxfId="588"/>
    <tableColumn id="15797" xr3:uid="{292AD44C-F0A8-D94F-BE2D-F8C082460AC2}" name="Column15797" dataDxfId="587"/>
    <tableColumn id="15798" xr3:uid="{B60F3943-EED1-754E-B146-D9182950936B}" name="Column15798" dataDxfId="586"/>
    <tableColumn id="15799" xr3:uid="{00821243-9007-AB48-87C8-393506C75FCF}" name="Column15799" dataDxfId="585"/>
    <tableColumn id="15800" xr3:uid="{6B441876-0294-034A-AD02-A555EDE0F06B}" name="Column15800" dataDxfId="584"/>
    <tableColumn id="15801" xr3:uid="{3BF6BA42-AA17-C24F-AEBA-F309FA94784C}" name="Column15801" dataDxfId="583"/>
    <tableColumn id="15802" xr3:uid="{09CBCAD3-8C7D-994A-99D0-2BCE132D20A0}" name="Column15802" dataDxfId="582"/>
    <tableColumn id="15803" xr3:uid="{9A77E90C-B23E-474A-B41F-60CBCC9706D1}" name="Column15803" dataDxfId="581"/>
    <tableColumn id="15804" xr3:uid="{EE70BA89-D638-1547-AAD5-4ABF114032E4}" name="Column15804" dataDxfId="580"/>
    <tableColumn id="15805" xr3:uid="{D60FEDF9-A8BA-E949-B910-19712B146D1F}" name="Column15805" dataDxfId="579"/>
    <tableColumn id="15806" xr3:uid="{83DBCDD2-FD73-2143-BB4B-24275264E5A3}" name="Column15806" dataDxfId="578"/>
    <tableColumn id="15807" xr3:uid="{D17866B7-C60A-9048-A852-2E8A8D11B4CC}" name="Column15807" dataDxfId="577"/>
    <tableColumn id="15808" xr3:uid="{8B4927A9-6037-6243-8342-9CA42D75A49B}" name="Column15808" dataDxfId="576"/>
    <tableColumn id="15809" xr3:uid="{A032031E-D61C-E745-9BA5-398F059C9FD9}" name="Column15809" dataDxfId="575"/>
    <tableColumn id="15810" xr3:uid="{7772684A-AC72-BE44-A391-DC3F8BFE2522}" name="Column15810" dataDxfId="574"/>
    <tableColumn id="15811" xr3:uid="{2ED6FF73-29D5-2743-96C2-D0138FF1C5EB}" name="Column15811" dataDxfId="573"/>
    <tableColumn id="15812" xr3:uid="{A219A271-0DA8-5741-BFDC-19870AEA559B}" name="Column15812" dataDxfId="572"/>
    <tableColumn id="15813" xr3:uid="{654D7280-AA07-4F4C-A307-12C32AEAE199}" name="Column15813" dataDxfId="571"/>
    <tableColumn id="15814" xr3:uid="{25F89694-D7B1-0249-8787-F578970D52DC}" name="Column15814" dataDxfId="570"/>
    <tableColumn id="15815" xr3:uid="{8455AF3F-5392-594B-8CEA-E45056F72F3D}" name="Column15815" dataDxfId="569"/>
    <tableColumn id="15816" xr3:uid="{535FCE93-19D4-B945-BFEF-C3158C0E9CFB}" name="Column15816" dataDxfId="568"/>
    <tableColumn id="15817" xr3:uid="{411CA5E6-5A16-084E-944A-8B38A0EDD53A}" name="Column15817" dataDxfId="567"/>
    <tableColumn id="15818" xr3:uid="{25747F1C-42E4-1A40-93E1-FA2EB6FDC5A3}" name="Column15818" dataDxfId="566"/>
    <tableColumn id="15819" xr3:uid="{7134AD63-FCC0-F143-B384-CD2766904AC3}" name="Column15819" dataDxfId="565"/>
    <tableColumn id="15820" xr3:uid="{1DC9AD49-60B3-914A-B368-F52E039CAF01}" name="Column15820" dataDxfId="564"/>
    <tableColumn id="15821" xr3:uid="{CF9A4B84-5B9B-094F-9954-E885C05F80FD}" name="Column15821" dataDxfId="563"/>
    <tableColumn id="15822" xr3:uid="{9E76F206-B672-244B-BB89-B35860255449}" name="Column15822" dataDxfId="562"/>
    <tableColumn id="15823" xr3:uid="{A1638B74-1FD9-374A-AAE3-1A33FB0C8ADA}" name="Column15823" dataDxfId="561"/>
    <tableColumn id="15824" xr3:uid="{25190F98-4BC6-094A-A6DD-393C40F285B9}" name="Column15824" dataDxfId="560"/>
    <tableColumn id="15825" xr3:uid="{0E974B44-7AB9-9547-8E04-DC22901E208D}" name="Column15825" dataDxfId="559"/>
    <tableColumn id="15826" xr3:uid="{0D62C100-37C4-BF4B-A4FA-A6ABCF4D0344}" name="Column15826" dataDxfId="558"/>
    <tableColumn id="15827" xr3:uid="{3F45A134-8FB4-6945-A615-66D25373A524}" name="Column15827" dataDxfId="557"/>
    <tableColumn id="15828" xr3:uid="{72E39C1A-FC77-114D-8D84-497D8CA967DD}" name="Column15828" dataDxfId="556"/>
    <tableColumn id="15829" xr3:uid="{9DC2D2BB-4502-7740-8B1F-4E03C725F47F}" name="Column15829" dataDxfId="555"/>
    <tableColumn id="15830" xr3:uid="{0B0B62D9-6F83-4E47-B91E-4CDBD508427C}" name="Column15830" dataDxfId="554"/>
    <tableColumn id="15831" xr3:uid="{ABF1F877-037D-7541-8C49-EE20CBB29651}" name="Column15831" dataDxfId="553"/>
    <tableColumn id="15832" xr3:uid="{035D915D-CC2F-244F-A43F-5BD09493C076}" name="Column15832" dataDxfId="552"/>
    <tableColumn id="15833" xr3:uid="{15482678-3E9F-F24D-98B4-330081127439}" name="Column15833" dataDxfId="551"/>
    <tableColumn id="15834" xr3:uid="{8FB6D5AB-DD83-A047-8FF2-5EE277C2A564}" name="Column15834" dataDxfId="550"/>
    <tableColumn id="15835" xr3:uid="{2BCAB9AE-08A9-674F-B4DB-7A3FDDA4B17E}" name="Column15835" dataDxfId="549"/>
    <tableColumn id="15836" xr3:uid="{93FC970A-2E10-6541-AA01-2DFB34B56112}" name="Column15836" dataDxfId="548"/>
    <tableColumn id="15837" xr3:uid="{A0E29947-1BF6-9D4A-BC9C-A418BDE32B9C}" name="Column15837" dataDxfId="547"/>
    <tableColumn id="15838" xr3:uid="{78A16921-AFC0-F646-B696-2BD04BB0FE39}" name="Column15838" dataDxfId="546"/>
    <tableColumn id="15839" xr3:uid="{D01140D1-AE9F-7A42-B7B0-C657F0FA5634}" name="Column15839" dataDxfId="545"/>
    <tableColumn id="15840" xr3:uid="{F069432F-DF31-D94D-B25E-A29E643DDA36}" name="Column15840" dataDxfId="544"/>
    <tableColumn id="15841" xr3:uid="{E96C61D8-7A82-E745-98DE-CA4BAFC34341}" name="Column15841" dataDxfId="543"/>
    <tableColumn id="15842" xr3:uid="{AB37FF70-76DB-1044-99BB-201CB76C0284}" name="Column15842" dataDxfId="542"/>
    <tableColumn id="15843" xr3:uid="{586FFEE8-2974-6543-9938-179A13BF91DD}" name="Column15843" dataDxfId="541"/>
    <tableColumn id="15844" xr3:uid="{6E2F0EED-2595-C34A-A04C-6701DBA21149}" name="Column15844" dataDxfId="540"/>
    <tableColumn id="15845" xr3:uid="{38F43FAC-076E-8A47-A2F8-4DB64BFE426C}" name="Column15845" dataDxfId="539"/>
    <tableColumn id="15846" xr3:uid="{E6E01B7C-BFE9-9F47-94A7-DD4D3CC8AD47}" name="Column15846" dataDxfId="538"/>
    <tableColumn id="15847" xr3:uid="{2571ECA6-B30E-D145-BE74-7C3779885487}" name="Column15847" dataDxfId="537"/>
    <tableColumn id="15848" xr3:uid="{B5DB081B-D61B-B544-AA01-DD80A26CF9F5}" name="Column15848" dataDxfId="536"/>
    <tableColumn id="15849" xr3:uid="{E86BA9CD-9420-8841-949A-5AF26FF98EE3}" name="Column15849" dataDxfId="535"/>
    <tableColumn id="15850" xr3:uid="{AC3D79AD-5A12-014E-8E8C-1F8E096708AA}" name="Column15850" dataDxfId="534"/>
    <tableColumn id="15851" xr3:uid="{500DD606-CC02-7D43-BEDA-AC6880A9D595}" name="Column15851" dataDxfId="533"/>
    <tableColumn id="15852" xr3:uid="{EEC3B4E4-9FA7-124D-92F1-9FBF99EC976F}" name="Column15852" dataDxfId="532"/>
    <tableColumn id="15853" xr3:uid="{1D8ABECA-971F-284C-B7A6-AD62969BE9A7}" name="Column15853" dataDxfId="531"/>
    <tableColumn id="15854" xr3:uid="{F23354FC-5F38-0F4E-B378-7834E72D0759}" name="Column15854" dataDxfId="530"/>
    <tableColumn id="15855" xr3:uid="{D97E5662-98E4-B44E-B83D-CA2009819D45}" name="Column15855" dataDxfId="529"/>
    <tableColumn id="15856" xr3:uid="{74029DC1-4296-B94A-B70F-62BABDA4780B}" name="Column15856" dataDxfId="528"/>
    <tableColumn id="15857" xr3:uid="{BAFA0379-48D0-824B-A876-5A35EFF88CC4}" name="Column15857" dataDxfId="527"/>
    <tableColumn id="15858" xr3:uid="{EA4C3A16-0604-C34A-8911-ED532E81A096}" name="Column15858" dataDxfId="526"/>
    <tableColumn id="15859" xr3:uid="{55FD1115-2BC8-8E42-B433-CE1AB97EB9D7}" name="Column15859" dataDxfId="525"/>
    <tableColumn id="15860" xr3:uid="{62615A97-8E35-F24D-90D8-6BB69A2A4EF7}" name="Column15860" dataDxfId="524"/>
    <tableColumn id="15861" xr3:uid="{73FEA82E-4743-5448-BADB-9C649678E9AC}" name="Column15861" dataDxfId="523"/>
    <tableColumn id="15862" xr3:uid="{A5E6F39A-C140-AC45-93E1-AD8FD1E2CE0D}" name="Column15862" dataDxfId="522"/>
    <tableColumn id="15863" xr3:uid="{8F1E2236-0DDB-794E-8E3E-6489B187E819}" name="Column15863" dataDxfId="521"/>
    <tableColumn id="15864" xr3:uid="{2E4EB5BE-0697-944D-ADD9-9E6D379312E6}" name="Column15864" dataDxfId="520"/>
    <tableColumn id="15865" xr3:uid="{514A2AA4-7F12-5141-9C38-8CA5E5685236}" name="Column15865" dataDxfId="519"/>
    <tableColumn id="15866" xr3:uid="{9E221F28-0C8E-444C-ADCA-FE4F4441C5C4}" name="Column15866" dataDxfId="518"/>
    <tableColumn id="15867" xr3:uid="{310E8AA1-8F21-F745-BCBF-01F0CF123CF2}" name="Column15867" dataDxfId="517"/>
    <tableColumn id="15868" xr3:uid="{792200BB-7071-FA48-B3C2-F0525121F5A0}" name="Column15868" dataDxfId="516"/>
    <tableColumn id="15869" xr3:uid="{F9E7974E-6D9D-1B43-ABB5-700A4B2F22E4}" name="Column15869" dataDxfId="515"/>
    <tableColumn id="15870" xr3:uid="{E30155E8-7E07-4449-9DCA-1913DC123BD5}" name="Column15870" dataDxfId="514"/>
    <tableColumn id="15871" xr3:uid="{4D159936-98A3-B14B-ACAA-F4B5D87F6576}" name="Column15871" dataDxfId="513"/>
    <tableColumn id="15872" xr3:uid="{8EBE39B3-B962-4F41-96DC-31513C1D0ACB}" name="Column15872" dataDxfId="512"/>
    <tableColumn id="15873" xr3:uid="{DC4A03B4-4131-094A-8EE1-FB2E25F47D23}" name="Column15873" dataDxfId="511"/>
    <tableColumn id="15874" xr3:uid="{244F1388-AA0A-2B40-8FFA-E2663E5F2120}" name="Column15874" dataDxfId="510"/>
    <tableColumn id="15875" xr3:uid="{C9BF0909-43D8-2E4E-BB72-F87239273558}" name="Column15875" dataDxfId="509"/>
    <tableColumn id="15876" xr3:uid="{398CDF31-515E-1348-8E54-AB2E9054FF84}" name="Column15876" dataDxfId="508"/>
    <tableColumn id="15877" xr3:uid="{A6179BC1-BAD0-CB43-87F6-BC04B95F078A}" name="Column15877" dataDxfId="507"/>
    <tableColumn id="15878" xr3:uid="{72552326-21BE-9F41-9E68-50A8F28C9455}" name="Column15878" dataDxfId="506"/>
    <tableColumn id="15879" xr3:uid="{37705056-EC3F-384D-9442-987AFE471785}" name="Column15879" dataDxfId="505"/>
    <tableColumn id="15880" xr3:uid="{BC3987D5-61D8-2B45-95D6-9601393FDA9C}" name="Column15880" dataDxfId="504"/>
    <tableColumn id="15881" xr3:uid="{5F5D88D5-BD72-334F-AD73-35DA8C61606E}" name="Column15881" dataDxfId="503"/>
    <tableColumn id="15882" xr3:uid="{22525875-F201-4440-B68A-3F5EF457E2F2}" name="Column15882" dataDxfId="502"/>
    <tableColumn id="15883" xr3:uid="{BD8057CE-8ADA-8A48-B23F-30C975AA0AA3}" name="Column15883" dataDxfId="501"/>
    <tableColumn id="15884" xr3:uid="{862DE8FB-6E4F-D946-881B-70B335AEBF0B}" name="Column15884" dataDxfId="500"/>
    <tableColumn id="15885" xr3:uid="{DF6D0F8F-0438-F148-BA27-6633C0D7C864}" name="Column15885" dataDxfId="499"/>
    <tableColumn id="15886" xr3:uid="{F76F373C-52B5-9E44-8685-B86BE23F36D9}" name="Column15886" dataDxfId="498"/>
    <tableColumn id="15887" xr3:uid="{05562414-D4A4-AF45-9E48-2CC92FCFE8B8}" name="Column15887" dataDxfId="497"/>
    <tableColumn id="15888" xr3:uid="{0B178577-FC09-DB4C-9B5C-DE21AAEA954E}" name="Column15888" dataDxfId="496"/>
    <tableColumn id="15889" xr3:uid="{F9A36FAC-7E22-3344-85F3-6382C9D0DC50}" name="Column15889" dataDxfId="495"/>
    <tableColumn id="15890" xr3:uid="{8449D921-1A75-AF4C-9A84-2EF02E159ECC}" name="Column15890" dataDxfId="494"/>
    <tableColumn id="15891" xr3:uid="{C5743ED3-26DF-D14F-88D0-C49DC7C7EB13}" name="Column15891" dataDxfId="493"/>
    <tableColumn id="15892" xr3:uid="{687DA71D-A35B-E24D-AAB9-CBA7382FDD54}" name="Column15892" dataDxfId="492"/>
    <tableColumn id="15893" xr3:uid="{8CCC28C2-D178-B942-821F-5F8E6F213407}" name="Column15893" dataDxfId="491"/>
    <tableColumn id="15894" xr3:uid="{7EA2F313-E800-1146-8F4B-50F50BEBD13F}" name="Column15894" dataDxfId="490"/>
    <tableColumn id="15895" xr3:uid="{70CE4A61-E9B8-CF46-940C-8B2EF4FDAE58}" name="Column15895" dataDxfId="489"/>
    <tableColumn id="15896" xr3:uid="{0F32EF3C-BF53-AF46-BF17-E83B7C0ACE5A}" name="Column15896" dataDxfId="488"/>
    <tableColumn id="15897" xr3:uid="{DDE6AFE4-A463-D944-8858-DFC259965E6D}" name="Column15897" dataDxfId="487"/>
    <tableColumn id="15898" xr3:uid="{7298B87E-8773-FA46-BECA-F06930BA852E}" name="Column15898" dataDxfId="486"/>
    <tableColumn id="15899" xr3:uid="{F2ED7BF4-C0C2-784C-B295-93C7186DC861}" name="Column15899" dataDxfId="485"/>
    <tableColumn id="15900" xr3:uid="{556ED3E8-0444-5A48-8867-704E33C77FDF}" name="Column15900" dataDxfId="484"/>
    <tableColumn id="15901" xr3:uid="{CE0D6C57-AC80-9E4D-999D-DA7A6F8219E8}" name="Column15901" dataDxfId="483"/>
    <tableColumn id="15902" xr3:uid="{3FCB3522-1228-E246-A81A-A768B4833D3E}" name="Column15902" dataDxfId="482"/>
    <tableColumn id="15903" xr3:uid="{CD5B686D-4797-7644-99B7-799552B9CB4D}" name="Column15903" dataDxfId="481"/>
    <tableColumn id="15904" xr3:uid="{6A5328A0-F9B2-8C4C-A542-390602308A90}" name="Column15904" dataDxfId="480"/>
    <tableColumn id="15905" xr3:uid="{F9C3514F-7445-1D46-B82C-FA075BB0D5CD}" name="Column15905" dataDxfId="479"/>
    <tableColumn id="15906" xr3:uid="{E2EA4343-F0BF-FA4B-BB81-6F48CAAE4B0C}" name="Column15906" dataDxfId="478"/>
    <tableColumn id="15907" xr3:uid="{2DB5DCCE-A05F-6B44-BCC9-E212CA4A83E7}" name="Column15907" dataDxfId="477"/>
    <tableColumn id="15908" xr3:uid="{F23E8BF7-3AF1-424B-95F7-3817675ABFD3}" name="Column15908" dataDxfId="476"/>
    <tableColumn id="15909" xr3:uid="{9774874B-6821-E547-9D10-C94640A3AE27}" name="Column15909" dataDxfId="475"/>
    <tableColumn id="15910" xr3:uid="{49933D02-B9E8-D442-A307-602125C8521A}" name="Column15910" dataDxfId="474"/>
    <tableColumn id="15911" xr3:uid="{3B1BA79E-1039-8343-873B-73783C211275}" name="Column15911" dataDxfId="473"/>
    <tableColumn id="15912" xr3:uid="{EC071286-A3F0-4548-924F-6FB52044358A}" name="Column15912" dataDxfId="472"/>
    <tableColumn id="15913" xr3:uid="{67372C7A-7FBB-8A4B-9AC2-84C94A3F4778}" name="Column15913" dataDxfId="471"/>
    <tableColumn id="15914" xr3:uid="{94ACFD08-01FF-8E4A-AB63-03E59DD0D822}" name="Column15914" dataDxfId="470"/>
    <tableColumn id="15915" xr3:uid="{0424312C-FF4E-9F45-935E-15D802C07F59}" name="Column15915" dataDxfId="469"/>
    <tableColumn id="15916" xr3:uid="{27A8C86B-D284-5841-8A3C-E5E9DDEA1EEF}" name="Column15916" dataDxfId="468"/>
    <tableColumn id="15917" xr3:uid="{7D32CFB7-4461-774A-BAA5-AD277BECD54A}" name="Column15917" dataDxfId="467"/>
    <tableColumn id="15918" xr3:uid="{5057C79E-CB1C-A34B-A44C-759D9D9641BC}" name="Column15918" dataDxfId="466"/>
    <tableColumn id="15919" xr3:uid="{645E0A58-8310-5A48-A0EF-ABB547A867DE}" name="Column15919" dataDxfId="465"/>
    <tableColumn id="15920" xr3:uid="{A58C7882-0707-D64A-8D6C-177057F376BF}" name="Column15920" dataDxfId="464"/>
    <tableColumn id="15921" xr3:uid="{D1DE98F7-9648-5A4D-9003-792606D4B9B3}" name="Column15921" dataDxfId="463"/>
    <tableColumn id="15922" xr3:uid="{F22CCBB9-85E8-2746-8874-90C2EF4B673E}" name="Column15922" dataDxfId="462"/>
    <tableColumn id="15923" xr3:uid="{186FA200-D65B-634F-ACE1-F6E9236762C7}" name="Column15923" dataDxfId="461"/>
    <tableColumn id="15924" xr3:uid="{82561F34-70FC-9B4F-BE1A-DA88DF92D80D}" name="Column15924" dataDxfId="460"/>
    <tableColumn id="15925" xr3:uid="{81AB0C84-3CEB-9946-9736-34A9E793D699}" name="Column15925" dataDxfId="459"/>
    <tableColumn id="15926" xr3:uid="{42077441-A5C2-FA48-A112-A3412BAB6211}" name="Column15926" dataDxfId="458"/>
    <tableColumn id="15927" xr3:uid="{63DDE487-AC76-4843-A34E-7910EE456826}" name="Column15927" dataDxfId="457"/>
    <tableColumn id="15928" xr3:uid="{0A4ED7D9-2261-DC4F-B8C5-D90D6E0FB5B1}" name="Column15928" dataDxfId="456"/>
    <tableColumn id="15929" xr3:uid="{34746E04-5E86-2840-AA5D-973EAC01B421}" name="Column15929" dataDxfId="455"/>
    <tableColumn id="15930" xr3:uid="{C382416D-BA1C-7142-81E6-2A3F918B18E9}" name="Column15930" dataDxfId="454"/>
    <tableColumn id="15931" xr3:uid="{BE20D3A2-1EA1-AA4D-9260-C79B8CC88A56}" name="Column15931" dataDxfId="453"/>
    <tableColumn id="15932" xr3:uid="{33D36AED-AB67-164A-95CA-5C16E049C257}" name="Column15932" dataDxfId="452"/>
    <tableColumn id="15933" xr3:uid="{6237BAD6-72EC-F64A-91FE-E89D814EFA40}" name="Column15933" dataDxfId="451"/>
    <tableColumn id="15934" xr3:uid="{7E212D86-0B90-1F40-AF31-571A1FE0ED75}" name="Column15934" dataDxfId="450"/>
    <tableColumn id="15935" xr3:uid="{93076BED-0E28-314E-8762-136FA95BF7B5}" name="Column15935" dataDxfId="449"/>
    <tableColumn id="15936" xr3:uid="{41CCADF5-2207-8949-A1A8-908ABAB39452}" name="Column15936" dataDxfId="448"/>
    <tableColumn id="15937" xr3:uid="{2C137189-15BA-4748-B511-E4B6E865E691}" name="Column15937" dataDxfId="447"/>
    <tableColumn id="15938" xr3:uid="{69A491DA-99F9-2E4D-91D8-1D392B3837DC}" name="Column15938" dataDxfId="446"/>
    <tableColumn id="15939" xr3:uid="{E4B01E29-9C6C-114E-B1F0-0AB1394A2354}" name="Column15939" dataDxfId="445"/>
    <tableColumn id="15940" xr3:uid="{5A631116-64DD-C347-9EA4-188109E495C2}" name="Column15940" dataDxfId="444"/>
    <tableColumn id="15941" xr3:uid="{F7309304-2F18-6447-BF1B-E248FD83C7A9}" name="Column15941" dataDxfId="443"/>
    <tableColumn id="15942" xr3:uid="{DC701DD5-B948-1944-8A55-88F1109DC6ED}" name="Column15942" dataDxfId="442"/>
    <tableColumn id="15943" xr3:uid="{A5C66DE1-119F-EF40-B052-B95496D6A87A}" name="Column15943" dataDxfId="441"/>
    <tableColumn id="15944" xr3:uid="{3A270C80-278B-5F47-B800-076C35243A7C}" name="Column15944" dataDxfId="440"/>
    <tableColumn id="15945" xr3:uid="{C3F72FAC-7B49-5140-BA3B-21FE1E06BBBA}" name="Column15945" dataDxfId="439"/>
    <tableColumn id="15946" xr3:uid="{335B42CA-5696-F845-A693-31856DB8692F}" name="Column15946" dataDxfId="438"/>
    <tableColumn id="15947" xr3:uid="{ECC660B1-E51B-2247-A61D-1EBB60787090}" name="Column15947" dataDxfId="437"/>
    <tableColumn id="15948" xr3:uid="{E0D778D9-E8FF-DE4F-AA48-755489E579B4}" name="Column15948" dataDxfId="436"/>
    <tableColumn id="15949" xr3:uid="{3115FB2C-1AF1-5B4A-97A7-281AC25B5A83}" name="Column15949" dataDxfId="435"/>
    <tableColumn id="15950" xr3:uid="{87384B6F-52A6-0B4F-9E2D-4CBFC3FE949F}" name="Column15950" dataDxfId="434"/>
    <tableColumn id="15951" xr3:uid="{42F3FBFC-A99E-7545-8522-8E40CEF9B307}" name="Column15951" dataDxfId="433"/>
    <tableColumn id="15952" xr3:uid="{FE0EA2C5-07A9-3F43-943A-4C620FE035EB}" name="Column15952" dataDxfId="432"/>
    <tableColumn id="15953" xr3:uid="{4DE0AE76-4B98-C74E-8F6D-DB8E6A645873}" name="Column15953" dataDxfId="431"/>
    <tableColumn id="15954" xr3:uid="{9030AF5F-8836-D34B-AD39-0B7D764DE91F}" name="Column15954" dataDxfId="430"/>
    <tableColumn id="15955" xr3:uid="{0B474A99-B53F-F84A-A033-DEDEB184A36F}" name="Column15955" dataDxfId="429"/>
    <tableColumn id="15956" xr3:uid="{0D90C7C0-62F4-FD4B-82A6-29AA792C27A4}" name="Column15956" dataDxfId="428"/>
    <tableColumn id="15957" xr3:uid="{C1F2CDD2-5FC3-4F4C-935A-9E4EE4A823CE}" name="Column15957" dataDxfId="427"/>
    <tableColumn id="15958" xr3:uid="{27C4BCD4-7F23-F24F-A1D9-5F07406CDEC3}" name="Column15958" dataDxfId="426"/>
    <tableColumn id="15959" xr3:uid="{918785FB-5A94-C546-B8F4-AC03F0751DEC}" name="Column15959" dataDxfId="425"/>
    <tableColumn id="15960" xr3:uid="{081922BA-5EDE-0D48-BA88-C42986CA9550}" name="Column15960" dataDxfId="424"/>
    <tableColumn id="15961" xr3:uid="{B3BA139D-0CD1-914A-8600-3B2B721B6BC9}" name="Column15961" dataDxfId="423"/>
    <tableColumn id="15962" xr3:uid="{3C113AD9-E742-0641-A5B6-AB75793E7C0E}" name="Column15962" dataDxfId="422"/>
    <tableColumn id="15963" xr3:uid="{38773238-1EBD-4D41-91B8-A82C78C67CFE}" name="Column15963" dataDxfId="421"/>
    <tableColumn id="15964" xr3:uid="{2DA96337-C44E-F146-A641-0565D552621C}" name="Column15964" dataDxfId="420"/>
    <tableColumn id="15965" xr3:uid="{A7FD4D5A-41A0-2947-82B6-9135A14B6CE4}" name="Column15965" dataDxfId="419"/>
    <tableColumn id="15966" xr3:uid="{E68EDC48-E060-4F4C-BB88-1AA08056F240}" name="Column15966" dataDxfId="418"/>
    <tableColumn id="15967" xr3:uid="{8F3B6576-C27B-F346-84D3-590680E0419A}" name="Column15967" dataDxfId="417"/>
    <tableColumn id="15968" xr3:uid="{F9CA6D16-A650-F241-8E52-418B29065127}" name="Column15968" dataDxfId="416"/>
    <tableColumn id="15969" xr3:uid="{7F5F7C42-B798-4543-BFC0-7F3C90F2C718}" name="Column15969" dataDxfId="415"/>
    <tableColumn id="15970" xr3:uid="{FD04E7A3-0FF6-5D4E-91FE-91887F6D54A3}" name="Column15970" dataDxfId="414"/>
    <tableColumn id="15971" xr3:uid="{A6CCF331-37C3-6646-968F-4058D633F68A}" name="Column15971" dataDxfId="413"/>
    <tableColumn id="15972" xr3:uid="{C3A22CB7-C1C7-6F49-8031-DC677B5A9699}" name="Column15972" dataDxfId="412"/>
    <tableColumn id="15973" xr3:uid="{502774BB-A1E2-CA46-AEFF-62AE574AF272}" name="Column15973" dataDxfId="411"/>
    <tableColumn id="15974" xr3:uid="{94D471B2-FA32-764C-B398-9C3E10F4A296}" name="Column15974" dataDxfId="410"/>
    <tableColumn id="15975" xr3:uid="{475F712E-C169-424B-AB0D-7E7CEE174725}" name="Column15975" dataDxfId="409"/>
    <tableColumn id="15976" xr3:uid="{6636ADA4-B672-6D4B-847C-C3DBB2DF8944}" name="Column15976" dataDxfId="408"/>
    <tableColumn id="15977" xr3:uid="{9FFE12A3-05A5-E64C-9F02-89BA536B69C2}" name="Column15977" dataDxfId="407"/>
    <tableColumn id="15978" xr3:uid="{1FF25189-33B1-3A42-A16D-93691DC6217A}" name="Column15978" dataDxfId="406"/>
    <tableColumn id="15979" xr3:uid="{47E0BAC5-0AA9-BE4E-B667-F7835867EFF8}" name="Column15979" dataDxfId="405"/>
    <tableColumn id="15980" xr3:uid="{274085A6-9A49-DE46-A0D0-E042E1452CA6}" name="Column15980" dataDxfId="404"/>
    <tableColumn id="15981" xr3:uid="{EE16FED7-802B-1F45-A7DD-BD7521DC60D6}" name="Column15981" dataDxfId="403"/>
    <tableColumn id="15982" xr3:uid="{004D645E-B55D-9B40-8EC6-274C1D20A7F0}" name="Column15982" dataDxfId="402"/>
    <tableColumn id="15983" xr3:uid="{80E8CCC8-B779-9640-AB41-AC24B7D9096B}" name="Column15983" dataDxfId="401"/>
    <tableColumn id="15984" xr3:uid="{2B553DA7-A2C1-4443-9A43-ECCB7FA5F2D2}" name="Column15984" dataDxfId="400"/>
    <tableColumn id="15985" xr3:uid="{2634C331-5B11-124A-A899-579F92FA5508}" name="Column15985" dataDxfId="399"/>
    <tableColumn id="15986" xr3:uid="{527A069C-F5C8-E842-95FA-4DAB61DB7037}" name="Column15986" dataDxfId="398"/>
    <tableColumn id="15987" xr3:uid="{C66D8619-4320-7A4C-B39D-59D0B2CDC086}" name="Column15987" dataDxfId="397"/>
    <tableColumn id="15988" xr3:uid="{C1139EAE-8612-AC40-A041-F5698F613026}" name="Column15988" dataDxfId="396"/>
    <tableColumn id="15989" xr3:uid="{5379F14E-B5A7-954E-B633-226F5305105B}" name="Column15989" dataDxfId="395"/>
    <tableColumn id="15990" xr3:uid="{FB938870-F342-204D-82C0-442109C6F0A1}" name="Column15990" dataDxfId="394"/>
    <tableColumn id="15991" xr3:uid="{40C89D29-6F20-9743-822A-6649335173DA}" name="Column15991" dataDxfId="393"/>
    <tableColumn id="15992" xr3:uid="{A68A93FB-ECFB-F847-89C0-292D902EF5C8}" name="Column15992" dataDxfId="392"/>
    <tableColumn id="15993" xr3:uid="{B5B411AF-A48C-7643-8E71-66683FFDD65F}" name="Column15993" dataDxfId="391"/>
    <tableColumn id="15994" xr3:uid="{DF0E20D8-39CF-544E-A658-8DCAE87A0E4D}" name="Column15994" dataDxfId="390"/>
    <tableColumn id="15995" xr3:uid="{0863F34D-2365-FF46-8D23-1A93FA257E67}" name="Column15995" dataDxfId="389"/>
    <tableColumn id="15996" xr3:uid="{0A32703B-8977-4F47-9764-38FB6B67E02A}" name="Column15996" dataDxfId="388"/>
    <tableColumn id="15997" xr3:uid="{414910D6-F2CD-D04F-87C6-C199A077809E}" name="Column15997" dataDxfId="387"/>
    <tableColumn id="15998" xr3:uid="{1878EDC5-A0CB-914B-B7B0-F3AA6FC3F720}" name="Column15998" dataDxfId="386"/>
    <tableColumn id="15999" xr3:uid="{F983E8BE-27DD-424A-9485-61A11891FD15}" name="Column15999" dataDxfId="385"/>
    <tableColumn id="16000" xr3:uid="{BDC8952E-100B-C94C-8D0F-1F4F29A4FC9D}" name="Column16000" dataDxfId="384"/>
    <tableColumn id="16001" xr3:uid="{850FA2E9-11BF-0442-9E6F-1580ADEAB6A8}" name="Column16001" dataDxfId="383"/>
    <tableColumn id="16002" xr3:uid="{75E3C878-D156-AE44-B94F-F1B886A8D6F9}" name="Column16002" dataDxfId="382"/>
    <tableColumn id="16003" xr3:uid="{288E6160-4ABC-FE4B-B2D1-16D777580841}" name="Column16003" dataDxfId="381"/>
    <tableColumn id="16004" xr3:uid="{1FD78A42-2339-E14D-9102-50C0B2DD63D2}" name="Column16004" dataDxfId="380"/>
    <tableColumn id="16005" xr3:uid="{292A3A8A-1B4B-D247-BEFD-4002C51D46A6}" name="Column16005" dataDxfId="379"/>
    <tableColumn id="16006" xr3:uid="{F90C9E2E-B4A4-C64E-AEAD-BFBF5B31B1B5}" name="Column16006" dataDxfId="378"/>
    <tableColumn id="16007" xr3:uid="{303F280E-F127-5E4B-8AC6-E98EA4165807}" name="Column16007" dataDxfId="377"/>
    <tableColumn id="16008" xr3:uid="{B86B7390-F6B1-4E4D-9722-E6893C0936D2}" name="Column16008" dataDxfId="376"/>
    <tableColumn id="16009" xr3:uid="{5270BE9E-130C-F24D-9544-7F383C47E7E6}" name="Column16009" dataDxfId="375"/>
    <tableColumn id="16010" xr3:uid="{1241E1A6-B21B-4C48-83E0-04C752C13313}" name="Column16010" dataDxfId="374"/>
    <tableColumn id="16011" xr3:uid="{7DB3E229-C7E8-DC4E-88A2-D21468C4344E}" name="Column16011" dataDxfId="373"/>
    <tableColumn id="16012" xr3:uid="{92DFB0B0-44C7-3843-94CB-CD5B402C3CB7}" name="Column16012" dataDxfId="372"/>
    <tableColumn id="16013" xr3:uid="{7ADB908B-FCC9-174C-8058-B559263DAAEF}" name="Column16013" dataDxfId="371"/>
    <tableColumn id="16014" xr3:uid="{9B9916EC-2E95-5946-9BF8-399C6FF8A9A2}" name="Column16014" dataDxfId="370"/>
    <tableColumn id="16015" xr3:uid="{7F240077-FC1E-D445-9334-FBBD05519385}" name="Column16015" dataDxfId="369"/>
    <tableColumn id="16016" xr3:uid="{741C6E19-E991-184E-BA2B-DA80ADDF3BD4}" name="Column16016" dataDxfId="368"/>
    <tableColumn id="16017" xr3:uid="{763D7B25-E22E-1945-BB5E-DD156FB38544}" name="Column16017" dataDxfId="367"/>
    <tableColumn id="16018" xr3:uid="{9BE6CFEC-842B-714D-9F49-AB37FC3C27FB}" name="Column16018" dataDxfId="366"/>
    <tableColumn id="16019" xr3:uid="{14722A8B-D102-344C-8A8E-1CA80232D1FB}" name="Column16019" dataDxfId="365"/>
    <tableColumn id="16020" xr3:uid="{A5259CBA-A5A3-714E-B46C-5FE44F9F87C7}" name="Column16020" dataDxfId="364"/>
    <tableColumn id="16021" xr3:uid="{8BAC98C5-3564-CB42-8DE0-F551696CBB0D}" name="Column16021" dataDxfId="363"/>
    <tableColumn id="16022" xr3:uid="{5DDAA0CE-E89E-F54D-B2C7-C8057E59EC6A}" name="Column16022" dataDxfId="362"/>
    <tableColumn id="16023" xr3:uid="{CC189CF9-9340-0F4B-B85E-892D447B0284}" name="Column16023" dataDxfId="361"/>
    <tableColumn id="16024" xr3:uid="{71958956-C1D6-5044-BC7B-8A38C231F1D2}" name="Column16024" dataDxfId="360"/>
    <tableColumn id="16025" xr3:uid="{A06AA89A-D7B2-DA45-925C-C9959D1E223A}" name="Column16025" dataDxfId="359"/>
    <tableColumn id="16026" xr3:uid="{840DDD91-8943-2643-AF7B-0D6924B6111B}" name="Column16026" dataDxfId="358"/>
    <tableColumn id="16027" xr3:uid="{EA2261D1-0271-8846-B3FF-4EA4A37765B1}" name="Column16027" dataDxfId="357"/>
    <tableColumn id="16028" xr3:uid="{2BE5DFCE-33E8-0B46-8C43-A7B697C1278C}" name="Column16028" dataDxfId="356"/>
    <tableColumn id="16029" xr3:uid="{D2D1ED79-4521-7D47-89CB-CDE8718173FF}" name="Column16029" dataDxfId="355"/>
    <tableColumn id="16030" xr3:uid="{BA2AE86A-06A2-844C-B595-53555C757FF9}" name="Column16030" dataDxfId="354"/>
    <tableColumn id="16031" xr3:uid="{787C4FBD-762E-F645-BD3A-EDD6AE123363}" name="Column16031" dataDxfId="353"/>
    <tableColumn id="16032" xr3:uid="{5041834B-F85E-AF46-BDE2-EEB96E76A5C3}" name="Column16032" dataDxfId="352"/>
    <tableColumn id="16033" xr3:uid="{7913FF92-423A-1E47-BCF0-783DF17A358F}" name="Column16033" dataDxfId="351"/>
    <tableColumn id="16034" xr3:uid="{A2EF8AF2-4D99-7B45-BDD6-4E4D6B805295}" name="Column16034" dataDxfId="350"/>
    <tableColumn id="16035" xr3:uid="{9B29156E-A6B9-BB4E-B5AB-0CD988931DF7}" name="Column16035" dataDxfId="349"/>
    <tableColumn id="16036" xr3:uid="{C788AD0F-5443-E248-BA59-A4DE023C6FD3}" name="Column16036" dataDxfId="348"/>
    <tableColumn id="16037" xr3:uid="{30E1A721-54F1-3D48-8A52-AA3BD3BAF4DF}" name="Column16037" dataDxfId="347"/>
    <tableColumn id="16038" xr3:uid="{EC89ABA5-E7BE-2C45-9F65-BBA49D2094F5}" name="Column16038" dataDxfId="346"/>
    <tableColumn id="16039" xr3:uid="{A6C458CA-57B9-F94C-8DF8-BBF61480133E}" name="Column16039" dataDxfId="345"/>
    <tableColumn id="16040" xr3:uid="{D29332A9-B07F-294D-82A2-29434A1F3BFE}" name="Column16040" dataDxfId="344"/>
    <tableColumn id="16041" xr3:uid="{F9C4F9CA-6867-4E46-A271-F42CE9ECF155}" name="Column16041" dataDxfId="343"/>
    <tableColumn id="16042" xr3:uid="{FC93FE42-0117-9F4C-8494-8C65733BA090}" name="Column16042" dataDxfId="342"/>
    <tableColumn id="16043" xr3:uid="{202A6F82-4C50-E748-AE25-CFC3FA7B2438}" name="Column16043" dataDxfId="341"/>
    <tableColumn id="16044" xr3:uid="{F1203282-165A-B446-B9F2-093A5006EBAB}" name="Column16044" dataDxfId="340"/>
    <tableColumn id="16045" xr3:uid="{3C2FC803-0A72-AD43-B6A1-DB941648AF2C}" name="Column16045" dataDxfId="339"/>
    <tableColumn id="16046" xr3:uid="{EB9772C8-6696-8346-9FF6-D1E6FD485709}" name="Column16046" dataDxfId="338"/>
    <tableColumn id="16047" xr3:uid="{5481F566-9EB3-C746-9869-8917E3033CF8}" name="Column16047" dataDxfId="337"/>
    <tableColumn id="16048" xr3:uid="{5386566C-F78B-1441-B075-516FDD011A89}" name="Column16048" dataDxfId="336"/>
    <tableColumn id="16049" xr3:uid="{BCE916B4-CDCD-854F-ABC7-D6531D119957}" name="Column16049" dataDxfId="335"/>
    <tableColumn id="16050" xr3:uid="{30C94184-993C-284E-A79D-C04420718D7D}" name="Column16050" dataDxfId="334"/>
    <tableColumn id="16051" xr3:uid="{3F2CA9DC-EEED-5B4B-BD85-54594B4A788C}" name="Column16051" dataDxfId="333"/>
    <tableColumn id="16052" xr3:uid="{9E509519-F3F6-1C49-8C8A-F4BFD995E124}" name="Column16052" dataDxfId="332"/>
    <tableColumn id="16053" xr3:uid="{FF8D1F93-3712-A343-A653-79266A571206}" name="Column16053" dataDxfId="331"/>
    <tableColumn id="16054" xr3:uid="{23DC5CB5-F30F-6344-91D9-C304074D1E97}" name="Column16054" dataDxfId="330"/>
    <tableColumn id="16055" xr3:uid="{FD819C0A-2052-5842-9734-13818B973BA3}" name="Column16055" dataDxfId="329"/>
    <tableColumn id="16056" xr3:uid="{42654AA0-F7FB-C844-AAC2-8D412DA23196}" name="Column16056" dataDxfId="328"/>
    <tableColumn id="16057" xr3:uid="{9284278A-B7D7-1C4C-B250-CB66DF1551D9}" name="Column16057" dataDxfId="327"/>
    <tableColumn id="16058" xr3:uid="{2AEA2787-99C7-274A-AC2A-4E2AE8F9FD42}" name="Column16058" dataDxfId="326"/>
    <tableColumn id="16059" xr3:uid="{C299D02F-AC7E-DE4F-A9EC-2DB9BFEE4EB8}" name="Column16059" dataDxfId="325"/>
    <tableColumn id="16060" xr3:uid="{D0C9A781-C1D9-884E-9187-8EE012B9F43D}" name="Column16060" dataDxfId="324"/>
    <tableColumn id="16061" xr3:uid="{10EACDF0-BC70-F948-9915-43E533E67E46}" name="Column16061" dataDxfId="323"/>
    <tableColumn id="16062" xr3:uid="{FE87C335-A3A5-EA42-AEA0-1CA9266F2204}" name="Column16062" dataDxfId="322"/>
    <tableColumn id="16063" xr3:uid="{45C6BB3D-D173-F543-A9B4-00880AC6C832}" name="Column16063" dataDxfId="321"/>
    <tableColumn id="16064" xr3:uid="{E66B2824-E7D8-334D-A8D6-B298D4743F74}" name="Column16064" dataDxfId="320"/>
    <tableColumn id="16065" xr3:uid="{2AC88782-2F9D-C44A-B23E-AD07A9EBE1E6}" name="Column16065" dataDxfId="319"/>
    <tableColumn id="16066" xr3:uid="{DADD18C9-A0F1-DC49-B1DC-A12BE4770B08}" name="Column16066" dataDxfId="318"/>
    <tableColumn id="16067" xr3:uid="{72B57940-3993-BD46-94A2-3827F6144AA9}" name="Column16067" dataDxfId="317"/>
    <tableColumn id="16068" xr3:uid="{F9A80478-FAB8-F741-940F-F6DE4BD560D3}" name="Column16068" dataDxfId="316"/>
    <tableColumn id="16069" xr3:uid="{619AE60F-F82F-3246-8541-ED840ED8E1BC}" name="Column16069" dataDxfId="315"/>
    <tableColumn id="16070" xr3:uid="{DFA58416-8EA3-9A47-8DDA-14C7DC5A8A49}" name="Column16070" dataDxfId="314"/>
    <tableColumn id="16071" xr3:uid="{16E71EA9-72B4-2E4B-8994-E9555300B310}" name="Column16071" dataDxfId="313"/>
    <tableColumn id="16072" xr3:uid="{863EEBD3-0F5A-0E4F-AFDD-87585A627254}" name="Column16072" dataDxfId="312"/>
    <tableColumn id="16073" xr3:uid="{9E095139-387F-C647-B6FB-0ABB226CA9D2}" name="Column16073" dataDxfId="311"/>
    <tableColumn id="16074" xr3:uid="{1F8F37E7-CCF7-9C4A-9B82-65F1F781EF2A}" name="Column16074" dataDxfId="310"/>
    <tableColumn id="16075" xr3:uid="{4C6DB157-E74B-8647-A466-4BC8DFF00864}" name="Column16075" dataDxfId="309"/>
    <tableColumn id="16076" xr3:uid="{3072D63C-EB0F-E24A-97A5-40FD12C12CC6}" name="Column16076" dataDxfId="308"/>
    <tableColumn id="16077" xr3:uid="{2A5E768C-AE0B-FC4C-89E7-3F7744C4388B}" name="Column16077" dataDxfId="307"/>
    <tableColumn id="16078" xr3:uid="{7218D1AC-889E-5A45-9B7D-2773CAB90C25}" name="Column16078" dataDxfId="306"/>
    <tableColumn id="16079" xr3:uid="{CB293B9C-2127-6F40-9738-165CA2D849A9}" name="Column16079" dataDxfId="305"/>
    <tableColumn id="16080" xr3:uid="{C71BF10F-9FF6-6C48-8F78-B60A652215C4}" name="Column16080" dataDxfId="304"/>
    <tableColumn id="16081" xr3:uid="{0F1EE400-136F-084C-86A4-8C89A93CDC93}" name="Column16081" dataDxfId="303"/>
    <tableColumn id="16082" xr3:uid="{42C39500-7ED1-654E-8069-2B1ED0C38252}" name="Column16082" dataDxfId="302"/>
    <tableColumn id="16083" xr3:uid="{B46558CF-AC96-3342-B069-51F105142E90}" name="Column16083" dataDxfId="301"/>
    <tableColumn id="16084" xr3:uid="{05C60419-67CB-6043-B6C0-317363FBDDA7}" name="Column16084" dataDxfId="300"/>
    <tableColumn id="16085" xr3:uid="{262DDEDE-B5FB-9240-842C-D312AD69FB8A}" name="Column16085" dataDxfId="299"/>
    <tableColumn id="16086" xr3:uid="{5A5E2928-A4A4-A841-9E4D-A20120087E34}" name="Column16086" dataDxfId="298"/>
    <tableColumn id="16087" xr3:uid="{AFD87EB0-F0B4-4C4E-95D5-4AC2524E6E5C}" name="Column16087" dataDxfId="297"/>
    <tableColumn id="16088" xr3:uid="{7ECC4254-508C-2448-888B-96D933544593}" name="Column16088" dataDxfId="296"/>
    <tableColumn id="16089" xr3:uid="{03EA8D99-2EBB-EE40-9E82-8366E40375BA}" name="Column16089" dataDxfId="295"/>
    <tableColumn id="16090" xr3:uid="{9C5BEAC6-20CE-4647-B650-88DA2D6CEF29}" name="Column16090" dataDxfId="294"/>
    <tableColumn id="16091" xr3:uid="{8712EAD7-65D3-6641-BB26-2D0870E57A3E}" name="Column16091" dataDxfId="293"/>
    <tableColumn id="16092" xr3:uid="{F45DA519-1CF8-854D-81D4-275A72D19E8B}" name="Column16092" dataDxfId="292"/>
    <tableColumn id="16093" xr3:uid="{532B083C-551A-D143-866F-7F46F959F5DF}" name="Column16093" dataDxfId="291"/>
    <tableColumn id="16094" xr3:uid="{63501A2F-9B63-7B4F-8882-66F8520C2770}" name="Column16094" dataDxfId="290"/>
    <tableColumn id="16095" xr3:uid="{D0A44DFA-DAF0-BD47-8A67-9499553E923D}" name="Column16095" dataDxfId="289"/>
    <tableColumn id="16096" xr3:uid="{CB11AB94-B64B-7C4E-99DD-3FE8CC44EAB3}" name="Column16096" dataDxfId="288"/>
    <tableColumn id="16097" xr3:uid="{4CE67B08-9B27-0F4A-8B49-BE9A1913F90A}" name="Column16097" dataDxfId="287"/>
    <tableColumn id="16098" xr3:uid="{3A50564F-5053-1A4F-8412-6DC443CA850D}" name="Column16098" dataDxfId="286"/>
    <tableColumn id="16099" xr3:uid="{0F0E93EA-9D87-CD46-8293-44D0A41D043B}" name="Column16099" dataDxfId="285"/>
    <tableColumn id="16100" xr3:uid="{DA2B15E4-27B5-D443-87B6-6683A2EE8E52}" name="Column16100" dataDxfId="284"/>
    <tableColumn id="16101" xr3:uid="{3D018E5C-F3DC-AE48-A482-013BEB9151E0}" name="Column16101" dataDxfId="283"/>
    <tableColumn id="16102" xr3:uid="{FCB38860-BF7E-644D-A523-D1873D820760}" name="Column16102" dataDxfId="282"/>
    <tableColumn id="16103" xr3:uid="{7ED7D497-1237-4944-9665-2B9F24D06197}" name="Column16103" dataDxfId="281"/>
    <tableColumn id="16104" xr3:uid="{3C2E36EA-4A04-844E-99DB-19E7CE5B39A1}" name="Column16104" dataDxfId="280"/>
    <tableColumn id="16105" xr3:uid="{EEAAED9B-246E-3945-8788-B56642C82454}" name="Column16105" dataDxfId="279"/>
    <tableColumn id="16106" xr3:uid="{18D0354A-E9A3-604A-9EAC-1011A822FB8B}" name="Column16106" dataDxfId="278"/>
    <tableColumn id="16107" xr3:uid="{A8CF1E77-4879-4A45-8089-A36AAFF367E7}" name="Column16107" dataDxfId="277"/>
    <tableColumn id="16108" xr3:uid="{61D1C3EC-B77D-3E49-9C5F-3F5622171B5F}" name="Column16108" dataDxfId="276"/>
    <tableColumn id="16109" xr3:uid="{F760096D-F01C-2042-B3DB-DF7BB6F675DA}" name="Column16109" dataDxfId="275"/>
    <tableColumn id="16110" xr3:uid="{410F9A0A-E96A-7C4A-9F20-B536FAB472EE}" name="Column16110" dataDxfId="274"/>
    <tableColumn id="16111" xr3:uid="{D5F06D61-AEC1-A24E-8391-D85EE9A7ABFA}" name="Column16111" dataDxfId="273"/>
    <tableColumn id="16112" xr3:uid="{74F3AC03-B788-EF4D-8F41-7C065DEFED07}" name="Column16112" dataDxfId="272"/>
    <tableColumn id="16113" xr3:uid="{38E1F433-630F-1F49-877F-C1F9C8383206}" name="Column16113" dataDxfId="271"/>
    <tableColumn id="16114" xr3:uid="{DBFB3263-A92D-1241-9934-837547A9B809}" name="Column16114" dataDxfId="270"/>
    <tableColumn id="16115" xr3:uid="{D6B9F91C-C000-E641-829B-98450AD32D8F}" name="Column16115" dataDxfId="269"/>
    <tableColumn id="16116" xr3:uid="{CB7BB17A-7720-9F48-9063-9A7B5375421C}" name="Column16116" dataDxfId="268"/>
    <tableColumn id="16117" xr3:uid="{DA1982E2-2EAD-E745-B4C1-60EF97333394}" name="Column16117" dataDxfId="267"/>
    <tableColumn id="16118" xr3:uid="{340DFDFF-C9BF-C547-8E5F-E64FDBD40984}" name="Column16118" dataDxfId="266"/>
    <tableColumn id="16119" xr3:uid="{7B57B5E8-50D4-D647-9721-332CE57C1B33}" name="Column16119" dataDxfId="265"/>
    <tableColumn id="16120" xr3:uid="{E038F12C-2949-7C42-B468-07B8964D3599}" name="Column16120" dataDxfId="264"/>
    <tableColumn id="16121" xr3:uid="{67BC8090-1695-3F48-B111-8E53972AF63F}" name="Column16121" dataDxfId="263"/>
    <tableColumn id="16122" xr3:uid="{47953F55-E9EE-3442-9209-4F022820D49F}" name="Column16122" dataDxfId="262"/>
    <tableColumn id="16123" xr3:uid="{3679FBC4-D38F-AB44-8369-0143E8B02839}" name="Column16123" dataDxfId="261"/>
    <tableColumn id="16124" xr3:uid="{759A0C86-D45D-D644-B8C6-205B236FD124}" name="Column16124" dataDxfId="260"/>
    <tableColumn id="16125" xr3:uid="{DB4986CD-40CA-8249-B3FC-10F844FC8ADD}" name="Column16125" dataDxfId="259"/>
    <tableColumn id="16126" xr3:uid="{EF375A2F-4B20-AC44-9D06-8217449DBAE3}" name="Column16126" dataDxfId="258"/>
    <tableColumn id="16127" xr3:uid="{6A6C96FA-1A85-D84D-AD67-7740D54169F6}" name="Column16127" dataDxfId="257"/>
    <tableColumn id="16128" xr3:uid="{00339839-4E3E-D040-BB18-781C707C439A}" name="Column16128" dataDxfId="256"/>
    <tableColumn id="16129" xr3:uid="{C25E859E-3B2F-3349-87C6-FE340CC348BB}" name="Column16129" dataDxfId="255"/>
    <tableColumn id="16130" xr3:uid="{DAA9FD45-BDE7-574C-8C58-9384D6BC4D00}" name="Column16130" dataDxfId="254"/>
    <tableColumn id="16131" xr3:uid="{4BF31F9D-0819-F142-8924-F555B595D8B3}" name="Column16131" dataDxfId="253"/>
    <tableColumn id="16132" xr3:uid="{F16C0577-FA62-CF4E-AF9E-A2BD3F1E009A}" name="Column16132" dataDxfId="252"/>
    <tableColumn id="16133" xr3:uid="{3D8FAE79-612F-6B4A-9AC8-409EBB10301A}" name="Column16133" dataDxfId="251"/>
    <tableColumn id="16134" xr3:uid="{F8AC059E-DA80-7544-B2D1-C0AC23836B79}" name="Column16134" dataDxfId="250"/>
    <tableColumn id="16135" xr3:uid="{B5605377-5DA1-6C43-B150-4936AC00A002}" name="Column16135" dataDxfId="249"/>
    <tableColumn id="16136" xr3:uid="{F1B9CD70-2929-5141-9D14-B008BCB8EFCC}" name="Column16136" dataDxfId="248"/>
    <tableColumn id="16137" xr3:uid="{E8476228-13FE-DD40-82EE-3F941D8BD50C}" name="Column16137" dataDxfId="247"/>
    <tableColumn id="16138" xr3:uid="{CEBA100A-33AF-2A48-8AA8-69A44BE5379D}" name="Column16138" dataDxfId="246"/>
    <tableColumn id="16139" xr3:uid="{368F1074-DED9-C643-B7E7-22DE1C998F77}" name="Column16139" dataDxfId="245"/>
    <tableColumn id="16140" xr3:uid="{C3542EEE-5C91-9A4C-9068-3423F07A8BCA}" name="Column16140" dataDxfId="244"/>
    <tableColumn id="16141" xr3:uid="{BF670AE4-C02F-3745-B9B0-9455C227EC03}" name="Column16141" dataDxfId="243"/>
    <tableColumn id="16142" xr3:uid="{15582517-6AA5-0241-8A72-4DD460F3B211}" name="Column16142" dataDxfId="242"/>
    <tableColumn id="16143" xr3:uid="{C8DDAA1D-444B-014A-8515-7C38CCC7D6AC}" name="Column16143" dataDxfId="241"/>
    <tableColumn id="16144" xr3:uid="{DCA73785-DA2A-B746-869C-F3F322EE4927}" name="Column16144" dataDxfId="240"/>
    <tableColumn id="16145" xr3:uid="{AA50B936-39B0-5549-9C74-21A1DD381034}" name="Column16145" dataDxfId="239"/>
    <tableColumn id="16146" xr3:uid="{0EC21F0D-2B76-A34D-8BE4-BE84B2E25E07}" name="Column16146" dataDxfId="238"/>
    <tableColumn id="16147" xr3:uid="{CAA829B8-5F3B-A946-89E7-73289DFE32A8}" name="Column16147" dataDxfId="237"/>
    <tableColumn id="16148" xr3:uid="{8A01BCD6-2B79-B84A-B54E-17E14725B4D1}" name="Column16148" dataDxfId="236"/>
    <tableColumn id="16149" xr3:uid="{0FE67F89-0708-AC43-A4E0-68A68C18607E}" name="Column16149" dataDxfId="235"/>
    <tableColumn id="16150" xr3:uid="{E4698B3E-9446-2C43-ABC9-BBB2444DF8FB}" name="Column16150" dataDxfId="234"/>
    <tableColumn id="16151" xr3:uid="{B5EB0161-7F78-8148-B782-10BFCFE9431A}" name="Column16151" dataDxfId="233"/>
    <tableColumn id="16152" xr3:uid="{5BBA32D9-0B4E-2C43-BBA5-26399C351498}" name="Column16152" dataDxfId="232"/>
    <tableColumn id="16153" xr3:uid="{E0ACEBF4-C805-6440-A4D0-E69FE767FF8F}" name="Column16153" dataDxfId="231"/>
    <tableColumn id="16154" xr3:uid="{374776E2-377A-5047-9B45-9952BF6AEA4B}" name="Column16154" dataDxfId="230"/>
    <tableColumn id="16155" xr3:uid="{CC91D23F-0EFB-0A4D-A18D-2F554AA9EDF3}" name="Column16155" dataDxfId="229"/>
    <tableColumn id="16156" xr3:uid="{E75F8C9F-38DF-A643-B421-CF498D129CCB}" name="Column16156" dataDxfId="228"/>
    <tableColumn id="16157" xr3:uid="{6C45FCF3-C694-F742-941F-7FF104366D4A}" name="Column16157" dataDxfId="227"/>
    <tableColumn id="16158" xr3:uid="{F29135DA-F324-7845-B6C1-DB9E6CDF0DF2}" name="Column16158" dataDxfId="226"/>
    <tableColumn id="16159" xr3:uid="{BEA12E14-38D2-B941-8CE0-1B6BBE015736}" name="Column16159" dataDxfId="225"/>
    <tableColumn id="16160" xr3:uid="{E86CC31C-7CD6-CC4A-81EF-926EA981960B}" name="Column16160" dataDxfId="224"/>
    <tableColumn id="16161" xr3:uid="{1EB81ECD-1859-F445-AE2A-B34EA2BFD4B0}" name="Column16161" dataDxfId="223"/>
    <tableColumn id="16162" xr3:uid="{959B7F8D-A989-E44D-8E5E-13F47980A30C}" name="Column16162" dataDxfId="222"/>
    <tableColumn id="16163" xr3:uid="{CB747710-6509-484E-8417-064D1639DC99}" name="Column16163" dataDxfId="221"/>
    <tableColumn id="16164" xr3:uid="{DA038BA8-75A1-3B44-B45C-0F0672B16F3B}" name="Column16164" dataDxfId="220"/>
    <tableColumn id="16165" xr3:uid="{9E007B3F-EE54-F447-B9F4-D9BF655CE4FE}" name="Column16165" dataDxfId="219"/>
    <tableColumn id="16166" xr3:uid="{311B30A8-3BC5-2242-BC8B-7A1213E3E7D1}" name="Column16166" dataDxfId="218"/>
    <tableColumn id="16167" xr3:uid="{579F78DD-C064-1B4C-B341-980BC5965213}" name="Column16167" dataDxfId="217"/>
    <tableColumn id="16168" xr3:uid="{285754EA-096F-9043-83D2-ED60DFC9F6CD}" name="Column16168" dataDxfId="216"/>
    <tableColumn id="16169" xr3:uid="{C58AD454-2E8C-CF4B-B9E6-C9886B85EB9E}" name="Column16169" dataDxfId="215"/>
    <tableColumn id="16170" xr3:uid="{0C79DA42-D245-434A-9F1B-F42E39FD8FE8}" name="Column16170" dataDxfId="214"/>
    <tableColumn id="16171" xr3:uid="{F1C02651-170A-EE4E-BA36-614C9BA9AD12}" name="Column16171" dataDxfId="213"/>
    <tableColumn id="16172" xr3:uid="{B6AA7333-4D06-A34B-88C3-BD82AA20AEBA}" name="Column16172" dataDxfId="212"/>
    <tableColumn id="16173" xr3:uid="{508F7AB3-730B-3540-9651-C371D5D80E86}" name="Column16173" dataDxfId="211"/>
    <tableColumn id="16174" xr3:uid="{56020BDE-817B-1444-B467-1D97713F42B7}" name="Column16174" dataDxfId="210"/>
    <tableColumn id="16175" xr3:uid="{5FD8BC3A-6EFC-1D45-BC78-4355C31AE462}" name="Column16175" dataDxfId="209"/>
    <tableColumn id="16176" xr3:uid="{6EAD97C7-28D2-584C-A2A6-DB65DDF47ADE}" name="Column16176" dataDxfId="208"/>
    <tableColumn id="16177" xr3:uid="{F1A39C6E-3367-2F43-883D-50290DD178C6}" name="Column16177" dataDxfId="207"/>
    <tableColumn id="16178" xr3:uid="{A7579C3D-8361-A946-B626-6159829D725C}" name="Column16178" dataDxfId="206"/>
    <tableColumn id="16179" xr3:uid="{B86CA70E-51CB-B448-B95F-1A449D3FDADF}" name="Column16179" dataDxfId="205"/>
    <tableColumn id="16180" xr3:uid="{C329C4BF-E988-544A-A2A5-1796BF39EB2F}" name="Column16180" dataDxfId="204"/>
    <tableColumn id="16181" xr3:uid="{1BECE4DF-EA2D-B644-B39A-E4982BC52342}" name="Column16181" dataDxfId="203"/>
    <tableColumn id="16182" xr3:uid="{5FC158BF-37E7-154F-9CD9-1E38268C5B43}" name="Column16182" dataDxfId="202"/>
    <tableColumn id="16183" xr3:uid="{DA6C892B-CF50-4741-9371-8A194C5406DB}" name="Column16183" dataDxfId="201"/>
    <tableColumn id="16184" xr3:uid="{9D17E90F-9737-C647-BCA9-6D84A8F24FA0}" name="Column16184" dataDxfId="200"/>
    <tableColumn id="16185" xr3:uid="{98600F7E-39A4-E349-940C-C92F0C024FB7}" name="Column16185" dataDxfId="199"/>
    <tableColumn id="16186" xr3:uid="{9630DE0E-0778-0441-8937-68AC995BD679}" name="Column16186" dataDxfId="198"/>
    <tableColumn id="16187" xr3:uid="{47E5AE0D-8185-064E-9FCC-8309BE92B3D8}" name="Column16187" dataDxfId="197"/>
    <tableColumn id="16188" xr3:uid="{F9FF1F64-8CF0-5C4C-A693-E89D049E68BC}" name="Column16188" dataDxfId="196"/>
    <tableColumn id="16189" xr3:uid="{A2626FEA-CDD3-B441-92AB-FE2A58FD8605}" name="Column16189" dataDxfId="195"/>
    <tableColumn id="16190" xr3:uid="{E221AABF-316E-1541-81CA-34CA3713CF09}" name="Column16190" dataDxfId="194"/>
    <tableColumn id="16191" xr3:uid="{B15325D2-122B-E44D-BFAD-D6D22874F142}" name="Column16191" dataDxfId="193"/>
    <tableColumn id="16192" xr3:uid="{D2BE2289-B90D-4D42-9EB2-45900C88D1C0}" name="Column16192" dataDxfId="192"/>
    <tableColumn id="16193" xr3:uid="{75A7E622-C277-BB4B-BCF1-DAA6BD510239}" name="Column16193" dataDxfId="191"/>
    <tableColumn id="16194" xr3:uid="{8445B42B-D067-C343-BE54-584B53A5BE23}" name="Column16194" dataDxfId="190"/>
    <tableColumn id="16195" xr3:uid="{6B22AAAE-EAD3-CF4F-ADB2-CB4C703FB900}" name="Column16195" dataDxfId="189"/>
    <tableColumn id="16196" xr3:uid="{FBCA4315-89A6-E74F-A714-26E467FC90E6}" name="Column16196" dataDxfId="188"/>
    <tableColumn id="16197" xr3:uid="{68E9D463-A501-134E-B016-E30BE39C745C}" name="Column16197" dataDxfId="187"/>
    <tableColumn id="16198" xr3:uid="{FFC1E805-3293-2C47-9723-40230DE0F78C}" name="Column16198" dataDxfId="186"/>
    <tableColumn id="16199" xr3:uid="{7D8C3E69-7650-AD44-9C5A-2C5A282E323B}" name="Column16199" dataDxfId="185"/>
    <tableColumn id="16200" xr3:uid="{852AC646-67C2-BD43-8FD6-F51A66186062}" name="Column16200" dataDxfId="184"/>
    <tableColumn id="16201" xr3:uid="{9ADFE98D-1746-4742-AB57-60854F9A72E7}" name="Column16201" dataDxfId="183"/>
    <tableColumn id="16202" xr3:uid="{56A13B3B-13A3-AE44-8F47-FB479B3EF62B}" name="Column16202" dataDxfId="182"/>
    <tableColumn id="16203" xr3:uid="{8DDB4703-F032-E34F-9388-51DCE699E217}" name="Column16203" dataDxfId="181"/>
    <tableColumn id="16204" xr3:uid="{7DA6FC77-92D7-C34A-AE82-57194E937600}" name="Column16204" dataDxfId="180"/>
    <tableColumn id="16205" xr3:uid="{EF704961-B219-804C-95CF-61F4EB4BC5DB}" name="Column16205" dataDxfId="179"/>
    <tableColumn id="16206" xr3:uid="{B860EE91-573D-7446-87F8-618038587CD7}" name="Column16206" dataDxfId="178"/>
    <tableColumn id="16207" xr3:uid="{D362169E-EFFF-A648-B991-22080996CF17}" name="Column16207" dataDxfId="177"/>
    <tableColumn id="16208" xr3:uid="{A39901E9-8D92-DF45-9CA7-939A02C531C6}" name="Column16208" dataDxfId="176"/>
    <tableColumn id="16209" xr3:uid="{E944BF4B-3470-CE4D-9AAB-7F8BD8F4A88E}" name="Column16209" dataDxfId="175"/>
    <tableColumn id="16210" xr3:uid="{6A5FEFE5-2CBC-FA48-BF47-1F126E3F7194}" name="Column16210" dataDxfId="174"/>
    <tableColumn id="16211" xr3:uid="{0F2F8975-3139-2F49-AAC7-E2095B53B403}" name="Column16211" dataDxfId="173"/>
    <tableColumn id="16212" xr3:uid="{BF901A2B-8E10-2F47-A9C0-81D55374D4CF}" name="Column16212" dataDxfId="172"/>
    <tableColumn id="16213" xr3:uid="{D1ECBE05-99DA-564A-9E38-70278BE8CAAD}" name="Column16213" dataDxfId="171"/>
    <tableColumn id="16214" xr3:uid="{ABD63C70-AEDE-894C-ACEC-76F82E339C49}" name="Column16214" dataDxfId="170"/>
    <tableColumn id="16215" xr3:uid="{C60797D4-0219-FC44-BCE6-21FC471ED61A}" name="Column16215" dataDxfId="169"/>
    <tableColumn id="16216" xr3:uid="{5ED9EB36-1683-6D4B-9122-C1E2D6B2D0AC}" name="Column16216" dataDxfId="168"/>
    <tableColumn id="16217" xr3:uid="{B6320B16-9AAD-DF4A-B17E-A6A4D10A124E}" name="Column16217" dataDxfId="167"/>
    <tableColumn id="16218" xr3:uid="{62E84B76-1687-C64D-9EAA-3C6498D0D681}" name="Column16218" dataDxfId="166"/>
    <tableColumn id="16219" xr3:uid="{9D8013B1-696C-FD4B-B1CA-F83890CDF133}" name="Column16219" dataDxfId="165"/>
    <tableColumn id="16220" xr3:uid="{A14ED0EE-1A33-3E42-B515-6BB61902F50C}" name="Column16220" dataDxfId="164"/>
    <tableColumn id="16221" xr3:uid="{05851978-9B84-4C4C-926C-3D7C2BF669A2}" name="Column16221" dataDxfId="163"/>
    <tableColumn id="16222" xr3:uid="{153C0C0A-D09E-EF40-BD82-8E5815EB5140}" name="Column16222" dataDxfId="162"/>
    <tableColumn id="16223" xr3:uid="{520147FB-339E-E641-8446-2A2BCCFA7627}" name="Column16223" dataDxfId="161"/>
    <tableColumn id="16224" xr3:uid="{03FF68A7-F03E-504A-B030-046011AC1801}" name="Column16224" dataDxfId="160"/>
    <tableColumn id="16225" xr3:uid="{DE8D4B33-63E7-EB48-B518-BFF31E47488B}" name="Column16225" dataDxfId="159"/>
    <tableColumn id="16226" xr3:uid="{1FE8F6FE-9C85-984E-B195-18E6F333787E}" name="Column16226" dataDxfId="158"/>
    <tableColumn id="16227" xr3:uid="{E885146F-8D0F-C943-A5C5-EC0C912E3A7B}" name="Column16227" dataDxfId="157"/>
    <tableColumn id="16228" xr3:uid="{1B0ACFB4-0419-8F45-8F85-95516C81E50A}" name="Column16228" dataDxfId="156"/>
    <tableColumn id="16229" xr3:uid="{E78CAED6-ED13-BB46-B0D9-8F580742699C}" name="Column16229" dataDxfId="155"/>
    <tableColumn id="16230" xr3:uid="{7696B96C-F770-5C4B-A901-AE3AAF7A1B56}" name="Column16230" dataDxfId="154"/>
    <tableColumn id="16231" xr3:uid="{3F52BE6B-C961-2447-ABB3-768E16A8AF0E}" name="Column16231" dataDxfId="153"/>
    <tableColumn id="16232" xr3:uid="{AF1D206C-5B88-6241-9A2A-062527780BAA}" name="Column16232" dataDxfId="152"/>
    <tableColumn id="16233" xr3:uid="{74A57E04-45B8-7647-AEE2-8D8EBA9A227E}" name="Column16233" dataDxfId="151"/>
    <tableColumn id="16234" xr3:uid="{310B8E9F-6D9E-FD44-B30F-B9030C25F336}" name="Column16234" dataDxfId="150"/>
    <tableColumn id="16235" xr3:uid="{8CBBA3E9-EDB9-1A49-B39B-183CB8E5CADF}" name="Column16235" dataDxfId="149"/>
    <tableColumn id="16236" xr3:uid="{40548641-965D-A943-9B18-4944B9C2C039}" name="Column16236" dataDxfId="148"/>
    <tableColumn id="16237" xr3:uid="{97907A81-1461-F547-B1F2-73CC831D1D0F}" name="Column16237" dataDxfId="147"/>
    <tableColumn id="16238" xr3:uid="{50A9BD83-FC3F-3947-84FB-6DC3A2318E23}" name="Column16238" dataDxfId="146"/>
    <tableColumn id="16239" xr3:uid="{B6B72167-CE46-F84E-B17E-A648E4932AC0}" name="Column16239" dataDxfId="145"/>
    <tableColumn id="16240" xr3:uid="{119D029C-FEE4-8240-94BB-0E422D3BCE3F}" name="Column16240" dataDxfId="144"/>
    <tableColumn id="16241" xr3:uid="{A40ADE0F-9D13-844B-A58E-7215A8F08877}" name="Column16241" dataDxfId="143"/>
    <tableColumn id="16242" xr3:uid="{5B2F4336-6A6F-7D49-8B0A-B65178FACEC3}" name="Column16242" dataDxfId="142"/>
    <tableColumn id="16243" xr3:uid="{6FE8DAE2-75FA-374F-A612-E0F85835CBBD}" name="Column16243" dataDxfId="141"/>
    <tableColumn id="16244" xr3:uid="{31AF5604-D5CA-BD42-8009-47E9DDDEA70D}" name="Column16244" dataDxfId="140"/>
    <tableColumn id="16245" xr3:uid="{63DA5792-B719-ED40-AC1D-7EA340BF1FEA}" name="Column16245" dataDxfId="139"/>
    <tableColumn id="16246" xr3:uid="{3E4DEBE1-F40D-9049-A0CC-132E82CBF0F4}" name="Column16246" dataDxfId="138"/>
    <tableColumn id="16247" xr3:uid="{382C0D96-F049-9046-9982-DE8F04E80203}" name="Column16247" dataDxfId="137"/>
    <tableColumn id="16248" xr3:uid="{F3CCD911-E952-854D-AE3E-81AAADE8D3E9}" name="Column16248" dataDxfId="136"/>
    <tableColumn id="16249" xr3:uid="{AC0F3ECA-6C02-5049-9289-25D0C37885AA}" name="Column16249" dataDxfId="135"/>
    <tableColumn id="16250" xr3:uid="{FF7A940F-68C2-714E-8F6A-07E962B21274}" name="Column16250" dataDxfId="134"/>
    <tableColumn id="16251" xr3:uid="{3A00FE8D-C580-5243-9288-6EC7B072596A}" name="Column16251" dataDxfId="133"/>
    <tableColumn id="16252" xr3:uid="{2985DB3F-BF5D-F441-A12B-35750B8E610F}" name="Column16252" dataDxfId="132"/>
    <tableColumn id="16253" xr3:uid="{37AEF6D6-01B5-FF4E-9456-D5243AE2DDA4}" name="Column16253" dataDxfId="131"/>
    <tableColumn id="16254" xr3:uid="{FCC3A9B6-DAB9-DB42-AD91-F8D6D1A267AC}" name="Column16254" dataDxfId="130"/>
    <tableColumn id="16255" xr3:uid="{EDE0A28B-8581-1544-BC3F-30F4BC164E56}" name="Column16255" dataDxfId="129"/>
    <tableColumn id="16256" xr3:uid="{2056D095-5819-9146-B4AC-B50FCE7AD5F6}" name="Column16256" dataDxfId="128"/>
    <tableColumn id="16257" xr3:uid="{5253B610-BECF-6B49-BDAF-A5FCB2597FD0}" name="Column16257" dataDxfId="127"/>
    <tableColumn id="16258" xr3:uid="{46FD783C-6ADF-1E45-B442-DB01E84E87CD}" name="Column16258" dataDxfId="126"/>
    <tableColumn id="16259" xr3:uid="{7262BC09-33A7-814A-A547-5542252B14D3}" name="Column16259" dataDxfId="125"/>
    <tableColumn id="16260" xr3:uid="{873F99F2-379E-0B42-BE7E-5B80D8A6C6B4}" name="Column16260" dataDxfId="124"/>
    <tableColumn id="16261" xr3:uid="{869875E3-7C97-5A47-B6B2-47E82395D96B}" name="Column16261" dataDxfId="123"/>
    <tableColumn id="16262" xr3:uid="{8E804666-10D5-0B47-93CA-460BC59B75AD}" name="Column16262" dataDxfId="122"/>
    <tableColumn id="16263" xr3:uid="{B72BA105-92FA-D546-A047-315E45EBDE36}" name="Column16263" dataDxfId="121"/>
    <tableColumn id="16264" xr3:uid="{507F462A-AA76-D447-9032-39F0AA986141}" name="Column16264" dataDxfId="120"/>
    <tableColumn id="16265" xr3:uid="{AA8CD135-12BF-4043-9D95-5ACA461628A2}" name="Column16265" dataDxfId="119"/>
    <tableColumn id="16266" xr3:uid="{DFD87C77-269F-C54A-ABBA-438132C41E55}" name="Column16266" dataDxfId="118"/>
    <tableColumn id="16267" xr3:uid="{4805EC31-95B5-BA48-B464-5E5EE281A278}" name="Column16267" dataDxfId="117"/>
    <tableColumn id="16268" xr3:uid="{17BB071E-044B-DA47-ADCE-B12949FEDA68}" name="Column16268" dataDxfId="116"/>
    <tableColumn id="16269" xr3:uid="{78FA9D4B-BDD1-5B40-8CF2-E3FAB23E374F}" name="Column16269" dataDxfId="115"/>
    <tableColumn id="16270" xr3:uid="{DDCC0A0C-3653-8345-AD97-3E6946431F8E}" name="Column16270" dataDxfId="114"/>
    <tableColumn id="16271" xr3:uid="{81D8B03E-3DF1-FC4D-9B80-1316C08D17AE}" name="Column16271" dataDxfId="113"/>
    <tableColumn id="16272" xr3:uid="{0D9E270C-B4B5-B44A-948E-86418580EC29}" name="Column16272" dataDxfId="112"/>
    <tableColumn id="16273" xr3:uid="{FA8674B6-0914-054E-A567-AFBBA141A8DB}" name="Column16273" dataDxfId="111"/>
    <tableColumn id="16274" xr3:uid="{51894578-4230-1146-9815-3180E09785CC}" name="Column16274" dataDxfId="110"/>
    <tableColumn id="16275" xr3:uid="{46C99BF6-F49D-754A-86F2-0739E5D2491D}" name="Column16275" dataDxfId="109"/>
    <tableColumn id="16276" xr3:uid="{552AFDEF-BD27-C147-950A-0F6A4507AE83}" name="Column16276" dataDxfId="108"/>
    <tableColumn id="16277" xr3:uid="{D77E306B-7B3E-AC44-8671-66226870DE63}" name="Column16277" dataDxfId="107"/>
    <tableColumn id="16278" xr3:uid="{510B87F2-BF45-0940-92B0-90B2EDB09C8B}" name="Column16278" dataDxfId="106"/>
    <tableColumn id="16279" xr3:uid="{89960F8D-3637-9D41-8CC9-7AEF6B470D1F}" name="Column16279" dataDxfId="105"/>
    <tableColumn id="16280" xr3:uid="{76BC62CC-7149-1744-AC56-8ACE62E043D2}" name="Column16280" dataDxfId="104"/>
    <tableColumn id="16281" xr3:uid="{2080FE1B-C08D-4E49-85C3-FA7DEFC8329C}" name="Column16281" dataDxfId="103"/>
    <tableColumn id="16282" xr3:uid="{12B5BBF4-FFA7-B146-A4C8-6596397E9823}" name="Column16282" dataDxfId="102"/>
    <tableColumn id="16283" xr3:uid="{9DC8153D-DB27-9140-A3EE-0BDB0377AF0E}" name="Column16283" dataDxfId="101"/>
    <tableColumn id="16284" xr3:uid="{C31414D5-0E02-F04C-B098-B348E1CF7747}" name="Column16284" dataDxfId="100"/>
    <tableColumn id="16285" xr3:uid="{49A2A079-BD1C-7D49-9279-BB3B0B565C5B}" name="Column16285" dataDxfId="99"/>
    <tableColumn id="16286" xr3:uid="{F041B29B-C676-4B4F-B0E5-8E5D07BA8AE9}" name="Column16286" dataDxfId="98"/>
    <tableColumn id="16287" xr3:uid="{AEEA788F-94E5-4F45-995B-6FC0DEE67203}" name="Column16287" dataDxfId="97"/>
    <tableColumn id="16288" xr3:uid="{90ECC3FF-7E18-2A4A-907D-49A892B06995}" name="Column16288" dataDxfId="96"/>
    <tableColumn id="16289" xr3:uid="{58C0B9BB-4C94-B04E-BC92-3E37600E2C9E}" name="Column16289" dataDxfId="95"/>
    <tableColumn id="16290" xr3:uid="{E81BD26D-0918-ED49-BC97-8761492A8B7A}" name="Column16290" dataDxfId="94"/>
    <tableColumn id="16291" xr3:uid="{4FD2E7EA-173B-B748-96B2-87B99CFDC8B2}" name="Column16291" dataDxfId="93"/>
    <tableColumn id="16292" xr3:uid="{25E4ED4D-F831-4345-A079-E0A1D1AA1753}" name="Column16292" dataDxfId="92"/>
    <tableColumn id="16293" xr3:uid="{F1402E1D-C218-404C-827F-38B99844F1E1}" name="Column16293" dataDxfId="91"/>
    <tableColumn id="16294" xr3:uid="{51D0A828-CEFE-814A-A60A-BE279B488C9D}" name="Column16294" dataDxfId="90"/>
    <tableColumn id="16295" xr3:uid="{8494C1BF-08CE-FD46-95E5-94D4778211A5}" name="Column16295" dataDxfId="89"/>
    <tableColumn id="16296" xr3:uid="{A0815B1C-461F-F841-BC10-A55953DB2140}" name="Column16296" dataDxfId="88"/>
    <tableColumn id="16297" xr3:uid="{B39202AB-7F10-C446-B8D6-AD17AB82D7A0}" name="Column16297" dataDxfId="87"/>
    <tableColumn id="16298" xr3:uid="{5A1E5313-2F20-4543-A69C-4A3877594BC1}" name="Column16298" dataDxfId="86"/>
    <tableColumn id="16299" xr3:uid="{236080DF-F4B4-C445-8789-FB1BED8EF39D}" name="Column16299" dataDxfId="85"/>
    <tableColumn id="16300" xr3:uid="{7A9E527A-8221-C444-A40A-4975DBFB54D8}" name="Column16300" dataDxfId="84"/>
    <tableColumn id="16301" xr3:uid="{BA83430A-8F58-BE45-80E4-376502FBA1A7}" name="Column16301" dataDxfId="83"/>
    <tableColumn id="16302" xr3:uid="{CCE54BD0-FF61-564F-B1B2-C0EF38AF5464}" name="Column16302" dataDxfId="82"/>
    <tableColumn id="16303" xr3:uid="{E8914A6A-604A-0F45-886A-C749A32C321E}" name="Column16303" dataDxfId="81"/>
    <tableColumn id="16304" xr3:uid="{A80D2618-834F-6741-B6A1-3F22C0ED6D92}" name="Column16304" dataDxfId="80"/>
    <tableColumn id="16305" xr3:uid="{342ED6FC-0433-DB43-96FF-CA7E805818E1}" name="Column16305" dataDxfId="79"/>
    <tableColumn id="16306" xr3:uid="{2DFB6F64-20C3-1F4E-995E-602BE10A148F}" name="Column16306" dataDxfId="78"/>
    <tableColumn id="16307" xr3:uid="{C54898FA-D367-7549-9FAF-5E2ECC64B307}" name="Column16307" dataDxfId="77"/>
    <tableColumn id="16308" xr3:uid="{E6381C4B-3579-FC47-B2C4-480DED93F1F7}" name="Column16308" dataDxfId="76"/>
    <tableColumn id="16309" xr3:uid="{F5192FDE-719E-8646-9623-0F85DC73AEE0}" name="Column16309" dataDxfId="75"/>
    <tableColumn id="16310" xr3:uid="{1B4BEEEF-CC4E-564E-8D9C-22081BD8511E}" name="Column16310" dataDxfId="74"/>
    <tableColumn id="16311" xr3:uid="{C621623D-2D43-414B-9941-906B9976BB69}" name="Column16311" dataDxfId="73"/>
    <tableColumn id="16312" xr3:uid="{A5453349-94AC-494C-995B-33114DC5FD90}" name="Column16312" dataDxfId="72"/>
    <tableColumn id="16313" xr3:uid="{21B56150-2408-1045-91D6-923E5C30A188}" name="Column16313" dataDxfId="71"/>
    <tableColumn id="16314" xr3:uid="{549B833A-6B2D-0F4C-9645-2A27DFBA6CF4}" name="Column16314" dataDxfId="70"/>
    <tableColumn id="16315" xr3:uid="{6403BBEB-A3A6-3F4C-AA28-E368B9B39A66}" name="Column16315" dataDxfId="69"/>
    <tableColumn id="16316" xr3:uid="{CF837DF9-B268-124B-895F-3F771086A78C}" name="Column16316" dataDxfId="68"/>
    <tableColumn id="16317" xr3:uid="{98E91735-79D6-8347-BA5F-A6D7CAC67D5C}" name="Column16317" dataDxfId="67"/>
    <tableColumn id="16318" xr3:uid="{192B79FB-5649-AC48-9D96-DF017923430B}" name="Column16318" dataDxfId="66"/>
    <tableColumn id="16319" xr3:uid="{5925BCEA-D7BB-3C41-AE40-FBC25B01B533}" name="Column16319" dataDxfId="65"/>
    <tableColumn id="16320" xr3:uid="{E714ACFE-A1F8-8641-A705-C354F2110A96}" name="Column16320" dataDxfId="64"/>
    <tableColumn id="16321" xr3:uid="{22053771-F550-F941-9BCA-DA4D21F42973}" name="Column16321" dataDxfId="63"/>
    <tableColumn id="16322" xr3:uid="{F0B1006C-0A57-9544-8EB4-F3121F05A57B}" name="Column16322" dataDxfId="62"/>
    <tableColumn id="16323" xr3:uid="{B5554F50-CF04-BD45-8238-8EF793059101}" name="Column16323" dataDxfId="61"/>
    <tableColumn id="16324" xr3:uid="{CCF474D9-FA99-F645-851E-EEE2F8D90052}" name="Column16324" dataDxfId="60"/>
    <tableColumn id="16325" xr3:uid="{AC5571D3-9CB0-D949-B3B4-8E8D10B67C46}" name="Column16325" dataDxfId="59"/>
    <tableColumn id="16326" xr3:uid="{85725A86-B066-E24F-9674-09AF680ECBBC}" name="Column16326" dataDxfId="58"/>
    <tableColumn id="16327" xr3:uid="{8B3BB86E-9B66-5F45-9305-1C1371A67B82}" name="Column16327" dataDxfId="57"/>
    <tableColumn id="16328" xr3:uid="{12EAE27A-296F-8248-A87E-21094E3F95B7}" name="Column16328" dataDxfId="56"/>
    <tableColumn id="16329" xr3:uid="{C0BE4F33-0C32-3B41-8B27-32611B729E73}" name="Column16329" dataDxfId="55"/>
    <tableColumn id="16330" xr3:uid="{1F5F057E-8204-DF41-BD8B-4562F127EDFB}" name="Column16330" dataDxfId="54"/>
    <tableColumn id="16331" xr3:uid="{990025ED-3D45-F349-B00B-1C6E7FCC3141}" name="Column16331" dataDxfId="53"/>
    <tableColumn id="16332" xr3:uid="{F6DD90BA-434D-DD4C-909B-09FA4E324FAD}" name="Column16332" dataDxfId="52"/>
    <tableColumn id="16333" xr3:uid="{A36E432B-4AC2-3846-A433-C9319F4E3C7A}" name="Column16333" dataDxfId="51"/>
    <tableColumn id="16334" xr3:uid="{D89A09CE-4013-3741-AACA-4CB7DF490AD6}" name="Column16334" dataDxfId="50"/>
    <tableColumn id="16335" xr3:uid="{2A88756E-D239-D846-89C2-EEC79E7F3882}" name="Column16335" dataDxfId="49"/>
    <tableColumn id="16336" xr3:uid="{C64AD2F9-EEAA-0442-853B-62A0927A554F}" name="Column16336" dataDxfId="48"/>
    <tableColumn id="16337" xr3:uid="{1A9ED7B4-948F-FF4E-BE13-2D93C0F76464}" name="Column16337" dataDxfId="47"/>
    <tableColumn id="16338" xr3:uid="{324E7917-94E7-A546-B011-B4BDA80D134F}" name="Column16338" dataDxfId="46"/>
    <tableColumn id="16339" xr3:uid="{CC8BFF11-3ABA-FE46-9AA4-4BC6D43CD9A9}" name="Column16339" dataDxfId="45"/>
    <tableColumn id="16340" xr3:uid="{9D81BFF8-FE64-C24A-A52E-71DEE2D37172}" name="Column16340" dataDxfId="44"/>
    <tableColumn id="16341" xr3:uid="{F75F8644-6A5B-2E4B-BD5E-EB2241F7AC34}" name="Column16341" dataDxfId="43"/>
    <tableColumn id="16342" xr3:uid="{DA674075-822F-1A44-8B0F-B9AD83ED4A9A}" name="Column16342" dataDxfId="42"/>
    <tableColumn id="16343" xr3:uid="{AC99C250-64FF-1741-B5C3-5E47BB501D16}" name="Column16343" dataDxfId="41"/>
    <tableColumn id="16344" xr3:uid="{A9F2D12D-11DA-8C4F-880F-89205413B482}" name="Column16344" dataDxfId="40"/>
    <tableColumn id="16345" xr3:uid="{BE071D62-459F-1042-A6E3-C50B5388E252}" name="Column16345" dataDxfId="39"/>
    <tableColumn id="16346" xr3:uid="{CC6BD1DE-CDB1-524C-B031-DC609A758AED}" name="Column16346" dataDxfId="38"/>
    <tableColumn id="16347" xr3:uid="{9B38BBE1-DA1E-4140-80A2-CE759AAF8B3C}" name="Column16347" dataDxfId="37"/>
    <tableColumn id="16348" xr3:uid="{DCE890C6-6573-9444-B9A3-C1F19B6237CC}" name="Column16348" dataDxfId="36"/>
    <tableColumn id="16349" xr3:uid="{F989C40F-FC37-0048-A5D1-BF7AB5441E0E}" name="Column16349" dataDxfId="35"/>
    <tableColumn id="16350" xr3:uid="{5E7131B1-9A96-794D-BE33-C76658417855}" name="Column16350" dataDxfId="34"/>
    <tableColumn id="16351" xr3:uid="{97392B70-0FE9-DC48-9322-351E990EEA87}" name="Column16351" dataDxfId="33"/>
    <tableColumn id="16352" xr3:uid="{EF219EA6-2AE1-1C4C-8386-32B95CBC1107}" name="Column16352" dataDxfId="32"/>
    <tableColumn id="16353" xr3:uid="{B2EFB356-E809-364A-892D-72183D46EDA2}" name="Column16353" dataDxfId="31"/>
    <tableColumn id="16354" xr3:uid="{C1977A0A-9C95-914B-9DF2-C0125B03F36C}" name="Column16354" dataDxfId="30"/>
    <tableColumn id="16355" xr3:uid="{EF36ABE2-861C-D74D-A908-6329907F02FD}" name="Column16355" dataDxfId="29"/>
    <tableColumn id="16356" xr3:uid="{141EC2DE-A539-3247-866A-69FFD31385F5}" name="Column16356" dataDxfId="28"/>
    <tableColumn id="16357" xr3:uid="{9B8F8DAF-EB1F-7F44-B2AF-98E65BE29809}" name="Column16357" dataDxfId="27"/>
    <tableColumn id="16358" xr3:uid="{D51EA1BA-A81E-F64E-87AA-4A5488D08AAD}" name="Column16358" dataDxfId="26"/>
    <tableColumn id="16359" xr3:uid="{F02D6E6A-54AB-2A48-8D95-86FBBF15E2E5}" name="Column16359" dataDxfId="25"/>
    <tableColumn id="16360" xr3:uid="{741598AC-CE3C-AD41-863E-0A2C67657133}" name="Column16360" dataDxfId="24"/>
    <tableColumn id="16361" xr3:uid="{43661612-5174-3B4C-96F7-02F5C478CE74}" name="Column16361" dataDxfId="23"/>
    <tableColumn id="16362" xr3:uid="{61E8EFBB-D135-1F41-B15F-34EDBDA0D04E}" name="Column16362" dataDxfId="22"/>
    <tableColumn id="16363" xr3:uid="{65A59B13-DC9B-8947-9673-9FC25A0AAFA0}" name="Column16363" dataDxfId="21"/>
    <tableColumn id="16364" xr3:uid="{F3449A8E-CCBD-8C4D-868E-B5C107A036E6}" name="Column16364" dataDxfId="20"/>
    <tableColumn id="16365" xr3:uid="{6886B7CF-5FF1-664F-BC22-CA119E8A65B0}" name="Column16365" dataDxfId="19"/>
    <tableColumn id="16366" xr3:uid="{E414DF15-864A-D649-AD56-B741E0A4764B}" name="Column16366" dataDxfId="18"/>
    <tableColumn id="16367" xr3:uid="{788F60C7-841B-4241-B985-C6689B480EEF}" name="Column16367" dataDxfId="17"/>
    <tableColumn id="16368" xr3:uid="{7C33A572-C22B-F44D-96F3-ED68EB14F755}" name="Column16368" dataDxfId="16"/>
    <tableColumn id="16369" xr3:uid="{30634A02-BFA1-2945-9AE1-D2D2264DA0D0}" name="Column16369" dataDxfId="15"/>
    <tableColumn id="16370" xr3:uid="{0FC50126-000D-7940-815A-BDBB78E0AD07}" name="Column16370" dataDxfId="14"/>
    <tableColumn id="16371" xr3:uid="{B6235098-E02A-8F47-B271-24A7C5F42872}" name="Column16371" dataDxfId="13"/>
    <tableColumn id="16372" xr3:uid="{65CA4E7B-1A73-F14D-9DDA-7D300B526341}" name="Column16372" dataDxfId="12"/>
    <tableColumn id="16373" xr3:uid="{8DB30152-200F-3943-97C0-FBB527056ADB}" name="Column16373" dataDxfId="11"/>
    <tableColumn id="16374" xr3:uid="{8B16FC5B-EAFA-C443-B680-022A49A5B572}" name="Column16374" dataDxfId="10"/>
    <tableColumn id="16375" xr3:uid="{3B45C48C-4D3E-4B4B-9986-48897D002E45}" name="Column16375" dataDxfId="9"/>
    <tableColumn id="16376" xr3:uid="{44EF1A35-6052-1E41-BF09-A9F82F40695F}" name="Column16376" dataDxfId="8"/>
    <tableColumn id="16377" xr3:uid="{955AD025-6A3E-F443-893C-B91B278C7AF3}" name="Column16377" dataDxfId="7"/>
    <tableColumn id="16378" xr3:uid="{C69AF502-682B-E546-90E7-5BD3527C04C8}" name="Column16378" dataDxfId="6"/>
    <tableColumn id="16379" xr3:uid="{97F5B8C9-27BD-DE4D-8024-A0DD1DAE5A23}" name="Column16379" dataDxfId="5"/>
    <tableColumn id="16380" xr3:uid="{932A84D9-87EC-B545-A5FA-02D0387DEDA4}" name="Column16380" dataDxfId="4"/>
    <tableColumn id="16381" xr3:uid="{2F5D8FEC-ACAA-4A4F-A12F-9A4313A15103}" name="Column16381" dataDxfId="3"/>
    <tableColumn id="16382" xr3:uid="{D3016AA5-DF63-6F4B-A641-B3BB038FED36}" name="Column16382" dataDxfId="2"/>
    <tableColumn id="16383" xr3:uid="{C71C397F-F657-CB4E-8F22-D11754488B83}" name="Column16383" dataDxfId="1"/>
    <tableColumn id="16384" xr3:uid="{A04104C9-B03E-C14B-B1C0-D90B04260A8B}" name="Column16384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26DCF-3E62-5C49-A0CF-DEDEAC0F9DC5}">
  <dimension ref="A1:XFD1020"/>
  <sheetViews>
    <sheetView tabSelected="1" zoomScale="133" workbookViewId="0"/>
  </sheetViews>
  <sheetFormatPr baseColWidth="10" defaultColWidth="20.6640625" defaultRowHeight="15" x14ac:dyDescent="0.2"/>
  <cols>
    <col min="1" max="1" width="12.6640625" style="1" customWidth="1"/>
    <col min="2" max="2" width="41.6640625" style="1" customWidth="1"/>
    <col min="3" max="3" width="12.83203125" style="1" customWidth="1"/>
    <col min="4" max="4" width="31.33203125" style="1" customWidth="1"/>
    <col min="5" max="6" width="9.5" style="1" customWidth="1"/>
    <col min="7" max="7" width="10.33203125" style="1" customWidth="1"/>
    <col min="8" max="8" width="9.5" style="1" customWidth="1"/>
    <col min="9" max="9" width="10" style="1" bestFit="1" customWidth="1"/>
    <col min="10" max="10" width="12" style="1" customWidth="1"/>
    <col min="11" max="12" width="10.5" style="1" customWidth="1"/>
    <col min="13" max="13" width="15.5" style="1" customWidth="1"/>
    <col min="14" max="14" width="18.5" style="1" customWidth="1"/>
    <col min="15" max="15" width="17.5" style="1" customWidth="1"/>
    <col min="16" max="16" width="16.6640625" style="1" customWidth="1"/>
    <col min="17" max="17" width="17.1640625" style="1" customWidth="1"/>
    <col min="18" max="18" width="18.33203125" style="1" customWidth="1"/>
    <col min="19" max="19" width="24" style="1" customWidth="1"/>
    <col min="20" max="20" width="13.33203125" style="1" customWidth="1"/>
    <col min="21" max="22" width="10.5" style="1" customWidth="1"/>
    <col min="23" max="23" width="11" style="1" customWidth="1"/>
    <col min="24" max="24" width="10.5" style="1" customWidth="1"/>
    <col min="25" max="25" width="23.33203125" style="1" customWidth="1"/>
    <col min="26" max="30" width="10.5" style="1" customWidth="1"/>
    <col min="31" max="31" width="23.33203125" style="1" customWidth="1"/>
    <col min="32" max="32" width="16.1640625" style="1" customWidth="1"/>
    <col min="33" max="33" width="15.33203125" style="1" customWidth="1"/>
    <col min="34" max="34" width="14.1640625" style="1" customWidth="1"/>
    <col min="35" max="35" width="14" style="1" customWidth="1"/>
    <col min="36" max="36" width="12.1640625" style="1" customWidth="1"/>
    <col min="37" max="37" width="23" style="1" customWidth="1"/>
    <col min="38" max="38" width="25.33203125" style="1" customWidth="1"/>
    <col min="39" max="39" width="24.33203125" style="1" customWidth="1"/>
    <col min="40" max="40" width="17.1640625" style="1" customWidth="1"/>
    <col min="41" max="16384" width="20.6640625" style="1"/>
  </cols>
  <sheetData>
    <row r="1" spans="1:16384" s="11" customFormat="1" ht="32" x14ac:dyDescent="0.2">
      <c r="A1" s="12" t="s">
        <v>18949</v>
      </c>
      <c r="B1" s="10" t="s">
        <v>18942</v>
      </c>
      <c r="C1" s="11" t="s">
        <v>2560</v>
      </c>
      <c r="D1" s="11" t="s">
        <v>2561</v>
      </c>
      <c r="E1" s="11" t="s">
        <v>2562</v>
      </c>
      <c r="F1" s="11" t="s">
        <v>2563</v>
      </c>
      <c r="G1" s="11" t="s">
        <v>2564</v>
      </c>
      <c r="H1" s="11" t="s">
        <v>2565</v>
      </c>
      <c r="I1" s="11" t="s">
        <v>2566</v>
      </c>
      <c r="J1" s="11" t="s">
        <v>2567</v>
      </c>
      <c r="K1" s="11" t="s">
        <v>2568</v>
      </c>
      <c r="L1" s="11" t="s">
        <v>2569</v>
      </c>
      <c r="M1" s="11" t="s">
        <v>2570</v>
      </c>
      <c r="N1" s="11" t="s">
        <v>2571</v>
      </c>
      <c r="O1" s="11" t="s">
        <v>2572</v>
      </c>
      <c r="P1" s="11" t="s">
        <v>2573</v>
      </c>
      <c r="Q1" s="11" t="s">
        <v>2574</v>
      </c>
      <c r="R1" s="11" t="s">
        <v>2575</v>
      </c>
      <c r="S1" s="11" t="s">
        <v>2576</v>
      </c>
      <c r="T1" s="11" t="s">
        <v>2577</v>
      </c>
      <c r="U1" s="11" t="s">
        <v>2578</v>
      </c>
      <c r="V1" s="11" t="s">
        <v>2579</v>
      </c>
      <c r="W1" s="11" t="s">
        <v>2580</v>
      </c>
      <c r="X1" s="11" t="s">
        <v>2581</v>
      </c>
      <c r="Y1" s="11" t="s">
        <v>2582</v>
      </c>
      <c r="Z1" s="11" t="s">
        <v>2583</v>
      </c>
      <c r="AA1" s="11" t="s">
        <v>2584</v>
      </c>
      <c r="AB1" s="11" t="s">
        <v>2585</v>
      </c>
      <c r="AC1" s="11" t="s">
        <v>2586</v>
      </c>
      <c r="AD1" s="11" t="s">
        <v>2587</v>
      </c>
      <c r="AE1" s="11" t="s">
        <v>2588</v>
      </c>
      <c r="AF1" s="11" t="s">
        <v>2589</v>
      </c>
      <c r="AG1" s="11" t="s">
        <v>2590</v>
      </c>
      <c r="AH1" s="11" t="s">
        <v>2591</v>
      </c>
      <c r="AI1" s="11" t="s">
        <v>2592</v>
      </c>
      <c r="AJ1" s="11" t="s">
        <v>2593</v>
      </c>
      <c r="AK1" s="11" t="s">
        <v>2594</v>
      </c>
      <c r="AL1" s="11" t="s">
        <v>2595</v>
      </c>
      <c r="AM1" s="11" t="s">
        <v>2596</v>
      </c>
      <c r="AN1" s="11" t="s">
        <v>2597</v>
      </c>
      <c r="AO1" s="11" t="s">
        <v>2598</v>
      </c>
      <c r="AP1" s="11" t="s">
        <v>2599</v>
      </c>
      <c r="AQ1" s="11" t="s">
        <v>2600</v>
      </c>
      <c r="AR1" s="11" t="s">
        <v>2601</v>
      </c>
      <c r="AS1" s="11" t="s">
        <v>2602</v>
      </c>
      <c r="AT1" s="11" t="s">
        <v>2603</v>
      </c>
      <c r="AU1" s="11" t="s">
        <v>2604</v>
      </c>
      <c r="AV1" s="11" t="s">
        <v>2605</v>
      </c>
      <c r="AW1" s="11" t="s">
        <v>2606</v>
      </c>
      <c r="AX1" s="11" t="s">
        <v>2607</v>
      </c>
      <c r="AY1" s="11" t="s">
        <v>2608</v>
      </c>
      <c r="AZ1" s="11" t="s">
        <v>2609</v>
      </c>
      <c r="BA1" s="11" t="s">
        <v>2610</v>
      </c>
      <c r="BB1" s="11" t="s">
        <v>2611</v>
      </c>
      <c r="BC1" s="11" t="s">
        <v>2612</v>
      </c>
      <c r="BD1" s="11" t="s">
        <v>2613</v>
      </c>
      <c r="BE1" s="11" t="s">
        <v>2614</v>
      </c>
      <c r="BF1" s="11" t="s">
        <v>2615</v>
      </c>
      <c r="BG1" s="11" t="s">
        <v>2616</v>
      </c>
      <c r="BH1" s="11" t="s">
        <v>2617</v>
      </c>
      <c r="BI1" s="11" t="s">
        <v>2618</v>
      </c>
      <c r="BJ1" s="11" t="s">
        <v>2619</v>
      </c>
      <c r="BK1" s="11" t="s">
        <v>2620</v>
      </c>
      <c r="BL1" s="11" t="s">
        <v>2621</v>
      </c>
      <c r="BM1" s="11" t="s">
        <v>2622</v>
      </c>
      <c r="BN1" s="11" t="s">
        <v>2623</v>
      </c>
      <c r="BO1" s="11" t="s">
        <v>2624</v>
      </c>
      <c r="BP1" s="11" t="s">
        <v>2625</v>
      </c>
      <c r="BQ1" s="11" t="s">
        <v>2626</v>
      </c>
      <c r="BR1" s="11" t="s">
        <v>2627</v>
      </c>
      <c r="BS1" s="11" t="s">
        <v>2628</v>
      </c>
      <c r="BT1" s="11" t="s">
        <v>2629</v>
      </c>
      <c r="BU1" s="11" t="s">
        <v>2630</v>
      </c>
      <c r="BV1" s="11" t="s">
        <v>2631</v>
      </c>
      <c r="BW1" s="11" t="s">
        <v>2632</v>
      </c>
      <c r="BX1" s="11" t="s">
        <v>2633</v>
      </c>
      <c r="BY1" s="11" t="s">
        <v>2634</v>
      </c>
      <c r="BZ1" s="11" t="s">
        <v>2635</v>
      </c>
      <c r="CA1" s="11" t="s">
        <v>2636</v>
      </c>
      <c r="CB1" s="11" t="s">
        <v>2637</v>
      </c>
      <c r="CC1" s="11" t="s">
        <v>2638</v>
      </c>
      <c r="CD1" s="11" t="s">
        <v>2639</v>
      </c>
      <c r="CE1" s="11" t="s">
        <v>2640</v>
      </c>
      <c r="CF1" s="11" t="s">
        <v>2641</v>
      </c>
      <c r="CG1" s="11" t="s">
        <v>2642</v>
      </c>
      <c r="CH1" s="11" t="s">
        <v>2643</v>
      </c>
      <c r="CI1" s="11" t="s">
        <v>2644</v>
      </c>
      <c r="CJ1" s="11" t="s">
        <v>2645</v>
      </c>
      <c r="CK1" s="11" t="s">
        <v>2646</v>
      </c>
      <c r="CL1" s="11" t="s">
        <v>2647</v>
      </c>
      <c r="CM1" s="11" t="s">
        <v>2648</v>
      </c>
      <c r="CN1" s="11" t="s">
        <v>2649</v>
      </c>
      <c r="CO1" s="11" t="s">
        <v>2650</v>
      </c>
      <c r="CP1" s="11" t="s">
        <v>2651</v>
      </c>
      <c r="CQ1" s="11" t="s">
        <v>2652</v>
      </c>
      <c r="CR1" s="11" t="s">
        <v>2653</v>
      </c>
      <c r="CS1" s="11" t="s">
        <v>2654</v>
      </c>
      <c r="CT1" s="11" t="s">
        <v>2655</v>
      </c>
      <c r="CU1" s="11" t="s">
        <v>2656</v>
      </c>
      <c r="CV1" s="11" t="s">
        <v>2657</v>
      </c>
      <c r="CW1" s="11" t="s">
        <v>2658</v>
      </c>
      <c r="CX1" s="11" t="s">
        <v>2659</v>
      </c>
      <c r="CY1" s="11" t="s">
        <v>2660</v>
      </c>
      <c r="CZ1" s="11" t="s">
        <v>2661</v>
      </c>
      <c r="DA1" s="11" t="s">
        <v>2662</v>
      </c>
      <c r="DB1" s="11" t="s">
        <v>2663</v>
      </c>
      <c r="DC1" s="11" t="s">
        <v>2664</v>
      </c>
      <c r="DD1" s="11" t="s">
        <v>2665</v>
      </c>
      <c r="DE1" s="11" t="s">
        <v>2666</v>
      </c>
      <c r="DF1" s="11" t="s">
        <v>2667</v>
      </c>
      <c r="DG1" s="11" t="s">
        <v>2668</v>
      </c>
      <c r="DH1" s="11" t="s">
        <v>2669</v>
      </c>
      <c r="DI1" s="11" t="s">
        <v>2670</v>
      </c>
      <c r="DJ1" s="11" t="s">
        <v>2671</v>
      </c>
      <c r="DK1" s="11" t="s">
        <v>2672</v>
      </c>
      <c r="DL1" s="11" t="s">
        <v>2673</v>
      </c>
      <c r="DM1" s="11" t="s">
        <v>2674</v>
      </c>
      <c r="DN1" s="11" t="s">
        <v>2675</v>
      </c>
      <c r="DO1" s="11" t="s">
        <v>2676</v>
      </c>
      <c r="DP1" s="11" t="s">
        <v>2677</v>
      </c>
      <c r="DQ1" s="11" t="s">
        <v>2678</v>
      </c>
      <c r="DR1" s="11" t="s">
        <v>2679</v>
      </c>
      <c r="DS1" s="11" t="s">
        <v>2680</v>
      </c>
      <c r="DT1" s="11" t="s">
        <v>2681</v>
      </c>
      <c r="DU1" s="11" t="s">
        <v>2682</v>
      </c>
      <c r="DV1" s="11" t="s">
        <v>2683</v>
      </c>
      <c r="DW1" s="11" t="s">
        <v>2684</v>
      </c>
      <c r="DX1" s="11" t="s">
        <v>2685</v>
      </c>
      <c r="DY1" s="11" t="s">
        <v>2686</v>
      </c>
      <c r="DZ1" s="11" t="s">
        <v>2687</v>
      </c>
      <c r="EA1" s="11" t="s">
        <v>2688</v>
      </c>
      <c r="EB1" s="11" t="s">
        <v>2689</v>
      </c>
      <c r="EC1" s="11" t="s">
        <v>2690</v>
      </c>
      <c r="ED1" s="11" t="s">
        <v>2691</v>
      </c>
      <c r="EE1" s="11" t="s">
        <v>2692</v>
      </c>
      <c r="EF1" s="11" t="s">
        <v>2693</v>
      </c>
      <c r="EG1" s="11" t="s">
        <v>2694</v>
      </c>
      <c r="EH1" s="11" t="s">
        <v>2695</v>
      </c>
      <c r="EI1" s="11" t="s">
        <v>2696</v>
      </c>
      <c r="EJ1" s="11" t="s">
        <v>2697</v>
      </c>
      <c r="EK1" s="11" t="s">
        <v>2698</v>
      </c>
      <c r="EL1" s="11" t="s">
        <v>2699</v>
      </c>
      <c r="EM1" s="11" t="s">
        <v>2700</v>
      </c>
      <c r="EN1" s="11" t="s">
        <v>2701</v>
      </c>
      <c r="EO1" s="11" t="s">
        <v>2702</v>
      </c>
      <c r="EP1" s="11" t="s">
        <v>2703</v>
      </c>
      <c r="EQ1" s="11" t="s">
        <v>2704</v>
      </c>
      <c r="ER1" s="11" t="s">
        <v>2705</v>
      </c>
      <c r="ES1" s="11" t="s">
        <v>2706</v>
      </c>
      <c r="ET1" s="11" t="s">
        <v>2707</v>
      </c>
      <c r="EU1" s="11" t="s">
        <v>2708</v>
      </c>
      <c r="EV1" s="11" t="s">
        <v>2709</v>
      </c>
      <c r="EW1" s="11" t="s">
        <v>2710</v>
      </c>
      <c r="EX1" s="11" t="s">
        <v>2711</v>
      </c>
      <c r="EY1" s="11" t="s">
        <v>2712</v>
      </c>
      <c r="EZ1" s="11" t="s">
        <v>2713</v>
      </c>
      <c r="FA1" s="11" t="s">
        <v>2714</v>
      </c>
      <c r="FB1" s="11" t="s">
        <v>2715</v>
      </c>
      <c r="FC1" s="11" t="s">
        <v>2716</v>
      </c>
      <c r="FD1" s="11" t="s">
        <v>2717</v>
      </c>
      <c r="FE1" s="11" t="s">
        <v>2718</v>
      </c>
      <c r="FF1" s="11" t="s">
        <v>2719</v>
      </c>
      <c r="FG1" s="11" t="s">
        <v>2720</v>
      </c>
      <c r="FH1" s="11" t="s">
        <v>2721</v>
      </c>
      <c r="FI1" s="11" t="s">
        <v>2722</v>
      </c>
      <c r="FJ1" s="11" t="s">
        <v>2723</v>
      </c>
      <c r="FK1" s="11" t="s">
        <v>2724</v>
      </c>
      <c r="FL1" s="11" t="s">
        <v>2725</v>
      </c>
      <c r="FM1" s="11" t="s">
        <v>2726</v>
      </c>
      <c r="FN1" s="11" t="s">
        <v>2727</v>
      </c>
      <c r="FO1" s="11" t="s">
        <v>2728</v>
      </c>
      <c r="FP1" s="11" t="s">
        <v>2729</v>
      </c>
      <c r="FQ1" s="11" t="s">
        <v>2730</v>
      </c>
      <c r="FR1" s="11" t="s">
        <v>2731</v>
      </c>
      <c r="FS1" s="11" t="s">
        <v>2732</v>
      </c>
      <c r="FT1" s="11" t="s">
        <v>2733</v>
      </c>
      <c r="FU1" s="11" t="s">
        <v>2734</v>
      </c>
      <c r="FV1" s="11" t="s">
        <v>2735</v>
      </c>
      <c r="FW1" s="11" t="s">
        <v>2736</v>
      </c>
      <c r="FX1" s="11" t="s">
        <v>2737</v>
      </c>
      <c r="FY1" s="11" t="s">
        <v>2738</v>
      </c>
      <c r="FZ1" s="11" t="s">
        <v>2739</v>
      </c>
      <c r="GA1" s="11" t="s">
        <v>2740</v>
      </c>
      <c r="GB1" s="11" t="s">
        <v>2741</v>
      </c>
      <c r="GC1" s="11" t="s">
        <v>2742</v>
      </c>
      <c r="GD1" s="11" t="s">
        <v>2743</v>
      </c>
      <c r="GE1" s="11" t="s">
        <v>2744</v>
      </c>
      <c r="GF1" s="11" t="s">
        <v>2745</v>
      </c>
      <c r="GG1" s="11" t="s">
        <v>2746</v>
      </c>
      <c r="GH1" s="11" t="s">
        <v>2747</v>
      </c>
      <c r="GI1" s="11" t="s">
        <v>2748</v>
      </c>
      <c r="GJ1" s="11" t="s">
        <v>2749</v>
      </c>
      <c r="GK1" s="11" t="s">
        <v>2750</v>
      </c>
      <c r="GL1" s="11" t="s">
        <v>2751</v>
      </c>
      <c r="GM1" s="11" t="s">
        <v>2752</v>
      </c>
      <c r="GN1" s="11" t="s">
        <v>2753</v>
      </c>
      <c r="GO1" s="11" t="s">
        <v>2754</v>
      </c>
      <c r="GP1" s="11" t="s">
        <v>2755</v>
      </c>
      <c r="GQ1" s="11" t="s">
        <v>2756</v>
      </c>
      <c r="GR1" s="11" t="s">
        <v>2757</v>
      </c>
      <c r="GS1" s="11" t="s">
        <v>2758</v>
      </c>
      <c r="GT1" s="11" t="s">
        <v>2759</v>
      </c>
      <c r="GU1" s="11" t="s">
        <v>2760</v>
      </c>
      <c r="GV1" s="11" t="s">
        <v>2761</v>
      </c>
      <c r="GW1" s="11" t="s">
        <v>2762</v>
      </c>
      <c r="GX1" s="11" t="s">
        <v>2763</v>
      </c>
      <c r="GY1" s="11" t="s">
        <v>2764</v>
      </c>
      <c r="GZ1" s="11" t="s">
        <v>2765</v>
      </c>
      <c r="HA1" s="11" t="s">
        <v>2766</v>
      </c>
      <c r="HB1" s="11" t="s">
        <v>2767</v>
      </c>
      <c r="HC1" s="11" t="s">
        <v>2768</v>
      </c>
      <c r="HD1" s="11" t="s">
        <v>2769</v>
      </c>
      <c r="HE1" s="11" t="s">
        <v>2770</v>
      </c>
      <c r="HF1" s="11" t="s">
        <v>2771</v>
      </c>
      <c r="HG1" s="11" t="s">
        <v>2772</v>
      </c>
      <c r="HH1" s="11" t="s">
        <v>2773</v>
      </c>
      <c r="HI1" s="11" t="s">
        <v>2774</v>
      </c>
      <c r="HJ1" s="11" t="s">
        <v>2775</v>
      </c>
      <c r="HK1" s="11" t="s">
        <v>2776</v>
      </c>
      <c r="HL1" s="11" t="s">
        <v>2777</v>
      </c>
      <c r="HM1" s="11" t="s">
        <v>2778</v>
      </c>
      <c r="HN1" s="11" t="s">
        <v>2779</v>
      </c>
      <c r="HO1" s="11" t="s">
        <v>2780</v>
      </c>
      <c r="HP1" s="11" t="s">
        <v>2781</v>
      </c>
      <c r="HQ1" s="11" t="s">
        <v>2782</v>
      </c>
      <c r="HR1" s="11" t="s">
        <v>2783</v>
      </c>
      <c r="HS1" s="11" t="s">
        <v>2784</v>
      </c>
      <c r="HT1" s="11" t="s">
        <v>2785</v>
      </c>
      <c r="HU1" s="11" t="s">
        <v>2786</v>
      </c>
      <c r="HV1" s="11" t="s">
        <v>2787</v>
      </c>
      <c r="HW1" s="11" t="s">
        <v>2788</v>
      </c>
      <c r="HX1" s="11" t="s">
        <v>2789</v>
      </c>
      <c r="HY1" s="11" t="s">
        <v>2790</v>
      </c>
      <c r="HZ1" s="11" t="s">
        <v>2791</v>
      </c>
      <c r="IA1" s="11" t="s">
        <v>2792</v>
      </c>
      <c r="IB1" s="11" t="s">
        <v>2793</v>
      </c>
      <c r="IC1" s="11" t="s">
        <v>2794</v>
      </c>
      <c r="ID1" s="11" t="s">
        <v>2795</v>
      </c>
      <c r="IE1" s="11" t="s">
        <v>2796</v>
      </c>
      <c r="IF1" s="11" t="s">
        <v>2797</v>
      </c>
      <c r="IG1" s="11" t="s">
        <v>2798</v>
      </c>
      <c r="IH1" s="11" t="s">
        <v>2799</v>
      </c>
      <c r="II1" s="11" t="s">
        <v>2800</v>
      </c>
      <c r="IJ1" s="11" t="s">
        <v>2801</v>
      </c>
      <c r="IK1" s="11" t="s">
        <v>2802</v>
      </c>
      <c r="IL1" s="11" t="s">
        <v>2803</v>
      </c>
      <c r="IM1" s="11" t="s">
        <v>2804</v>
      </c>
      <c r="IN1" s="11" t="s">
        <v>2805</v>
      </c>
      <c r="IO1" s="11" t="s">
        <v>2806</v>
      </c>
      <c r="IP1" s="11" t="s">
        <v>2807</v>
      </c>
      <c r="IQ1" s="11" t="s">
        <v>2808</v>
      </c>
      <c r="IR1" s="11" t="s">
        <v>2809</v>
      </c>
      <c r="IS1" s="11" t="s">
        <v>2810</v>
      </c>
      <c r="IT1" s="11" t="s">
        <v>2811</v>
      </c>
      <c r="IU1" s="11" t="s">
        <v>2812</v>
      </c>
      <c r="IV1" s="11" t="s">
        <v>2813</v>
      </c>
      <c r="IW1" s="11" t="s">
        <v>2814</v>
      </c>
      <c r="IX1" s="11" t="s">
        <v>2815</v>
      </c>
      <c r="IY1" s="11" t="s">
        <v>2816</v>
      </c>
      <c r="IZ1" s="11" t="s">
        <v>2817</v>
      </c>
      <c r="JA1" s="11" t="s">
        <v>2818</v>
      </c>
      <c r="JB1" s="11" t="s">
        <v>2819</v>
      </c>
      <c r="JC1" s="11" t="s">
        <v>2820</v>
      </c>
      <c r="JD1" s="11" t="s">
        <v>2821</v>
      </c>
      <c r="JE1" s="11" t="s">
        <v>2822</v>
      </c>
      <c r="JF1" s="11" t="s">
        <v>2823</v>
      </c>
      <c r="JG1" s="11" t="s">
        <v>2824</v>
      </c>
      <c r="JH1" s="11" t="s">
        <v>2825</v>
      </c>
      <c r="JI1" s="11" t="s">
        <v>2826</v>
      </c>
      <c r="JJ1" s="11" t="s">
        <v>2827</v>
      </c>
      <c r="JK1" s="11" t="s">
        <v>2828</v>
      </c>
      <c r="JL1" s="11" t="s">
        <v>2829</v>
      </c>
      <c r="JM1" s="11" t="s">
        <v>2830</v>
      </c>
      <c r="JN1" s="11" t="s">
        <v>2831</v>
      </c>
      <c r="JO1" s="11" t="s">
        <v>2832</v>
      </c>
      <c r="JP1" s="11" t="s">
        <v>2833</v>
      </c>
      <c r="JQ1" s="11" t="s">
        <v>2834</v>
      </c>
      <c r="JR1" s="11" t="s">
        <v>2835</v>
      </c>
      <c r="JS1" s="11" t="s">
        <v>2836</v>
      </c>
      <c r="JT1" s="11" t="s">
        <v>2837</v>
      </c>
      <c r="JU1" s="11" t="s">
        <v>2838</v>
      </c>
      <c r="JV1" s="11" t="s">
        <v>2839</v>
      </c>
      <c r="JW1" s="11" t="s">
        <v>2840</v>
      </c>
      <c r="JX1" s="11" t="s">
        <v>2841</v>
      </c>
      <c r="JY1" s="11" t="s">
        <v>2842</v>
      </c>
      <c r="JZ1" s="11" t="s">
        <v>2843</v>
      </c>
      <c r="KA1" s="11" t="s">
        <v>2844</v>
      </c>
      <c r="KB1" s="11" t="s">
        <v>2845</v>
      </c>
      <c r="KC1" s="11" t="s">
        <v>2846</v>
      </c>
      <c r="KD1" s="11" t="s">
        <v>2847</v>
      </c>
      <c r="KE1" s="11" t="s">
        <v>2848</v>
      </c>
      <c r="KF1" s="11" t="s">
        <v>2849</v>
      </c>
      <c r="KG1" s="11" t="s">
        <v>2850</v>
      </c>
      <c r="KH1" s="11" t="s">
        <v>2851</v>
      </c>
      <c r="KI1" s="11" t="s">
        <v>2852</v>
      </c>
      <c r="KJ1" s="11" t="s">
        <v>2853</v>
      </c>
      <c r="KK1" s="11" t="s">
        <v>2854</v>
      </c>
      <c r="KL1" s="11" t="s">
        <v>2855</v>
      </c>
      <c r="KM1" s="11" t="s">
        <v>2856</v>
      </c>
      <c r="KN1" s="11" t="s">
        <v>2857</v>
      </c>
      <c r="KO1" s="11" t="s">
        <v>2858</v>
      </c>
      <c r="KP1" s="11" t="s">
        <v>2859</v>
      </c>
      <c r="KQ1" s="11" t="s">
        <v>2860</v>
      </c>
      <c r="KR1" s="11" t="s">
        <v>2861</v>
      </c>
      <c r="KS1" s="11" t="s">
        <v>2862</v>
      </c>
      <c r="KT1" s="11" t="s">
        <v>2863</v>
      </c>
      <c r="KU1" s="11" t="s">
        <v>2864</v>
      </c>
      <c r="KV1" s="11" t="s">
        <v>2865</v>
      </c>
      <c r="KW1" s="11" t="s">
        <v>2866</v>
      </c>
      <c r="KX1" s="11" t="s">
        <v>2867</v>
      </c>
      <c r="KY1" s="11" t="s">
        <v>2868</v>
      </c>
      <c r="KZ1" s="11" t="s">
        <v>2869</v>
      </c>
      <c r="LA1" s="11" t="s">
        <v>2870</v>
      </c>
      <c r="LB1" s="11" t="s">
        <v>2871</v>
      </c>
      <c r="LC1" s="11" t="s">
        <v>2872</v>
      </c>
      <c r="LD1" s="11" t="s">
        <v>2873</v>
      </c>
      <c r="LE1" s="11" t="s">
        <v>2874</v>
      </c>
      <c r="LF1" s="11" t="s">
        <v>2875</v>
      </c>
      <c r="LG1" s="11" t="s">
        <v>2876</v>
      </c>
      <c r="LH1" s="11" t="s">
        <v>2877</v>
      </c>
      <c r="LI1" s="11" t="s">
        <v>2878</v>
      </c>
      <c r="LJ1" s="11" t="s">
        <v>2879</v>
      </c>
      <c r="LK1" s="11" t="s">
        <v>2880</v>
      </c>
      <c r="LL1" s="11" t="s">
        <v>2881</v>
      </c>
      <c r="LM1" s="11" t="s">
        <v>2882</v>
      </c>
      <c r="LN1" s="11" t="s">
        <v>2883</v>
      </c>
      <c r="LO1" s="11" t="s">
        <v>2884</v>
      </c>
      <c r="LP1" s="11" t="s">
        <v>2885</v>
      </c>
      <c r="LQ1" s="11" t="s">
        <v>2886</v>
      </c>
      <c r="LR1" s="11" t="s">
        <v>2887</v>
      </c>
      <c r="LS1" s="11" t="s">
        <v>2888</v>
      </c>
      <c r="LT1" s="11" t="s">
        <v>2889</v>
      </c>
      <c r="LU1" s="11" t="s">
        <v>2890</v>
      </c>
      <c r="LV1" s="11" t="s">
        <v>2891</v>
      </c>
      <c r="LW1" s="11" t="s">
        <v>2892</v>
      </c>
      <c r="LX1" s="11" t="s">
        <v>2893</v>
      </c>
      <c r="LY1" s="11" t="s">
        <v>2894</v>
      </c>
      <c r="LZ1" s="11" t="s">
        <v>2895</v>
      </c>
      <c r="MA1" s="11" t="s">
        <v>2896</v>
      </c>
      <c r="MB1" s="11" t="s">
        <v>2897</v>
      </c>
      <c r="MC1" s="11" t="s">
        <v>2898</v>
      </c>
      <c r="MD1" s="11" t="s">
        <v>2899</v>
      </c>
      <c r="ME1" s="11" t="s">
        <v>2900</v>
      </c>
      <c r="MF1" s="11" t="s">
        <v>2901</v>
      </c>
      <c r="MG1" s="11" t="s">
        <v>2902</v>
      </c>
      <c r="MH1" s="11" t="s">
        <v>2903</v>
      </c>
      <c r="MI1" s="11" t="s">
        <v>2904</v>
      </c>
      <c r="MJ1" s="11" t="s">
        <v>2905</v>
      </c>
      <c r="MK1" s="11" t="s">
        <v>2906</v>
      </c>
      <c r="ML1" s="11" t="s">
        <v>2907</v>
      </c>
      <c r="MM1" s="11" t="s">
        <v>2908</v>
      </c>
      <c r="MN1" s="11" t="s">
        <v>2909</v>
      </c>
      <c r="MO1" s="11" t="s">
        <v>2910</v>
      </c>
      <c r="MP1" s="11" t="s">
        <v>2911</v>
      </c>
      <c r="MQ1" s="11" t="s">
        <v>2912</v>
      </c>
      <c r="MR1" s="11" t="s">
        <v>2913</v>
      </c>
      <c r="MS1" s="11" t="s">
        <v>2914</v>
      </c>
      <c r="MT1" s="11" t="s">
        <v>2915</v>
      </c>
      <c r="MU1" s="11" t="s">
        <v>2916</v>
      </c>
      <c r="MV1" s="11" t="s">
        <v>2917</v>
      </c>
      <c r="MW1" s="11" t="s">
        <v>2918</v>
      </c>
      <c r="MX1" s="11" t="s">
        <v>2919</v>
      </c>
      <c r="MY1" s="11" t="s">
        <v>2920</v>
      </c>
      <c r="MZ1" s="11" t="s">
        <v>2921</v>
      </c>
      <c r="NA1" s="11" t="s">
        <v>2922</v>
      </c>
      <c r="NB1" s="11" t="s">
        <v>2923</v>
      </c>
      <c r="NC1" s="11" t="s">
        <v>2924</v>
      </c>
      <c r="ND1" s="11" t="s">
        <v>2925</v>
      </c>
      <c r="NE1" s="11" t="s">
        <v>2926</v>
      </c>
      <c r="NF1" s="11" t="s">
        <v>2927</v>
      </c>
      <c r="NG1" s="11" t="s">
        <v>2928</v>
      </c>
      <c r="NH1" s="11" t="s">
        <v>2929</v>
      </c>
      <c r="NI1" s="11" t="s">
        <v>2930</v>
      </c>
      <c r="NJ1" s="11" t="s">
        <v>2931</v>
      </c>
      <c r="NK1" s="11" t="s">
        <v>2932</v>
      </c>
      <c r="NL1" s="11" t="s">
        <v>2933</v>
      </c>
      <c r="NM1" s="11" t="s">
        <v>2934</v>
      </c>
      <c r="NN1" s="11" t="s">
        <v>2935</v>
      </c>
      <c r="NO1" s="11" t="s">
        <v>2936</v>
      </c>
      <c r="NP1" s="11" t="s">
        <v>2937</v>
      </c>
      <c r="NQ1" s="11" t="s">
        <v>2938</v>
      </c>
      <c r="NR1" s="11" t="s">
        <v>2939</v>
      </c>
      <c r="NS1" s="11" t="s">
        <v>2940</v>
      </c>
      <c r="NT1" s="11" t="s">
        <v>2941</v>
      </c>
      <c r="NU1" s="11" t="s">
        <v>2942</v>
      </c>
      <c r="NV1" s="11" t="s">
        <v>2943</v>
      </c>
      <c r="NW1" s="11" t="s">
        <v>2944</v>
      </c>
      <c r="NX1" s="11" t="s">
        <v>2945</v>
      </c>
      <c r="NY1" s="11" t="s">
        <v>2946</v>
      </c>
      <c r="NZ1" s="11" t="s">
        <v>2947</v>
      </c>
      <c r="OA1" s="11" t="s">
        <v>2948</v>
      </c>
      <c r="OB1" s="11" t="s">
        <v>2949</v>
      </c>
      <c r="OC1" s="11" t="s">
        <v>2950</v>
      </c>
      <c r="OD1" s="11" t="s">
        <v>2951</v>
      </c>
      <c r="OE1" s="11" t="s">
        <v>2952</v>
      </c>
      <c r="OF1" s="11" t="s">
        <v>2953</v>
      </c>
      <c r="OG1" s="11" t="s">
        <v>2954</v>
      </c>
      <c r="OH1" s="11" t="s">
        <v>2955</v>
      </c>
      <c r="OI1" s="11" t="s">
        <v>2956</v>
      </c>
      <c r="OJ1" s="11" t="s">
        <v>2957</v>
      </c>
      <c r="OK1" s="11" t="s">
        <v>2958</v>
      </c>
      <c r="OL1" s="11" t="s">
        <v>2959</v>
      </c>
      <c r="OM1" s="11" t="s">
        <v>2960</v>
      </c>
      <c r="ON1" s="11" t="s">
        <v>2961</v>
      </c>
      <c r="OO1" s="11" t="s">
        <v>2962</v>
      </c>
      <c r="OP1" s="11" t="s">
        <v>2963</v>
      </c>
      <c r="OQ1" s="11" t="s">
        <v>2964</v>
      </c>
      <c r="OR1" s="11" t="s">
        <v>2965</v>
      </c>
      <c r="OS1" s="11" t="s">
        <v>2966</v>
      </c>
      <c r="OT1" s="11" t="s">
        <v>2967</v>
      </c>
      <c r="OU1" s="11" t="s">
        <v>2968</v>
      </c>
      <c r="OV1" s="11" t="s">
        <v>2969</v>
      </c>
      <c r="OW1" s="11" t="s">
        <v>2970</v>
      </c>
      <c r="OX1" s="11" t="s">
        <v>2971</v>
      </c>
      <c r="OY1" s="11" t="s">
        <v>2972</v>
      </c>
      <c r="OZ1" s="11" t="s">
        <v>2973</v>
      </c>
      <c r="PA1" s="11" t="s">
        <v>2974</v>
      </c>
      <c r="PB1" s="11" t="s">
        <v>2975</v>
      </c>
      <c r="PC1" s="11" t="s">
        <v>2976</v>
      </c>
      <c r="PD1" s="11" t="s">
        <v>2977</v>
      </c>
      <c r="PE1" s="11" t="s">
        <v>2978</v>
      </c>
      <c r="PF1" s="11" t="s">
        <v>2979</v>
      </c>
      <c r="PG1" s="11" t="s">
        <v>2980</v>
      </c>
      <c r="PH1" s="11" t="s">
        <v>2981</v>
      </c>
      <c r="PI1" s="11" t="s">
        <v>2982</v>
      </c>
      <c r="PJ1" s="11" t="s">
        <v>2983</v>
      </c>
      <c r="PK1" s="11" t="s">
        <v>2984</v>
      </c>
      <c r="PL1" s="11" t="s">
        <v>2985</v>
      </c>
      <c r="PM1" s="11" t="s">
        <v>2986</v>
      </c>
      <c r="PN1" s="11" t="s">
        <v>2987</v>
      </c>
      <c r="PO1" s="11" t="s">
        <v>2988</v>
      </c>
      <c r="PP1" s="11" t="s">
        <v>2989</v>
      </c>
      <c r="PQ1" s="11" t="s">
        <v>2990</v>
      </c>
      <c r="PR1" s="11" t="s">
        <v>2991</v>
      </c>
      <c r="PS1" s="11" t="s">
        <v>2992</v>
      </c>
      <c r="PT1" s="11" t="s">
        <v>2993</v>
      </c>
      <c r="PU1" s="11" t="s">
        <v>2994</v>
      </c>
      <c r="PV1" s="11" t="s">
        <v>2995</v>
      </c>
      <c r="PW1" s="11" t="s">
        <v>2996</v>
      </c>
      <c r="PX1" s="11" t="s">
        <v>2997</v>
      </c>
      <c r="PY1" s="11" t="s">
        <v>2998</v>
      </c>
      <c r="PZ1" s="11" t="s">
        <v>2999</v>
      </c>
      <c r="QA1" s="11" t="s">
        <v>3000</v>
      </c>
      <c r="QB1" s="11" t="s">
        <v>3001</v>
      </c>
      <c r="QC1" s="11" t="s">
        <v>3002</v>
      </c>
      <c r="QD1" s="11" t="s">
        <v>3003</v>
      </c>
      <c r="QE1" s="11" t="s">
        <v>3004</v>
      </c>
      <c r="QF1" s="11" t="s">
        <v>3005</v>
      </c>
      <c r="QG1" s="11" t="s">
        <v>3006</v>
      </c>
      <c r="QH1" s="11" t="s">
        <v>3007</v>
      </c>
      <c r="QI1" s="11" t="s">
        <v>3008</v>
      </c>
      <c r="QJ1" s="11" t="s">
        <v>3009</v>
      </c>
      <c r="QK1" s="11" t="s">
        <v>3010</v>
      </c>
      <c r="QL1" s="11" t="s">
        <v>3011</v>
      </c>
      <c r="QM1" s="11" t="s">
        <v>3012</v>
      </c>
      <c r="QN1" s="11" t="s">
        <v>3013</v>
      </c>
      <c r="QO1" s="11" t="s">
        <v>3014</v>
      </c>
      <c r="QP1" s="11" t="s">
        <v>3015</v>
      </c>
      <c r="QQ1" s="11" t="s">
        <v>3016</v>
      </c>
      <c r="QR1" s="11" t="s">
        <v>3017</v>
      </c>
      <c r="QS1" s="11" t="s">
        <v>3018</v>
      </c>
      <c r="QT1" s="11" t="s">
        <v>3019</v>
      </c>
      <c r="QU1" s="11" t="s">
        <v>3020</v>
      </c>
      <c r="QV1" s="11" t="s">
        <v>3021</v>
      </c>
      <c r="QW1" s="11" t="s">
        <v>3022</v>
      </c>
      <c r="QX1" s="11" t="s">
        <v>3023</v>
      </c>
      <c r="QY1" s="11" t="s">
        <v>3024</v>
      </c>
      <c r="QZ1" s="11" t="s">
        <v>3025</v>
      </c>
      <c r="RA1" s="11" t="s">
        <v>3026</v>
      </c>
      <c r="RB1" s="11" t="s">
        <v>3027</v>
      </c>
      <c r="RC1" s="11" t="s">
        <v>3028</v>
      </c>
      <c r="RD1" s="11" t="s">
        <v>3029</v>
      </c>
      <c r="RE1" s="11" t="s">
        <v>3030</v>
      </c>
      <c r="RF1" s="11" t="s">
        <v>3031</v>
      </c>
      <c r="RG1" s="11" t="s">
        <v>3032</v>
      </c>
      <c r="RH1" s="11" t="s">
        <v>3033</v>
      </c>
      <c r="RI1" s="11" t="s">
        <v>3034</v>
      </c>
      <c r="RJ1" s="11" t="s">
        <v>3035</v>
      </c>
      <c r="RK1" s="11" t="s">
        <v>3036</v>
      </c>
      <c r="RL1" s="11" t="s">
        <v>3037</v>
      </c>
      <c r="RM1" s="11" t="s">
        <v>3038</v>
      </c>
      <c r="RN1" s="11" t="s">
        <v>3039</v>
      </c>
      <c r="RO1" s="11" t="s">
        <v>3040</v>
      </c>
      <c r="RP1" s="11" t="s">
        <v>3041</v>
      </c>
      <c r="RQ1" s="11" t="s">
        <v>3042</v>
      </c>
      <c r="RR1" s="11" t="s">
        <v>3043</v>
      </c>
      <c r="RS1" s="11" t="s">
        <v>3044</v>
      </c>
      <c r="RT1" s="11" t="s">
        <v>3045</v>
      </c>
      <c r="RU1" s="11" t="s">
        <v>3046</v>
      </c>
      <c r="RV1" s="11" t="s">
        <v>3047</v>
      </c>
      <c r="RW1" s="11" t="s">
        <v>3048</v>
      </c>
      <c r="RX1" s="11" t="s">
        <v>3049</v>
      </c>
      <c r="RY1" s="11" t="s">
        <v>3050</v>
      </c>
      <c r="RZ1" s="11" t="s">
        <v>3051</v>
      </c>
      <c r="SA1" s="11" t="s">
        <v>3052</v>
      </c>
      <c r="SB1" s="11" t="s">
        <v>3053</v>
      </c>
      <c r="SC1" s="11" t="s">
        <v>3054</v>
      </c>
      <c r="SD1" s="11" t="s">
        <v>3055</v>
      </c>
      <c r="SE1" s="11" t="s">
        <v>3056</v>
      </c>
      <c r="SF1" s="11" t="s">
        <v>3057</v>
      </c>
      <c r="SG1" s="11" t="s">
        <v>3058</v>
      </c>
      <c r="SH1" s="11" t="s">
        <v>3059</v>
      </c>
      <c r="SI1" s="11" t="s">
        <v>3060</v>
      </c>
      <c r="SJ1" s="11" t="s">
        <v>3061</v>
      </c>
      <c r="SK1" s="11" t="s">
        <v>3062</v>
      </c>
      <c r="SL1" s="11" t="s">
        <v>3063</v>
      </c>
      <c r="SM1" s="11" t="s">
        <v>3064</v>
      </c>
      <c r="SN1" s="11" t="s">
        <v>3065</v>
      </c>
      <c r="SO1" s="11" t="s">
        <v>3066</v>
      </c>
      <c r="SP1" s="11" t="s">
        <v>3067</v>
      </c>
      <c r="SQ1" s="11" t="s">
        <v>3068</v>
      </c>
      <c r="SR1" s="11" t="s">
        <v>3069</v>
      </c>
      <c r="SS1" s="11" t="s">
        <v>3070</v>
      </c>
      <c r="ST1" s="11" t="s">
        <v>3071</v>
      </c>
      <c r="SU1" s="11" t="s">
        <v>3072</v>
      </c>
      <c r="SV1" s="11" t="s">
        <v>3073</v>
      </c>
      <c r="SW1" s="11" t="s">
        <v>3074</v>
      </c>
      <c r="SX1" s="11" t="s">
        <v>3075</v>
      </c>
      <c r="SY1" s="11" t="s">
        <v>3076</v>
      </c>
      <c r="SZ1" s="11" t="s">
        <v>3077</v>
      </c>
      <c r="TA1" s="11" t="s">
        <v>3078</v>
      </c>
      <c r="TB1" s="11" t="s">
        <v>3079</v>
      </c>
      <c r="TC1" s="11" t="s">
        <v>3080</v>
      </c>
      <c r="TD1" s="11" t="s">
        <v>3081</v>
      </c>
      <c r="TE1" s="11" t="s">
        <v>3082</v>
      </c>
      <c r="TF1" s="11" t="s">
        <v>3083</v>
      </c>
      <c r="TG1" s="11" t="s">
        <v>3084</v>
      </c>
      <c r="TH1" s="11" t="s">
        <v>3085</v>
      </c>
      <c r="TI1" s="11" t="s">
        <v>3086</v>
      </c>
      <c r="TJ1" s="11" t="s">
        <v>3087</v>
      </c>
      <c r="TK1" s="11" t="s">
        <v>3088</v>
      </c>
      <c r="TL1" s="11" t="s">
        <v>3089</v>
      </c>
      <c r="TM1" s="11" t="s">
        <v>3090</v>
      </c>
      <c r="TN1" s="11" t="s">
        <v>3091</v>
      </c>
      <c r="TO1" s="11" t="s">
        <v>3092</v>
      </c>
      <c r="TP1" s="11" t="s">
        <v>3093</v>
      </c>
      <c r="TQ1" s="11" t="s">
        <v>3094</v>
      </c>
      <c r="TR1" s="11" t="s">
        <v>3095</v>
      </c>
      <c r="TS1" s="11" t="s">
        <v>3096</v>
      </c>
      <c r="TT1" s="11" t="s">
        <v>3097</v>
      </c>
      <c r="TU1" s="11" t="s">
        <v>3098</v>
      </c>
      <c r="TV1" s="11" t="s">
        <v>3099</v>
      </c>
      <c r="TW1" s="11" t="s">
        <v>3100</v>
      </c>
      <c r="TX1" s="11" t="s">
        <v>3101</v>
      </c>
      <c r="TY1" s="11" t="s">
        <v>3102</v>
      </c>
      <c r="TZ1" s="11" t="s">
        <v>3103</v>
      </c>
      <c r="UA1" s="11" t="s">
        <v>3104</v>
      </c>
      <c r="UB1" s="11" t="s">
        <v>3105</v>
      </c>
      <c r="UC1" s="11" t="s">
        <v>3106</v>
      </c>
      <c r="UD1" s="11" t="s">
        <v>3107</v>
      </c>
      <c r="UE1" s="11" t="s">
        <v>3108</v>
      </c>
      <c r="UF1" s="11" t="s">
        <v>3109</v>
      </c>
      <c r="UG1" s="11" t="s">
        <v>3110</v>
      </c>
      <c r="UH1" s="11" t="s">
        <v>3111</v>
      </c>
      <c r="UI1" s="11" t="s">
        <v>3112</v>
      </c>
      <c r="UJ1" s="11" t="s">
        <v>3113</v>
      </c>
      <c r="UK1" s="11" t="s">
        <v>3114</v>
      </c>
      <c r="UL1" s="11" t="s">
        <v>3115</v>
      </c>
      <c r="UM1" s="11" t="s">
        <v>3116</v>
      </c>
      <c r="UN1" s="11" t="s">
        <v>3117</v>
      </c>
      <c r="UO1" s="11" t="s">
        <v>3118</v>
      </c>
      <c r="UP1" s="11" t="s">
        <v>3119</v>
      </c>
      <c r="UQ1" s="11" t="s">
        <v>3120</v>
      </c>
      <c r="UR1" s="11" t="s">
        <v>3121</v>
      </c>
      <c r="US1" s="11" t="s">
        <v>3122</v>
      </c>
      <c r="UT1" s="11" t="s">
        <v>3123</v>
      </c>
      <c r="UU1" s="11" t="s">
        <v>3124</v>
      </c>
      <c r="UV1" s="11" t="s">
        <v>3125</v>
      </c>
      <c r="UW1" s="11" t="s">
        <v>3126</v>
      </c>
      <c r="UX1" s="11" t="s">
        <v>3127</v>
      </c>
      <c r="UY1" s="11" t="s">
        <v>3128</v>
      </c>
      <c r="UZ1" s="11" t="s">
        <v>3129</v>
      </c>
      <c r="VA1" s="11" t="s">
        <v>3130</v>
      </c>
      <c r="VB1" s="11" t="s">
        <v>3131</v>
      </c>
      <c r="VC1" s="11" t="s">
        <v>3132</v>
      </c>
      <c r="VD1" s="11" t="s">
        <v>3133</v>
      </c>
      <c r="VE1" s="11" t="s">
        <v>3134</v>
      </c>
      <c r="VF1" s="11" t="s">
        <v>3135</v>
      </c>
      <c r="VG1" s="11" t="s">
        <v>3136</v>
      </c>
      <c r="VH1" s="11" t="s">
        <v>3137</v>
      </c>
      <c r="VI1" s="11" t="s">
        <v>3138</v>
      </c>
      <c r="VJ1" s="11" t="s">
        <v>3139</v>
      </c>
      <c r="VK1" s="11" t="s">
        <v>3140</v>
      </c>
      <c r="VL1" s="11" t="s">
        <v>3141</v>
      </c>
      <c r="VM1" s="11" t="s">
        <v>3142</v>
      </c>
      <c r="VN1" s="11" t="s">
        <v>3143</v>
      </c>
      <c r="VO1" s="11" t="s">
        <v>3144</v>
      </c>
      <c r="VP1" s="11" t="s">
        <v>3145</v>
      </c>
      <c r="VQ1" s="11" t="s">
        <v>3146</v>
      </c>
      <c r="VR1" s="11" t="s">
        <v>3147</v>
      </c>
      <c r="VS1" s="11" t="s">
        <v>3148</v>
      </c>
      <c r="VT1" s="11" t="s">
        <v>3149</v>
      </c>
      <c r="VU1" s="11" t="s">
        <v>3150</v>
      </c>
      <c r="VV1" s="11" t="s">
        <v>3151</v>
      </c>
      <c r="VW1" s="11" t="s">
        <v>3152</v>
      </c>
      <c r="VX1" s="11" t="s">
        <v>3153</v>
      </c>
      <c r="VY1" s="11" t="s">
        <v>3154</v>
      </c>
      <c r="VZ1" s="11" t="s">
        <v>3155</v>
      </c>
      <c r="WA1" s="11" t="s">
        <v>3156</v>
      </c>
      <c r="WB1" s="11" t="s">
        <v>3157</v>
      </c>
      <c r="WC1" s="11" t="s">
        <v>3158</v>
      </c>
      <c r="WD1" s="11" t="s">
        <v>3159</v>
      </c>
      <c r="WE1" s="11" t="s">
        <v>3160</v>
      </c>
      <c r="WF1" s="11" t="s">
        <v>3161</v>
      </c>
      <c r="WG1" s="11" t="s">
        <v>3162</v>
      </c>
      <c r="WH1" s="11" t="s">
        <v>3163</v>
      </c>
      <c r="WI1" s="11" t="s">
        <v>3164</v>
      </c>
      <c r="WJ1" s="11" t="s">
        <v>3165</v>
      </c>
      <c r="WK1" s="11" t="s">
        <v>3166</v>
      </c>
      <c r="WL1" s="11" t="s">
        <v>3167</v>
      </c>
      <c r="WM1" s="11" t="s">
        <v>3168</v>
      </c>
      <c r="WN1" s="11" t="s">
        <v>3169</v>
      </c>
      <c r="WO1" s="11" t="s">
        <v>3170</v>
      </c>
      <c r="WP1" s="11" t="s">
        <v>3171</v>
      </c>
      <c r="WQ1" s="11" t="s">
        <v>3172</v>
      </c>
      <c r="WR1" s="11" t="s">
        <v>3173</v>
      </c>
      <c r="WS1" s="11" t="s">
        <v>3174</v>
      </c>
      <c r="WT1" s="11" t="s">
        <v>3175</v>
      </c>
      <c r="WU1" s="11" t="s">
        <v>3176</v>
      </c>
      <c r="WV1" s="11" t="s">
        <v>3177</v>
      </c>
      <c r="WW1" s="11" t="s">
        <v>3178</v>
      </c>
      <c r="WX1" s="11" t="s">
        <v>3179</v>
      </c>
      <c r="WY1" s="11" t="s">
        <v>3180</v>
      </c>
      <c r="WZ1" s="11" t="s">
        <v>3181</v>
      </c>
      <c r="XA1" s="11" t="s">
        <v>3182</v>
      </c>
      <c r="XB1" s="11" t="s">
        <v>3183</v>
      </c>
      <c r="XC1" s="11" t="s">
        <v>3184</v>
      </c>
      <c r="XD1" s="11" t="s">
        <v>3185</v>
      </c>
      <c r="XE1" s="11" t="s">
        <v>3186</v>
      </c>
      <c r="XF1" s="11" t="s">
        <v>3187</v>
      </c>
      <c r="XG1" s="11" t="s">
        <v>3188</v>
      </c>
      <c r="XH1" s="11" t="s">
        <v>3189</v>
      </c>
      <c r="XI1" s="11" t="s">
        <v>3190</v>
      </c>
      <c r="XJ1" s="11" t="s">
        <v>3191</v>
      </c>
      <c r="XK1" s="11" t="s">
        <v>3192</v>
      </c>
      <c r="XL1" s="11" t="s">
        <v>3193</v>
      </c>
      <c r="XM1" s="11" t="s">
        <v>3194</v>
      </c>
      <c r="XN1" s="11" t="s">
        <v>3195</v>
      </c>
      <c r="XO1" s="11" t="s">
        <v>3196</v>
      </c>
      <c r="XP1" s="11" t="s">
        <v>3197</v>
      </c>
      <c r="XQ1" s="11" t="s">
        <v>3198</v>
      </c>
      <c r="XR1" s="11" t="s">
        <v>3199</v>
      </c>
      <c r="XS1" s="11" t="s">
        <v>3200</v>
      </c>
      <c r="XT1" s="11" t="s">
        <v>3201</v>
      </c>
      <c r="XU1" s="11" t="s">
        <v>3202</v>
      </c>
      <c r="XV1" s="11" t="s">
        <v>3203</v>
      </c>
      <c r="XW1" s="11" t="s">
        <v>3204</v>
      </c>
      <c r="XX1" s="11" t="s">
        <v>3205</v>
      </c>
      <c r="XY1" s="11" t="s">
        <v>3206</v>
      </c>
      <c r="XZ1" s="11" t="s">
        <v>3207</v>
      </c>
      <c r="YA1" s="11" t="s">
        <v>3208</v>
      </c>
      <c r="YB1" s="11" t="s">
        <v>3209</v>
      </c>
      <c r="YC1" s="11" t="s">
        <v>3210</v>
      </c>
      <c r="YD1" s="11" t="s">
        <v>3211</v>
      </c>
      <c r="YE1" s="11" t="s">
        <v>3212</v>
      </c>
      <c r="YF1" s="11" t="s">
        <v>3213</v>
      </c>
      <c r="YG1" s="11" t="s">
        <v>3214</v>
      </c>
      <c r="YH1" s="11" t="s">
        <v>3215</v>
      </c>
      <c r="YI1" s="11" t="s">
        <v>3216</v>
      </c>
      <c r="YJ1" s="11" t="s">
        <v>3217</v>
      </c>
      <c r="YK1" s="11" t="s">
        <v>3218</v>
      </c>
      <c r="YL1" s="11" t="s">
        <v>3219</v>
      </c>
      <c r="YM1" s="11" t="s">
        <v>3220</v>
      </c>
      <c r="YN1" s="11" t="s">
        <v>3221</v>
      </c>
      <c r="YO1" s="11" t="s">
        <v>3222</v>
      </c>
      <c r="YP1" s="11" t="s">
        <v>3223</v>
      </c>
      <c r="YQ1" s="11" t="s">
        <v>3224</v>
      </c>
      <c r="YR1" s="11" t="s">
        <v>3225</v>
      </c>
      <c r="YS1" s="11" t="s">
        <v>3226</v>
      </c>
      <c r="YT1" s="11" t="s">
        <v>3227</v>
      </c>
      <c r="YU1" s="11" t="s">
        <v>3228</v>
      </c>
      <c r="YV1" s="11" t="s">
        <v>3229</v>
      </c>
      <c r="YW1" s="11" t="s">
        <v>3230</v>
      </c>
      <c r="YX1" s="11" t="s">
        <v>3231</v>
      </c>
      <c r="YY1" s="11" t="s">
        <v>3232</v>
      </c>
      <c r="YZ1" s="11" t="s">
        <v>3233</v>
      </c>
      <c r="ZA1" s="11" t="s">
        <v>3234</v>
      </c>
      <c r="ZB1" s="11" t="s">
        <v>3235</v>
      </c>
      <c r="ZC1" s="11" t="s">
        <v>3236</v>
      </c>
      <c r="ZD1" s="11" t="s">
        <v>3237</v>
      </c>
      <c r="ZE1" s="11" t="s">
        <v>3238</v>
      </c>
      <c r="ZF1" s="11" t="s">
        <v>3239</v>
      </c>
      <c r="ZG1" s="11" t="s">
        <v>3240</v>
      </c>
      <c r="ZH1" s="11" t="s">
        <v>3241</v>
      </c>
      <c r="ZI1" s="11" t="s">
        <v>3242</v>
      </c>
      <c r="ZJ1" s="11" t="s">
        <v>3243</v>
      </c>
      <c r="ZK1" s="11" t="s">
        <v>3244</v>
      </c>
      <c r="ZL1" s="11" t="s">
        <v>3245</v>
      </c>
      <c r="ZM1" s="11" t="s">
        <v>3246</v>
      </c>
      <c r="ZN1" s="11" t="s">
        <v>3247</v>
      </c>
      <c r="ZO1" s="11" t="s">
        <v>3248</v>
      </c>
      <c r="ZP1" s="11" t="s">
        <v>3249</v>
      </c>
      <c r="ZQ1" s="11" t="s">
        <v>3250</v>
      </c>
      <c r="ZR1" s="11" t="s">
        <v>3251</v>
      </c>
      <c r="ZS1" s="11" t="s">
        <v>3252</v>
      </c>
      <c r="ZT1" s="11" t="s">
        <v>3253</v>
      </c>
      <c r="ZU1" s="11" t="s">
        <v>3254</v>
      </c>
      <c r="ZV1" s="11" t="s">
        <v>3255</v>
      </c>
      <c r="ZW1" s="11" t="s">
        <v>3256</v>
      </c>
      <c r="ZX1" s="11" t="s">
        <v>3257</v>
      </c>
      <c r="ZY1" s="11" t="s">
        <v>3258</v>
      </c>
      <c r="ZZ1" s="11" t="s">
        <v>3259</v>
      </c>
      <c r="AAA1" s="11" t="s">
        <v>3260</v>
      </c>
      <c r="AAB1" s="11" t="s">
        <v>3261</v>
      </c>
      <c r="AAC1" s="11" t="s">
        <v>3262</v>
      </c>
      <c r="AAD1" s="11" t="s">
        <v>3263</v>
      </c>
      <c r="AAE1" s="11" t="s">
        <v>3264</v>
      </c>
      <c r="AAF1" s="11" t="s">
        <v>3265</v>
      </c>
      <c r="AAG1" s="11" t="s">
        <v>3266</v>
      </c>
      <c r="AAH1" s="11" t="s">
        <v>3267</v>
      </c>
      <c r="AAI1" s="11" t="s">
        <v>3268</v>
      </c>
      <c r="AAJ1" s="11" t="s">
        <v>3269</v>
      </c>
      <c r="AAK1" s="11" t="s">
        <v>3270</v>
      </c>
      <c r="AAL1" s="11" t="s">
        <v>3271</v>
      </c>
      <c r="AAM1" s="11" t="s">
        <v>3272</v>
      </c>
      <c r="AAN1" s="11" t="s">
        <v>3273</v>
      </c>
      <c r="AAO1" s="11" t="s">
        <v>3274</v>
      </c>
      <c r="AAP1" s="11" t="s">
        <v>3275</v>
      </c>
      <c r="AAQ1" s="11" t="s">
        <v>3276</v>
      </c>
      <c r="AAR1" s="11" t="s">
        <v>3277</v>
      </c>
      <c r="AAS1" s="11" t="s">
        <v>3278</v>
      </c>
      <c r="AAT1" s="11" t="s">
        <v>3279</v>
      </c>
      <c r="AAU1" s="11" t="s">
        <v>3280</v>
      </c>
      <c r="AAV1" s="11" t="s">
        <v>3281</v>
      </c>
      <c r="AAW1" s="11" t="s">
        <v>3282</v>
      </c>
      <c r="AAX1" s="11" t="s">
        <v>3283</v>
      </c>
      <c r="AAY1" s="11" t="s">
        <v>3284</v>
      </c>
      <c r="AAZ1" s="11" t="s">
        <v>3285</v>
      </c>
      <c r="ABA1" s="11" t="s">
        <v>3286</v>
      </c>
      <c r="ABB1" s="11" t="s">
        <v>3287</v>
      </c>
      <c r="ABC1" s="11" t="s">
        <v>3288</v>
      </c>
      <c r="ABD1" s="11" t="s">
        <v>3289</v>
      </c>
      <c r="ABE1" s="11" t="s">
        <v>3290</v>
      </c>
      <c r="ABF1" s="11" t="s">
        <v>3291</v>
      </c>
      <c r="ABG1" s="11" t="s">
        <v>3292</v>
      </c>
      <c r="ABH1" s="11" t="s">
        <v>3293</v>
      </c>
      <c r="ABI1" s="11" t="s">
        <v>3294</v>
      </c>
      <c r="ABJ1" s="11" t="s">
        <v>3295</v>
      </c>
      <c r="ABK1" s="11" t="s">
        <v>3296</v>
      </c>
      <c r="ABL1" s="11" t="s">
        <v>3297</v>
      </c>
      <c r="ABM1" s="11" t="s">
        <v>3298</v>
      </c>
      <c r="ABN1" s="11" t="s">
        <v>3299</v>
      </c>
      <c r="ABO1" s="11" t="s">
        <v>3300</v>
      </c>
      <c r="ABP1" s="11" t="s">
        <v>3301</v>
      </c>
      <c r="ABQ1" s="11" t="s">
        <v>3302</v>
      </c>
      <c r="ABR1" s="11" t="s">
        <v>3303</v>
      </c>
      <c r="ABS1" s="11" t="s">
        <v>3304</v>
      </c>
      <c r="ABT1" s="11" t="s">
        <v>3305</v>
      </c>
      <c r="ABU1" s="11" t="s">
        <v>3306</v>
      </c>
      <c r="ABV1" s="11" t="s">
        <v>3307</v>
      </c>
      <c r="ABW1" s="11" t="s">
        <v>3308</v>
      </c>
      <c r="ABX1" s="11" t="s">
        <v>3309</v>
      </c>
      <c r="ABY1" s="11" t="s">
        <v>3310</v>
      </c>
      <c r="ABZ1" s="11" t="s">
        <v>3311</v>
      </c>
      <c r="ACA1" s="11" t="s">
        <v>3312</v>
      </c>
      <c r="ACB1" s="11" t="s">
        <v>3313</v>
      </c>
      <c r="ACC1" s="11" t="s">
        <v>3314</v>
      </c>
      <c r="ACD1" s="11" t="s">
        <v>3315</v>
      </c>
      <c r="ACE1" s="11" t="s">
        <v>3316</v>
      </c>
      <c r="ACF1" s="11" t="s">
        <v>3317</v>
      </c>
      <c r="ACG1" s="11" t="s">
        <v>3318</v>
      </c>
      <c r="ACH1" s="11" t="s">
        <v>3319</v>
      </c>
      <c r="ACI1" s="11" t="s">
        <v>3320</v>
      </c>
      <c r="ACJ1" s="11" t="s">
        <v>3321</v>
      </c>
      <c r="ACK1" s="11" t="s">
        <v>3322</v>
      </c>
      <c r="ACL1" s="11" t="s">
        <v>3323</v>
      </c>
      <c r="ACM1" s="11" t="s">
        <v>3324</v>
      </c>
      <c r="ACN1" s="11" t="s">
        <v>3325</v>
      </c>
      <c r="ACO1" s="11" t="s">
        <v>3326</v>
      </c>
      <c r="ACP1" s="11" t="s">
        <v>3327</v>
      </c>
      <c r="ACQ1" s="11" t="s">
        <v>3328</v>
      </c>
      <c r="ACR1" s="11" t="s">
        <v>3329</v>
      </c>
      <c r="ACS1" s="11" t="s">
        <v>3330</v>
      </c>
      <c r="ACT1" s="11" t="s">
        <v>3331</v>
      </c>
      <c r="ACU1" s="11" t="s">
        <v>3332</v>
      </c>
      <c r="ACV1" s="11" t="s">
        <v>3333</v>
      </c>
      <c r="ACW1" s="11" t="s">
        <v>3334</v>
      </c>
      <c r="ACX1" s="11" t="s">
        <v>3335</v>
      </c>
      <c r="ACY1" s="11" t="s">
        <v>3336</v>
      </c>
      <c r="ACZ1" s="11" t="s">
        <v>3337</v>
      </c>
      <c r="ADA1" s="11" t="s">
        <v>3338</v>
      </c>
      <c r="ADB1" s="11" t="s">
        <v>3339</v>
      </c>
      <c r="ADC1" s="11" t="s">
        <v>3340</v>
      </c>
      <c r="ADD1" s="11" t="s">
        <v>3341</v>
      </c>
      <c r="ADE1" s="11" t="s">
        <v>3342</v>
      </c>
      <c r="ADF1" s="11" t="s">
        <v>3343</v>
      </c>
      <c r="ADG1" s="11" t="s">
        <v>3344</v>
      </c>
      <c r="ADH1" s="11" t="s">
        <v>3345</v>
      </c>
      <c r="ADI1" s="11" t="s">
        <v>3346</v>
      </c>
      <c r="ADJ1" s="11" t="s">
        <v>3347</v>
      </c>
      <c r="ADK1" s="11" t="s">
        <v>3348</v>
      </c>
      <c r="ADL1" s="11" t="s">
        <v>3349</v>
      </c>
      <c r="ADM1" s="11" t="s">
        <v>3350</v>
      </c>
      <c r="ADN1" s="11" t="s">
        <v>3351</v>
      </c>
      <c r="ADO1" s="11" t="s">
        <v>3352</v>
      </c>
      <c r="ADP1" s="11" t="s">
        <v>3353</v>
      </c>
      <c r="ADQ1" s="11" t="s">
        <v>3354</v>
      </c>
      <c r="ADR1" s="11" t="s">
        <v>3355</v>
      </c>
      <c r="ADS1" s="11" t="s">
        <v>3356</v>
      </c>
      <c r="ADT1" s="11" t="s">
        <v>3357</v>
      </c>
      <c r="ADU1" s="11" t="s">
        <v>3358</v>
      </c>
      <c r="ADV1" s="11" t="s">
        <v>3359</v>
      </c>
      <c r="ADW1" s="11" t="s">
        <v>3360</v>
      </c>
      <c r="ADX1" s="11" t="s">
        <v>3361</v>
      </c>
      <c r="ADY1" s="11" t="s">
        <v>3362</v>
      </c>
      <c r="ADZ1" s="11" t="s">
        <v>3363</v>
      </c>
      <c r="AEA1" s="11" t="s">
        <v>3364</v>
      </c>
      <c r="AEB1" s="11" t="s">
        <v>3365</v>
      </c>
      <c r="AEC1" s="11" t="s">
        <v>3366</v>
      </c>
      <c r="AED1" s="11" t="s">
        <v>3367</v>
      </c>
      <c r="AEE1" s="11" t="s">
        <v>3368</v>
      </c>
      <c r="AEF1" s="11" t="s">
        <v>3369</v>
      </c>
      <c r="AEG1" s="11" t="s">
        <v>3370</v>
      </c>
      <c r="AEH1" s="11" t="s">
        <v>3371</v>
      </c>
      <c r="AEI1" s="11" t="s">
        <v>3372</v>
      </c>
      <c r="AEJ1" s="11" t="s">
        <v>3373</v>
      </c>
      <c r="AEK1" s="11" t="s">
        <v>3374</v>
      </c>
      <c r="AEL1" s="11" t="s">
        <v>3375</v>
      </c>
      <c r="AEM1" s="11" t="s">
        <v>3376</v>
      </c>
      <c r="AEN1" s="11" t="s">
        <v>3377</v>
      </c>
      <c r="AEO1" s="11" t="s">
        <v>3378</v>
      </c>
      <c r="AEP1" s="11" t="s">
        <v>3379</v>
      </c>
      <c r="AEQ1" s="11" t="s">
        <v>3380</v>
      </c>
      <c r="AER1" s="11" t="s">
        <v>3381</v>
      </c>
      <c r="AES1" s="11" t="s">
        <v>3382</v>
      </c>
      <c r="AET1" s="11" t="s">
        <v>3383</v>
      </c>
      <c r="AEU1" s="11" t="s">
        <v>3384</v>
      </c>
      <c r="AEV1" s="11" t="s">
        <v>3385</v>
      </c>
      <c r="AEW1" s="11" t="s">
        <v>3386</v>
      </c>
      <c r="AEX1" s="11" t="s">
        <v>3387</v>
      </c>
      <c r="AEY1" s="11" t="s">
        <v>3388</v>
      </c>
      <c r="AEZ1" s="11" t="s">
        <v>3389</v>
      </c>
      <c r="AFA1" s="11" t="s">
        <v>3390</v>
      </c>
      <c r="AFB1" s="11" t="s">
        <v>3391</v>
      </c>
      <c r="AFC1" s="11" t="s">
        <v>3392</v>
      </c>
      <c r="AFD1" s="11" t="s">
        <v>3393</v>
      </c>
      <c r="AFE1" s="11" t="s">
        <v>3394</v>
      </c>
      <c r="AFF1" s="11" t="s">
        <v>3395</v>
      </c>
      <c r="AFG1" s="11" t="s">
        <v>3396</v>
      </c>
      <c r="AFH1" s="11" t="s">
        <v>3397</v>
      </c>
      <c r="AFI1" s="11" t="s">
        <v>3398</v>
      </c>
      <c r="AFJ1" s="11" t="s">
        <v>3399</v>
      </c>
      <c r="AFK1" s="11" t="s">
        <v>3400</v>
      </c>
      <c r="AFL1" s="11" t="s">
        <v>3401</v>
      </c>
      <c r="AFM1" s="11" t="s">
        <v>3402</v>
      </c>
      <c r="AFN1" s="11" t="s">
        <v>3403</v>
      </c>
      <c r="AFO1" s="11" t="s">
        <v>3404</v>
      </c>
      <c r="AFP1" s="11" t="s">
        <v>3405</v>
      </c>
      <c r="AFQ1" s="11" t="s">
        <v>3406</v>
      </c>
      <c r="AFR1" s="11" t="s">
        <v>3407</v>
      </c>
      <c r="AFS1" s="11" t="s">
        <v>3408</v>
      </c>
      <c r="AFT1" s="11" t="s">
        <v>3409</v>
      </c>
      <c r="AFU1" s="11" t="s">
        <v>3410</v>
      </c>
      <c r="AFV1" s="11" t="s">
        <v>3411</v>
      </c>
      <c r="AFW1" s="11" t="s">
        <v>3412</v>
      </c>
      <c r="AFX1" s="11" t="s">
        <v>3413</v>
      </c>
      <c r="AFY1" s="11" t="s">
        <v>3414</v>
      </c>
      <c r="AFZ1" s="11" t="s">
        <v>3415</v>
      </c>
      <c r="AGA1" s="11" t="s">
        <v>3416</v>
      </c>
      <c r="AGB1" s="11" t="s">
        <v>3417</v>
      </c>
      <c r="AGC1" s="11" t="s">
        <v>3418</v>
      </c>
      <c r="AGD1" s="11" t="s">
        <v>3419</v>
      </c>
      <c r="AGE1" s="11" t="s">
        <v>3420</v>
      </c>
      <c r="AGF1" s="11" t="s">
        <v>3421</v>
      </c>
      <c r="AGG1" s="11" t="s">
        <v>3422</v>
      </c>
      <c r="AGH1" s="11" t="s">
        <v>3423</v>
      </c>
      <c r="AGI1" s="11" t="s">
        <v>3424</v>
      </c>
      <c r="AGJ1" s="11" t="s">
        <v>3425</v>
      </c>
      <c r="AGK1" s="11" t="s">
        <v>3426</v>
      </c>
      <c r="AGL1" s="11" t="s">
        <v>3427</v>
      </c>
      <c r="AGM1" s="11" t="s">
        <v>3428</v>
      </c>
      <c r="AGN1" s="11" t="s">
        <v>3429</v>
      </c>
      <c r="AGO1" s="11" t="s">
        <v>3430</v>
      </c>
      <c r="AGP1" s="11" t="s">
        <v>3431</v>
      </c>
      <c r="AGQ1" s="11" t="s">
        <v>3432</v>
      </c>
      <c r="AGR1" s="11" t="s">
        <v>3433</v>
      </c>
      <c r="AGS1" s="11" t="s">
        <v>3434</v>
      </c>
      <c r="AGT1" s="11" t="s">
        <v>3435</v>
      </c>
      <c r="AGU1" s="11" t="s">
        <v>3436</v>
      </c>
      <c r="AGV1" s="11" t="s">
        <v>3437</v>
      </c>
      <c r="AGW1" s="11" t="s">
        <v>3438</v>
      </c>
      <c r="AGX1" s="11" t="s">
        <v>3439</v>
      </c>
      <c r="AGY1" s="11" t="s">
        <v>3440</v>
      </c>
      <c r="AGZ1" s="11" t="s">
        <v>3441</v>
      </c>
      <c r="AHA1" s="11" t="s">
        <v>3442</v>
      </c>
      <c r="AHB1" s="11" t="s">
        <v>3443</v>
      </c>
      <c r="AHC1" s="11" t="s">
        <v>3444</v>
      </c>
      <c r="AHD1" s="11" t="s">
        <v>3445</v>
      </c>
      <c r="AHE1" s="11" t="s">
        <v>3446</v>
      </c>
      <c r="AHF1" s="11" t="s">
        <v>3447</v>
      </c>
      <c r="AHG1" s="11" t="s">
        <v>3448</v>
      </c>
      <c r="AHH1" s="11" t="s">
        <v>3449</v>
      </c>
      <c r="AHI1" s="11" t="s">
        <v>3450</v>
      </c>
      <c r="AHJ1" s="11" t="s">
        <v>3451</v>
      </c>
      <c r="AHK1" s="11" t="s">
        <v>3452</v>
      </c>
      <c r="AHL1" s="11" t="s">
        <v>3453</v>
      </c>
      <c r="AHM1" s="11" t="s">
        <v>3454</v>
      </c>
      <c r="AHN1" s="11" t="s">
        <v>3455</v>
      </c>
      <c r="AHO1" s="11" t="s">
        <v>3456</v>
      </c>
      <c r="AHP1" s="11" t="s">
        <v>3457</v>
      </c>
      <c r="AHQ1" s="11" t="s">
        <v>3458</v>
      </c>
      <c r="AHR1" s="11" t="s">
        <v>3459</v>
      </c>
      <c r="AHS1" s="11" t="s">
        <v>3460</v>
      </c>
      <c r="AHT1" s="11" t="s">
        <v>3461</v>
      </c>
      <c r="AHU1" s="11" t="s">
        <v>3462</v>
      </c>
      <c r="AHV1" s="11" t="s">
        <v>3463</v>
      </c>
      <c r="AHW1" s="11" t="s">
        <v>3464</v>
      </c>
      <c r="AHX1" s="11" t="s">
        <v>3465</v>
      </c>
      <c r="AHY1" s="11" t="s">
        <v>3466</v>
      </c>
      <c r="AHZ1" s="11" t="s">
        <v>3467</v>
      </c>
      <c r="AIA1" s="11" t="s">
        <v>3468</v>
      </c>
      <c r="AIB1" s="11" t="s">
        <v>3469</v>
      </c>
      <c r="AIC1" s="11" t="s">
        <v>3470</v>
      </c>
      <c r="AID1" s="11" t="s">
        <v>3471</v>
      </c>
      <c r="AIE1" s="11" t="s">
        <v>3472</v>
      </c>
      <c r="AIF1" s="11" t="s">
        <v>3473</v>
      </c>
      <c r="AIG1" s="11" t="s">
        <v>3474</v>
      </c>
      <c r="AIH1" s="11" t="s">
        <v>3475</v>
      </c>
      <c r="AII1" s="11" t="s">
        <v>3476</v>
      </c>
      <c r="AIJ1" s="11" t="s">
        <v>3477</v>
      </c>
      <c r="AIK1" s="11" t="s">
        <v>3478</v>
      </c>
      <c r="AIL1" s="11" t="s">
        <v>3479</v>
      </c>
      <c r="AIM1" s="11" t="s">
        <v>3480</v>
      </c>
      <c r="AIN1" s="11" t="s">
        <v>3481</v>
      </c>
      <c r="AIO1" s="11" t="s">
        <v>3482</v>
      </c>
      <c r="AIP1" s="11" t="s">
        <v>3483</v>
      </c>
      <c r="AIQ1" s="11" t="s">
        <v>3484</v>
      </c>
      <c r="AIR1" s="11" t="s">
        <v>3485</v>
      </c>
      <c r="AIS1" s="11" t="s">
        <v>3486</v>
      </c>
      <c r="AIT1" s="11" t="s">
        <v>3487</v>
      </c>
      <c r="AIU1" s="11" t="s">
        <v>3488</v>
      </c>
      <c r="AIV1" s="11" t="s">
        <v>3489</v>
      </c>
      <c r="AIW1" s="11" t="s">
        <v>3490</v>
      </c>
      <c r="AIX1" s="11" t="s">
        <v>3491</v>
      </c>
      <c r="AIY1" s="11" t="s">
        <v>3492</v>
      </c>
      <c r="AIZ1" s="11" t="s">
        <v>3493</v>
      </c>
      <c r="AJA1" s="11" t="s">
        <v>3494</v>
      </c>
      <c r="AJB1" s="11" t="s">
        <v>3495</v>
      </c>
      <c r="AJC1" s="11" t="s">
        <v>3496</v>
      </c>
      <c r="AJD1" s="11" t="s">
        <v>3497</v>
      </c>
      <c r="AJE1" s="11" t="s">
        <v>3498</v>
      </c>
      <c r="AJF1" s="11" t="s">
        <v>3499</v>
      </c>
      <c r="AJG1" s="11" t="s">
        <v>3500</v>
      </c>
      <c r="AJH1" s="11" t="s">
        <v>3501</v>
      </c>
      <c r="AJI1" s="11" t="s">
        <v>3502</v>
      </c>
      <c r="AJJ1" s="11" t="s">
        <v>3503</v>
      </c>
      <c r="AJK1" s="11" t="s">
        <v>3504</v>
      </c>
      <c r="AJL1" s="11" t="s">
        <v>3505</v>
      </c>
      <c r="AJM1" s="11" t="s">
        <v>3506</v>
      </c>
      <c r="AJN1" s="11" t="s">
        <v>3507</v>
      </c>
      <c r="AJO1" s="11" t="s">
        <v>3508</v>
      </c>
      <c r="AJP1" s="11" t="s">
        <v>3509</v>
      </c>
      <c r="AJQ1" s="11" t="s">
        <v>3510</v>
      </c>
      <c r="AJR1" s="11" t="s">
        <v>3511</v>
      </c>
      <c r="AJS1" s="11" t="s">
        <v>3512</v>
      </c>
      <c r="AJT1" s="11" t="s">
        <v>3513</v>
      </c>
      <c r="AJU1" s="11" t="s">
        <v>3514</v>
      </c>
      <c r="AJV1" s="11" t="s">
        <v>3515</v>
      </c>
      <c r="AJW1" s="11" t="s">
        <v>3516</v>
      </c>
      <c r="AJX1" s="11" t="s">
        <v>3517</v>
      </c>
      <c r="AJY1" s="11" t="s">
        <v>3518</v>
      </c>
      <c r="AJZ1" s="11" t="s">
        <v>3519</v>
      </c>
      <c r="AKA1" s="11" t="s">
        <v>3520</v>
      </c>
      <c r="AKB1" s="11" t="s">
        <v>3521</v>
      </c>
      <c r="AKC1" s="11" t="s">
        <v>3522</v>
      </c>
      <c r="AKD1" s="11" t="s">
        <v>3523</v>
      </c>
      <c r="AKE1" s="11" t="s">
        <v>3524</v>
      </c>
      <c r="AKF1" s="11" t="s">
        <v>3525</v>
      </c>
      <c r="AKG1" s="11" t="s">
        <v>3526</v>
      </c>
      <c r="AKH1" s="11" t="s">
        <v>3527</v>
      </c>
      <c r="AKI1" s="11" t="s">
        <v>3528</v>
      </c>
      <c r="AKJ1" s="11" t="s">
        <v>3529</v>
      </c>
      <c r="AKK1" s="11" t="s">
        <v>3530</v>
      </c>
      <c r="AKL1" s="11" t="s">
        <v>3531</v>
      </c>
      <c r="AKM1" s="11" t="s">
        <v>3532</v>
      </c>
      <c r="AKN1" s="11" t="s">
        <v>3533</v>
      </c>
      <c r="AKO1" s="11" t="s">
        <v>3534</v>
      </c>
      <c r="AKP1" s="11" t="s">
        <v>3535</v>
      </c>
      <c r="AKQ1" s="11" t="s">
        <v>3536</v>
      </c>
      <c r="AKR1" s="11" t="s">
        <v>3537</v>
      </c>
      <c r="AKS1" s="11" t="s">
        <v>3538</v>
      </c>
      <c r="AKT1" s="11" t="s">
        <v>3539</v>
      </c>
      <c r="AKU1" s="11" t="s">
        <v>3540</v>
      </c>
      <c r="AKV1" s="11" t="s">
        <v>3541</v>
      </c>
      <c r="AKW1" s="11" t="s">
        <v>3542</v>
      </c>
      <c r="AKX1" s="11" t="s">
        <v>3543</v>
      </c>
      <c r="AKY1" s="11" t="s">
        <v>3544</v>
      </c>
      <c r="AKZ1" s="11" t="s">
        <v>3545</v>
      </c>
      <c r="ALA1" s="11" t="s">
        <v>3546</v>
      </c>
      <c r="ALB1" s="11" t="s">
        <v>3547</v>
      </c>
      <c r="ALC1" s="11" t="s">
        <v>3548</v>
      </c>
      <c r="ALD1" s="11" t="s">
        <v>3549</v>
      </c>
      <c r="ALE1" s="11" t="s">
        <v>3550</v>
      </c>
      <c r="ALF1" s="11" t="s">
        <v>3551</v>
      </c>
      <c r="ALG1" s="11" t="s">
        <v>3552</v>
      </c>
      <c r="ALH1" s="11" t="s">
        <v>3553</v>
      </c>
      <c r="ALI1" s="11" t="s">
        <v>3554</v>
      </c>
      <c r="ALJ1" s="11" t="s">
        <v>3555</v>
      </c>
      <c r="ALK1" s="11" t="s">
        <v>3556</v>
      </c>
      <c r="ALL1" s="11" t="s">
        <v>3557</v>
      </c>
      <c r="ALM1" s="11" t="s">
        <v>3558</v>
      </c>
      <c r="ALN1" s="11" t="s">
        <v>3559</v>
      </c>
      <c r="ALO1" s="11" t="s">
        <v>3560</v>
      </c>
      <c r="ALP1" s="11" t="s">
        <v>3561</v>
      </c>
      <c r="ALQ1" s="11" t="s">
        <v>3562</v>
      </c>
      <c r="ALR1" s="11" t="s">
        <v>3563</v>
      </c>
      <c r="ALS1" s="11" t="s">
        <v>3564</v>
      </c>
      <c r="ALT1" s="11" t="s">
        <v>3565</v>
      </c>
      <c r="ALU1" s="11" t="s">
        <v>3566</v>
      </c>
      <c r="ALV1" s="11" t="s">
        <v>3567</v>
      </c>
      <c r="ALW1" s="11" t="s">
        <v>3568</v>
      </c>
      <c r="ALX1" s="11" t="s">
        <v>3569</v>
      </c>
      <c r="ALY1" s="11" t="s">
        <v>3570</v>
      </c>
      <c r="ALZ1" s="11" t="s">
        <v>3571</v>
      </c>
      <c r="AMA1" s="11" t="s">
        <v>3572</v>
      </c>
      <c r="AMB1" s="11" t="s">
        <v>3573</v>
      </c>
      <c r="AMC1" s="11" t="s">
        <v>3574</v>
      </c>
      <c r="AMD1" s="11" t="s">
        <v>3575</v>
      </c>
      <c r="AME1" s="11" t="s">
        <v>3576</v>
      </c>
      <c r="AMF1" s="11" t="s">
        <v>3577</v>
      </c>
      <c r="AMG1" s="11" t="s">
        <v>3578</v>
      </c>
      <c r="AMH1" s="11" t="s">
        <v>3579</v>
      </c>
      <c r="AMI1" s="11" t="s">
        <v>3580</v>
      </c>
      <c r="AMJ1" s="11" t="s">
        <v>3581</v>
      </c>
      <c r="AMK1" s="11" t="s">
        <v>3582</v>
      </c>
      <c r="AML1" s="11" t="s">
        <v>3583</v>
      </c>
      <c r="AMM1" s="11" t="s">
        <v>3584</v>
      </c>
      <c r="AMN1" s="11" t="s">
        <v>3585</v>
      </c>
      <c r="AMO1" s="11" t="s">
        <v>3586</v>
      </c>
      <c r="AMP1" s="11" t="s">
        <v>3587</v>
      </c>
      <c r="AMQ1" s="11" t="s">
        <v>3588</v>
      </c>
      <c r="AMR1" s="11" t="s">
        <v>3589</v>
      </c>
      <c r="AMS1" s="11" t="s">
        <v>3590</v>
      </c>
      <c r="AMT1" s="11" t="s">
        <v>3591</v>
      </c>
      <c r="AMU1" s="11" t="s">
        <v>3592</v>
      </c>
      <c r="AMV1" s="11" t="s">
        <v>3593</v>
      </c>
      <c r="AMW1" s="11" t="s">
        <v>3594</v>
      </c>
      <c r="AMX1" s="11" t="s">
        <v>3595</v>
      </c>
      <c r="AMY1" s="11" t="s">
        <v>3596</v>
      </c>
      <c r="AMZ1" s="11" t="s">
        <v>3597</v>
      </c>
      <c r="ANA1" s="11" t="s">
        <v>3598</v>
      </c>
      <c r="ANB1" s="11" t="s">
        <v>3599</v>
      </c>
      <c r="ANC1" s="11" t="s">
        <v>3600</v>
      </c>
      <c r="AND1" s="11" t="s">
        <v>3601</v>
      </c>
      <c r="ANE1" s="11" t="s">
        <v>3602</v>
      </c>
      <c r="ANF1" s="11" t="s">
        <v>3603</v>
      </c>
      <c r="ANG1" s="11" t="s">
        <v>3604</v>
      </c>
      <c r="ANH1" s="11" t="s">
        <v>3605</v>
      </c>
      <c r="ANI1" s="11" t="s">
        <v>3606</v>
      </c>
      <c r="ANJ1" s="11" t="s">
        <v>3607</v>
      </c>
      <c r="ANK1" s="11" t="s">
        <v>3608</v>
      </c>
      <c r="ANL1" s="11" t="s">
        <v>3609</v>
      </c>
      <c r="ANM1" s="11" t="s">
        <v>3610</v>
      </c>
      <c r="ANN1" s="11" t="s">
        <v>3611</v>
      </c>
      <c r="ANO1" s="11" t="s">
        <v>3612</v>
      </c>
      <c r="ANP1" s="11" t="s">
        <v>3613</v>
      </c>
      <c r="ANQ1" s="11" t="s">
        <v>3614</v>
      </c>
      <c r="ANR1" s="11" t="s">
        <v>3615</v>
      </c>
      <c r="ANS1" s="11" t="s">
        <v>3616</v>
      </c>
      <c r="ANT1" s="11" t="s">
        <v>3617</v>
      </c>
      <c r="ANU1" s="11" t="s">
        <v>3618</v>
      </c>
      <c r="ANV1" s="11" t="s">
        <v>3619</v>
      </c>
      <c r="ANW1" s="11" t="s">
        <v>3620</v>
      </c>
      <c r="ANX1" s="11" t="s">
        <v>3621</v>
      </c>
      <c r="ANY1" s="11" t="s">
        <v>3622</v>
      </c>
      <c r="ANZ1" s="11" t="s">
        <v>3623</v>
      </c>
      <c r="AOA1" s="11" t="s">
        <v>3624</v>
      </c>
      <c r="AOB1" s="11" t="s">
        <v>3625</v>
      </c>
      <c r="AOC1" s="11" t="s">
        <v>3626</v>
      </c>
      <c r="AOD1" s="11" t="s">
        <v>3627</v>
      </c>
      <c r="AOE1" s="11" t="s">
        <v>3628</v>
      </c>
      <c r="AOF1" s="11" t="s">
        <v>3629</v>
      </c>
      <c r="AOG1" s="11" t="s">
        <v>3630</v>
      </c>
      <c r="AOH1" s="11" t="s">
        <v>3631</v>
      </c>
      <c r="AOI1" s="11" t="s">
        <v>3632</v>
      </c>
      <c r="AOJ1" s="11" t="s">
        <v>3633</v>
      </c>
      <c r="AOK1" s="11" t="s">
        <v>3634</v>
      </c>
      <c r="AOL1" s="11" t="s">
        <v>3635</v>
      </c>
      <c r="AOM1" s="11" t="s">
        <v>3636</v>
      </c>
      <c r="AON1" s="11" t="s">
        <v>3637</v>
      </c>
      <c r="AOO1" s="11" t="s">
        <v>3638</v>
      </c>
      <c r="AOP1" s="11" t="s">
        <v>3639</v>
      </c>
      <c r="AOQ1" s="11" t="s">
        <v>3640</v>
      </c>
      <c r="AOR1" s="11" t="s">
        <v>3641</v>
      </c>
      <c r="AOS1" s="11" t="s">
        <v>3642</v>
      </c>
      <c r="AOT1" s="11" t="s">
        <v>3643</v>
      </c>
      <c r="AOU1" s="11" t="s">
        <v>3644</v>
      </c>
      <c r="AOV1" s="11" t="s">
        <v>3645</v>
      </c>
      <c r="AOW1" s="11" t="s">
        <v>3646</v>
      </c>
      <c r="AOX1" s="11" t="s">
        <v>3647</v>
      </c>
      <c r="AOY1" s="11" t="s">
        <v>3648</v>
      </c>
      <c r="AOZ1" s="11" t="s">
        <v>3649</v>
      </c>
      <c r="APA1" s="11" t="s">
        <v>3650</v>
      </c>
      <c r="APB1" s="11" t="s">
        <v>3651</v>
      </c>
      <c r="APC1" s="11" t="s">
        <v>3652</v>
      </c>
      <c r="APD1" s="11" t="s">
        <v>3653</v>
      </c>
      <c r="APE1" s="11" t="s">
        <v>3654</v>
      </c>
      <c r="APF1" s="11" t="s">
        <v>3655</v>
      </c>
      <c r="APG1" s="11" t="s">
        <v>3656</v>
      </c>
      <c r="APH1" s="11" t="s">
        <v>3657</v>
      </c>
      <c r="API1" s="11" t="s">
        <v>3658</v>
      </c>
      <c r="APJ1" s="11" t="s">
        <v>3659</v>
      </c>
      <c r="APK1" s="11" t="s">
        <v>3660</v>
      </c>
      <c r="APL1" s="11" t="s">
        <v>3661</v>
      </c>
      <c r="APM1" s="11" t="s">
        <v>3662</v>
      </c>
      <c r="APN1" s="11" t="s">
        <v>3663</v>
      </c>
      <c r="APO1" s="11" t="s">
        <v>3664</v>
      </c>
      <c r="APP1" s="11" t="s">
        <v>3665</v>
      </c>
      <c r="APQ1" s="11" t="s">
        <v>3666</v>
      </c>
      <c r="APR1" s="11" t="s">
        <v>3667</v>
      </c>
      <c r="APS1" s="11" t="s">
        <v>3668</v>
      </c>
      <c r="APT1" s="11" t="s">
        <v>3669</v>
      </c>
      <c r="APU1" s="11" t="s">
        <v>3670</v>
      </c>
      <c r="APV1" s="11" t="s">
        <v>3671</v>
      </c>
      <c r="APW1" s="11" t="s">
        <v>3672</v>
      </c>
      <c r="APX1" s="11" t="s">
        <v>3673</v>
      </c>
      <c r="APY1" s="11" t="s">
        <v>3674</v>
      </c>
      <c r="APZ1" s="11" t="s">
        <v>3675</v>
      </c>
      <c r="AQA1" s="11" t="s">
        <v>3676</v>
      </c>
      <c r="AQB1" s="11" t="s">
        <v>3677</v>
      </c>
      <c r="AQC1" s="11" t="s">
        <v>3678</v>
      </c>
      <c r="AQD1" s="11" t="s">
        <v>3679</v>
      </c>
      <c r="AQE1" s="11" t="s">
        <v>3680</v>
      </c>
      <c r="AQF1" s="11" t="s">
        <v>3681</v>
      </c>
      <c r="AQG1" s="11" t="s">
        <v>3682</v>
      </c>
      <c r="AQH1" s="11" t="s">
        <v>3683</v>
      </c>
      <c r="AQI1" s="11" t="s">
        <v>3684</v>
      </c>
      <c r="AQJ1" s="11" t="s">
        <v>3685</v>
      </c>
      <c r="AQK1" s="11" t="s">
        <v>3686</v>
      </c>
      <c r="AQL1" s="11" t="s">
        <v>3687</v>
      </c>
      <c r="AQM1" s="11" t="s">
        <v>3688</v>
      </c>
      <c r="AQN1" s="11" t="s">
        <v>3689</v>
      </c>
      <c r="AQO1" s="11" t="s">
        <v>3690</v>
      </c>
      <c r="AQP1" s="11" t="s">
        <v>3691</v>
      </c>
      <c r="AQQ1" s="11" t="s">
        <v>3692</v>
      </c>
      <c r="AQR1" s="11" t="s">
        <v>3693</v>
      </c>
      <c r="AQS1" s="11" t="s">
        <v>3694</v>
      </c>
      <c r="AQT1" s="11" t="s">
        <v>3695</v>
      </c>
      <c r="AQU1" s="11" t="s">
        <v>3696</v>
      </c>
      <c r="AQV1" s="11" t="s">
        <v>3697</v>
      </c>
      <c r="AQW1" s="11" t="s">
        <v>3698</v>
      </c>
      <c r="AQX1" s="11" t="s">
        <v>3699</v>
      </c>
      <c r="AQY1" s="11" t="s">
        <v>3700</v>
      </c>
      <c r="AQZ1" s="11" t="s">
        <v>3701</v>
      </c>
      <c r="ARA1" s="11" t="s">
        <v>3702</v>
      </c>
      <c r="ARB1" s="11" t="s">
        <v>3703</v>
      </c>
      <c r="ARC1" s="11" t="s">
        <v>3704</v>
      </c>
      <c r="ARD1" s="11" t="s">
        <v>3705</v>
      </c>
      <c r="ARE1" s="11" t="s">
        <v>3706</v>
      </c>
      <c r="ARF1" s="11" t="s">
        <v>3707</v>
      </c>
      <c r="ARG1" s="11" t="s">
        <v>3708</v>
      </c>
      <c r="ARH1" s="11" t="s">
        <v>3709</v>
      </c>
      <c r="ARI1" s="11" t="s">
        <v>3710</v>
      </c>
      <c r="ARJ1" s="11" t="s">
        <v>3711</v>
      </c>
      <c r="ARK1" s="11" t="s">
        <v>3712</v>
      </c>
      <c r="ARL1" s="11" t="s">
        <v>3713</v>
      </c>
      <c r="ARM1" s="11" t="s">
        <v>3714</v>
      </c>
      <c r="ARN1" s="11" t="s">
        <v>3715</v>
      </c>
      <c r="ARO1" s="11" t="s">
        <v>3716</v>
      </c>
      <c r="ARP1" s="11" t="s">
        <v>3717</v>
      </c>
      <c r="ARQ1" s="11" t="s">
        <v>3718</v>
      </c>
      <c r="ARR1" s="11" t="s">
        <v>3719</v>
      </c>
      <c r="ARS1" s="11" t="s">
        <v>3720</v>
      </c>
      <c r="ART1" s="11" t="s">
        <v>3721</v>
      </c>
      <c r="ARU1" s="11" t="s">
        <v>3722</v>
      </c>
      <c r="ARV1" s="11" t="s">
        <v>3723</v>
      </c>
      <c r="ARW1" s="11" t="s">
        <v>3724</v>
      </c>
      <c r="ARX1" s="11" t="s">
        <v>3725</v>
      </c>
      <c r="ARY1" s="11" t="s">
        <v>3726</v>
      </c>
      <c r="ARZ1" s="11" t="s">
        <v>3727</v>
      </c>
      <c r="ASA1" s="11" t="s">
        <v>3728</v>
      </c>
      <c r="ASB1" s="11" t="s">
        <v>3729</v>
      </c>
      <c r="ASC1" s="11" t="s">
        <v>3730</v>
      </c>
      <c r="ASD1" s="11" t="s">
        <v>3731</v>
      </c>
      <c r="ASE1" s="11" t="s">
        <v>3732</v>
      </c>
      <c r="ASF1" s="11" t="s">
        <v>3733</v>
      </c>
      <c r="ASG1" s="11" t="s">
        <v>3734</v>
      </c>
      <c r="ASH1" s="11" t="s">
        <v>3735</v>
      </c>
      <c r="ASI1" s="11" t="s">
        <v>3736</v>
      </c>
      <c r="ASJ1" s="11" t="s">
        <v>3737</v>
      </c>
      <c r="ASK1" s="11" t="s">
        <v>3738</v>
      </c>
      <c r="ASL1" s="11" t="s">
        <v>3739</v>
      </c>
      <c r="ASM1" s="11" t="s">
        <v>3740</v>
      </c>
      <c r="ASN1" s="11" t="s">
        <v>3741</v>
      </c>
      <c r="ASO1" s="11" t="s">
        <v>3742</v>
      </c>
      <c r="ASP1" s="11" t="s">
        <v>3743</v>
      </c>
      <c r="ASQ1" s="11" t="s">
        <v>3744</v>
      </c>
      <c r="ASR1" s="11" t="s">
        <v>3745</v>
      </c>
      <c r="ASS1" s="11" t="s">
        <v>3746</v>
      </c>
      <c r="AST1" s="11" t="s">
        <v>3747</v>
      </c>
      <c r="ASU1" s="11" t="s">
        <v>3748</v>
      </c>
      <c r="ASV1" s="11" t="s">
        <v>3749</v>
      </c>
      <c r="ASW1" s="11" t="s">
        <v>3750</v>
      </c>
      <c r="ASX1" s="11" t="s">
        <v>3751</v>
      </c>
      <c r="ASY1" s="11" t="s">
        <v>3752</v>
      </c>
      <c r="ASZ1" s="11" t="s">
        <v>3753</v>
      </c>
      <c r="ATA1" s="11" t="s">
        <v>3754</v>
      </c>
      <c r="ATB1" s="11" t="s">
        <v>3755</v>
      </c>
      <c r="ATC1" s="11" t="s">
        <v>3756</v>
      </c>
      <c r="ATD1" s="11" t="s">
        <v>3757</v>
      </c>
      <c r="ATE1" s="11" t="s">
        <v>3758</v>
      </c>
      <c r="ATF1" s="11" t="s">
        <v>3759</v>
      </c>
      <c r="ATG1" s="11" t="s">
        <v>3760</v>
      </c>
      <c r="ATH1" s="11" t="s">
        <v>3761</v>
      </c>
      <c r="ATI1" s="11" t="s">
        <v>3762</v>
      </c>
      <c r="ATJ1" s="11" t="s">
        <v>3763</v>
      </c>
      <c r="ATK1" s="11" t="s">
        <v>3764</v>
      </c>
      <c r="ATL1" s="11" t="s">
        <v>3765</v>
      </c>
      <c r="ATM1" s="11" t="s">
        <v>3766</v>
      </c>
      <c r="ATN1" s="11" t="s">
        <v>3767</v>
      </c>
      <c r="ATO1" s="11" t="s">
        <v>3768</v>
      </c>
      <c r="ATP1" s="11" t="s">
        <v>3769</v>
      </c>
      <c r="ATQ1" s="11" t="s">
        <v>3770</v>
      </c>
      <c r="ATR1" s="11" t="s">
        <v>3771</v>
      </c>
      <c r="ATS1" s="11" t="s">
        <v>3772</v>
      </c>
      <c r="ATT1" s="11" t="s">
        <v>3773</v>
      </c>
      <c r="ATU1" s="11" t="s">
        <v>3774</v>
      </c>
      <c r="ATV1" s="11" t="s">
        <v>3775</v>
      </c>
      <c r="ATW1" s="11" t="s">
        <v>3776</v>
      </c>
      <c r="ATX1" s="11" t="s">
        <v>3777</v>
      </c>
      <c r="ATY1" s="11" t="s">
        <v>3778</v>
      </c>
      <c r="ATZ1" s="11" t="s">
        <v>3779</v>
      </c>
      <c r="AUA1" s="11" t="s">
        <v>3780</v>
      </c>
      <c r="AUB1" s="11" t="s">
        <v>3781</v>
      </c>
      <c r="AUC1" s="11" t="s">
        <v>3782</v>
      </c>
      <c r="AUD1" s="11" t="s">
        <v>3783</v>
      </c>
      <c r="AUE1" s="11" t="s">
        <v>3784</v>
      </c>
      <c r="AUF1" s="11" t="s">
        <v>3785</v>
      </c>
      <c r="AUG1" s="11" t="s">
        <v>3786</v>
      </c>
      <c r="AUH1" s="11" t="s">
        <v>3787</v>
      </c>
      <c r="AUI1" s="11" t="s">
        <v>3788</v>
      </c>
      <c r="AUJ1" s="11" t="s">
        <v>3789</v>
      </c>
      <c r="AUK1" s="11" t="s">
        <v>3790</v>
      </c>
      <c r="AUL1" s="11" t="s">
        <v>3791</v>
      </c>
      <c r="AUM1" s="11" t="s">
        <v>3792</v>
      </c>
      <c r="AUN1" s="11" t="s">
        <v>3793</v>
      </c>
      <c r="AUO1" s="11" t="s">
        <v>3794</v>
      </c>
      <c r="AUP1" s="11" t="s">
        <v>3795</v>
      </c>
      <c r="AUQ1" s="11" t="s">
        <v>3796</v>
      </c>
      <c r="AUR1" s="11" t="s">
        <v>3797</v>
      </c>
      <c r="AUS1" s="11" t="s">
        <v>3798</v>
      </c>
      <c r="AUT1" s="11" t="s">
        <v>3799</v>
      </c>
      <c r="AUU1" s="11" t="s">
        <v>3800</v>
      </c>
      <c r="AUV1" s="11" t="s">
        <v>3801</v>
      </c>
      <c r="AUW1" s="11" t="s">
        <v>3802</v>
      </c>
      <c r="AUX1" s="11" t="s">
        <v>3803</v>
      </c>
      <c r="AUY1" s="11" t="s">
        <v>3804</v>
      </c>
      <c r="AUZ1" s="11" t="s">
        <v>3805</v>
      </c>
      <c r="AVA1" s="11" t="s">
        <v>3806</v>
      </c>
      <c r="AVB1" s="11" t="s">
        <v>3807</v>
      </c>
      <c r="AVC1" s="11" t="s">
        <v>3808</v>
      </c>
      <c r="AVD1" s="11" t="s">
        <v>3809</v>
      </c>
      <c r="AVE1" s="11" t="s">
        <v>3810</v>
      </c>
      <c r="AVF1" s="11" t="s">
        <v>3811</v>
      </c>
      <c r="AVG1" s="11" t="s">
        <v>3812</v>
      </c>
      <c r="AVH1" s="11" t="s">
        <v>3813</v>
      </c>
      <c r="AVI1" s="11" t="s">
        <v>3814</v>
      </c>
      <c r="AVJ1" s="11" t="s">
        <v>3815</v>
      </c>
      <c r="AVK1" s="11" t="s">
        <v>3816</v>
      </c>
      <c r="AVL1" s="11" t="s">
        <v>3817</v>
      </c>
      <c r="AVM1" s="11" t="s">
        <v>3818</v>
      </c>
      <c r="AVN1" s="11" t="s">
        <v>3819</v>
      </c>
      <c r="AVO1" s="11" t="s">
        <v>3820</v>
      </c>
      <c r="AVP1" s="11" t="s">
        <v>3821</v>
      </c>
      <c r="AVQ1" s="11" t="s">
        <v>3822</v>
      </c>
      <c r="AVR1" s="11" t="s">
        <v>3823</v>
      </c>
      <c r="AVS1" s="11" t="s">
        <v>3824</v>
      </c>
      <c r="AVT1" s="11" t="s">
        <v>3825</v>
      </c>
      <c r="AVU1" s="11" t="s">
        <v>3826</v>
      </c>
      <c r="AVV1" s="11" t="s">
        <v>3827</v>
      </c>
      <c r="AVW1" s="11" t="s">
        <v>3828</v>
      </c>
      <c r="AVX1" s="11" t="s">
        <v>3829</v>
      </c>
      <c r="AVY1" s="11" t="s">
        <v>3830</v>
      </c>
      <c r="AVZ1" s="11" t="s">
        <v>3831</v>
      </c>
      <c r="AWA1" s="11" t="s">
        <v>3832</v>
      </c>
      <c r="AWB1" s="11" t="s">
        <v>3833</v>
      </c>
      <c r="AWC1" s="11" t="s">
        <v>3834</v>
      </c>
      <c r="AWD1" s="11" t="s">
        <v>3835</v>
      </c>
      <c r="AWE1" s="11" t="s">
        <v>3836</v>
      </c>
      <c r="AWF1" s="11" t="s">
        <v>3837</v>
      </c>
      <c r="AWG1" s="11" t="s">
        <v>3838</v>
      </c>
      <c r="AWH1" s="11" t="s">
        <v>3839</v>
      </c>
      <c r="AWI1" s="11" t="s">
        <v>3840</v>
      </c>
      <c r="AWJ1" s="11" t="s">
        <v>3841</v>
      </c>
      <c r="AWK1" s="11" t="s">
        <v>3842</v>
      </c>
      <c r="AWL1" s="11" t="s">
        <v>3843</v>
      </c>
      <c r="AWM1" s="11" t="s">
        <v>3844</v>
      </c>
      <c r="AWN1" s="11" t="s">
        <v>3845</v>
      </c>
      <c r="AWO1" s="11" t="s">
        <v>3846</v>
      </c>
      <c r="AWP1" s="11" t="s">
        <v>3847</v>
      </c>
      <c r="AWQ1" s="11" t="s">
        <v>3848</v>
      </c>
      <c r="AWR1" s="11" t="s">
        <v>3849</v>
      </c>
      <c r="AWS1" s="11" t="s">
        <v>3850</v>
      </c>
      <c r="AWT1" s="11" t="s">
        <v>3851</v>
      </c>
      <c r="AWU1" s="11" t="s">
        <v>3852</v>
      </c>
      <c r="AWV1" s="11" t="s">
        <v>3853</v>
      </c>
      <c r="AWW1" s="11" t="s">
        <v>3854</v>
      </c>
      <c r="AWX1" s="11" t="s">
        <v>3855</v>
      </c>
      <c r="AWY1" s="11" t="s">
        <v>3856</v>
      </c>
      <c r="AWZ1" s="11" t="s">
        <v>3857</v>
      </c>
      <c r="AXA1" s="11" t="s">
        <v>3858</v>
      </c>
      <c r="AXB1" s="11" t="s">
        <v>3859</v>
      </c>
      <c r="AXC1" s="11" t="s">
        <v>3860</v>
      </c>
      <c r="AXD1" s="11" t="s">
        <v>3861</v>
      </c>
      <c r="AXE1" s="11" t="s">
        <v>3862</v>
      </c>
      <c r="AXF1" s="11" t="s">
        <v>3863</v>
      </c>
      <c r="AXG1" s="11" t="s">
        <v>3864</v>
      </c>
      <c r="AXH1" s="11" t="s">
        <v>3865</v>
      </c>
      <c r="AXI1" s="11" t="s">
        <v>3866</v>
      </c>
      <c r="AXJ1" s="11" t="s">
        <v>3867</v>
      </c>
      <c r="AXK1" s="11" t="s">
        <v>3868</v>
      </c>
      <c r="AXL1" s="11" t="s">
        <v>3869</v>
      </c>
      <c r="AXM1" s="11" t="s">
        <v>3870</v>
      </c>
      <c r="AXN1" s="11" t="s">
        <v>3871</v>
      </c>
      <c r="AXO1" s="11" t="s">
        <v>3872</v>
      </c>
      <c r="AXP1" s="11" t="s">
        <v>3873</v>
      </c>
      <c r="AXQ1" s="11" t="s">
        <v>3874</v>
      </c>
      <c r="AXR1" s="11" t="s">
        <v>3875</v>
      </c>
      <c r="AXS1" s="11" t="s">
        <v>3876</v>
      </c>
      <c r="AXT1" s="11" t="s">
        <v>3877</v>
      </c>
      <c r="AXU1" s="11" t="s">
        <v>3878</v>
      </c>
      <c r="AXV1" s="11" t="s">
        <v>3879</v>
      </c>
      <c r="AXW1" s="11" t="s">
        <v>3880</v>
      </c>
      <c r="AXX1" s="11" t="s">
        <v>3881</v>
      </c>
      <c r="AXY1" s="11" t="s">
        <v>3882</v>
      </c>
      <c r="AXZ1" s="11" t="s">
        <v>3883</v>
      </c>
      <c r="AYA1" s="11" t="s">
        <v>3884</v>
      </c>
      <c r="AYB1" s="11" t="s">
        <v>3885</v>
      </c>
      <c r="AYC1" s="11" t="s">
        <v>3886</v>
      </c>
      <c r="AYD1" s="11" t="s">
        <v>3887</v>
      </c>
      <c r="AYE1" s="11" t="s">
        <v>3888</v>
      </c>
      <c r="AYF1" s="11" t="s">
        <v>3889</v>
      </c>
      <c r="AYG1" s="11" t="s">
        <v>3890</v>
      </c>
      <c r="AYH1" s="11" t="s">
        <v>3891</v>
      </c>
      <c r="AYI1" s="11" t="s">
        <v>3892</v>
      </c>
      <c r="AYJ1" s="11" t="s">
        <v>3893</v>
      </c>
      <c r="AYK1" s="11" t="s">
        <v>3894</v>
      </c>
      <c r="AYL1" s="11" t="s">
        <v>3895</v>
      </c>
      <c r="AYM1" s="11" t="s">
        <v>3896</v>
      </c>
      <c r="AYN1" s="11" t="s">
        <v>3897</v>
      </c>
      <c r="AYO1" s="11" t="s">
        <v>3898</v>
      </c>
      <c r="AYP1" s="11" t="s">
        <v>3899</v>
      </c>
      <c r="AYQ1" s="11" t="s">
        <v>3900</v>
      </c>
      <c r="AYR1" s="11" t="s">
        <v>3901</v>
      </c>
      <c r="AYS1" s="11" t="s">
        <v>3902</v>
      </c>
      <c r="AYT1" s="11" t="s">
        <v>3903</v>
      </c>
      <c r="AYU1" s="11" t="s">
        <v>3904</v>
      </c>
      <c r="AYV1" s="11" t="s">
        <v>3905</v>
      </c>
      <c r="AYW1" s="11" t="s">
        <v>3906</v>
      </c>
      <c r="AYX1" s="11" t="s">
        <v>3907</v>
      </c>
      <c r="AYY1" s="11" t="s">
        <v>3908</v>
      </c>
      <c r="AYZ1" s="11" t="s">
        <v>3909</v>
      </c>
      <c r="AZA1" s="11" t="s">
        <v>3910</v>
      </c>
      <c r="AZB1" s="11" t="s">
        <v>3911</v>
      </c>
      <c r="AZC1" s="11" t="s">
        <v>3912</v>
      </c>
      <c r="AZD1" s="11" t="s">
        <v>3913</v>
      </c>
      <c r="AZE1" s="11" t="s">
        <v>3914</v>
      </c>
      <c r="AZF1" s="11" t="s">
        <v>3915</v>
      </c>
      <c r="AZG1" s="11" t="s">
        <v>3916</v>
      </c>
      <c r="AZH1" s="11" t="s">
        <v>3917</v>
      </c>
      <c r="AZI1" s="11" t="s">
        <v>3918</v>
      </c>
      <c r="AZJ1" s="11" t="s">
        <v>3919</v>
      </c>
      <c r="AZK1" s="11" t="s">
        <v>3920</v>
      </c>
      <c r="AZL1" s="11" t="s">
        <v>3921</v>
      </c>
      <c r="AZM1" s="11" t="s">
        <v>3922</v>
      </c>
      <c r="AZN1" s="11" t="s">
        <v>3923</v>
      </c>
      <c r="AZO1" s="11" t="s">
        <v>3924</v>
      </c>
      <c r="AZP1" s="11" t="s">
        <v>3925</v>
      </c>
      <c r="AZQ1" s="11" t="s">
        <v>3926</v>
      </c>
      <c r="AZR1" s="11" t="s">
        <v>3927</v>
      </c>
      <c r="AZS1" s="11" t="s">
        <v>3928</v>
      </c>
      <c r="AZT1" s="11" t="s">
        <v>3929</v>
      </c>
      <c r="AZU1" s="11" t="s">
        <v>3930</v>
      </c>
      <c r="AZV1" s="11" t="s">
        <v>3931</v>
      </c>
      <c r="AZW1" s="11" t="s">
        <v>3932</v>
      </c>
      <c r="AZX1" s="11" t="s">
        <v>3933</v>
      </c>
      <c r="AZY1" s="11" t="s">
        <v>3934</v>
      </c>
      <c r="AZZ1" s="11" t="s">
        <v>3935</v>
      </c>
      <c r="BAA1" s="11" t="s">
        <v>3936</v>
      </c>
      <c r="BAB1" s="11" t="s">
        <v>3937</v>
      </c>
      <c r="BAC1" s="11" t="s">
        <v>3938</v>
      </c>
      <c r="BAD1" s="11" t="s">
        <v>3939</v>
      </c>
      <c r="BAE1" s="11" t="s">
        <v>3940</v>
      </c>
      <c r="BAF1" s="11" t="s">
        <v>3941</v>
      </c>
      <c r="BAG1" s="11" t="s">
        <v>3942</v>
      </c>
      <c r="BAH1" s="11" t="s">
        <v>3943</v>
      </c>
      <c r="BAI1" s="11" t="s">
        <v>3944</v>
      </c>
      <c r="BAJ1" s="11" t="s">
        <v>3945</v>
      </c>
      <c r="BAK1" s="11" t="s">
        <v>3946</v>
      </c>
      <c r="BAL1" s="11" t="s">
        <v>3947</v>
      </c>
      <c r="BAM1" s="11" t="s">
        <v>3948</v>
      </c>
      <c r="BAN1" s="11" t="s">
        <v>3949</v>
      </c>
      <c r="BAO1" s="11" t="s">
        <v>3950</v>
      </c>
      <c r="BAP1" s="11" t="s">
        <v>3951</v>
      </c>
      <c r="BAQ1" s="11" t="s">
        <v>3952</v>
      </c>
      <c r="BAR1" s="11" t="s">
        <v>3953</v>
      </c>
      <c r="BAS1" s="11" t="s">
        <v>3954</v>
      </c>
      <c r="BAT1" s="11" t="s">
        <v>3955</v>
      </c>
      <c r="BAU1" s="11" t="s">
        <v>3956</v>
      </c>
      <c r="BAV1" s="11" t="s">
        <v>3957</v>
      </c>
      <c r="BAW1" s="11" t="s">
        <v>3958</v>
      </c>
      <c r="BAX1" s="11" t="s">
        <v>3959</v>
      </c>
      <c r="BAY1" s="11" t="s">
        <v>3960</v>
      </c>
      <c r="BAZ1" s="11" t="s">
        <v>3961</v>
      </c>
      <c r="BBA1" s="11" t="s">
        <v>3962</v>
      </c>
      <c r="BBB1" s="11" t="s">
        <v>3963</v>
      </c>
      <c r="BBC1" s="11" t="s">
        <v>3964</v>
      </c>
      <c r="BBD1" s="11" t="s">
        <v>3965</v>
      </c>
      <c r="BBE1" s="11" t="s">
        <v>3966</v>
      </c>
      <c r="BBF1" s="11" t="s">
        <v>3967</v>
      </c>
      <c r="BBG1" s="11" t="s">
        <v>3968</v>
      </c>
      <c r="BBH1" s="11" t="s">
        <v>3969</v>
      </c>
      <c r="BBI1" s="11" t="s">
        <v>3970</v>
      </c>
      <c r="BBJ1" s="11" t="s">
        <v>3971</v>
      </c>
      <c r="BBK1" s="11" t="s">
        <v>3972</v>
      </c>
      <c r="BBL1" s="11" t="s">
        <v>3973</v>
      </c>
      <c r="BBM1" s="11" t="s">
        <v>3974</v>
      </c>
      <c r="BBN1" s="11" t="s">
        <v>3975</v>
      </c>
      <c r="BBO1" s="11" t="s">
        <v>3976</v>
      </c>
      <c r="BBP1" s="11" t="s">
        <v>3977</v>
      </c>
      <c r="BBQ1" s="11" t="s">
        <v>3978</v>
      </c>
      <c r="BBR1" s="11" t="s">
        <v>3979</v>
      </c>
      <c r="BBS1" s="11" t="s">
        <v>3980</v>
      </c>
      <c r="BBT1" s="11" t="s">
        <v>3981</v>
      </c>
      <c r="BBU1" s="11" t="s">
        <v>3982</v>
      </c>
      <c r="BBV1" s="11" t="s">
        <v>3983</v>
      </c>
      <c r="BBW1" s="11" t="s">
        <v>3984</v>
      </c>
      <c r="BBX1" s="11" t="s">
        <v>3985</v>
      </c>
      <c r="BBY1" s="11" t="s">
        <v>3986</v>
      </c>
      <c r="BBZ1" s="11" t="s">
        <v>3987</v>
      </c>
      <c r="BCA1" s="11" t="s">
        <v>3988</v>
      </c>
      <c r="BCB1" s="11" t="s">
        <v>3989</v>
      </c>
      <c r="BCC1" s="11" t="s">
        <v>3990</v>
      </c>
      <c r="BCD1" s="11" t="s">
        <v>3991</v>
      </c>
      <c r="BCE1" s="11" t="s">
        <v>3992</v>
      </c>
      <c r="BCF1" s="11" t="s">
        <v>3993</v>
      </c>
      <c r="BCG1" s="11" t="s">
        <v>3994</v>
      </c>
      <c r="BCH1" s="11" t="s">
        <v>3995</v>
      </c>
      <c r="BCI1" s="11" t="s">
        <v>3996</v>
      </c>
      <c r="BCJ1" s="11" t="s">
        <v>3997</v>
      </c>
      <c r="BCK1" s="11" t="s">
        <v>3998</v>
      </c>
      <c r="BCL1" s="11" t="s">
        <v>3999</v>
      </c>
      <c r="BCM1" s="11" t="s">
        <v>4000</v>
      </c>
      <c r="BCN1" s="11" t="s">
        <v>4001</v>
      </c>
      <c r="BCO1" s="11" t="s">
        <v>4002</v>
      </c>
      <c r="BCP1" s="11" t="s">
        <v>4003</v>
      </c>
      <c r="BCQ1" s="11" t="s">
        <v>4004</v>
      </c>
      <c r="BCR1" s="11" t="s">
        <v>4005</v>
      </c>
      <c r="BCS1" s="11" t="s">
        <v>4006</v>
      </c>
      <c r="BCT1" s="11" t="s">
        <v>4007</v>
      </c>
      <c r="BCU1" s="11" t="s">
        <v>4008</v>
      </c>
      <c r="BCV1" s="11" t="s">
        <v>4009</v>
      </c>
      <c r="BCW1" s="11" t="s">
        <v>4010</v>
      </c>
      <c r="BCX1" s="11" t="s">
        <v>4011</v>
      </c>
      <c r="BCY1" s="11" t="s">
        <v>4012</v>
      </c>
      <c r="BCZ1" s="11" t="s">
        <v>4013</v>
      </c>
      <c r="BDA1" s="11" t="s">
        <v>4014</v>
      </c>
      <c r="BDB1" s="11" t="s">
        <v>4015</v>
      </c>
      <c r="BDC1" s="11" t="s">
        <v>4016</v>
      </c>
      <c r="BDD1" s="11" t="s">
        <v>4017</v>
      </c>
      <c r="BDE1" s="11" t="s">
        <v>4018</v>
      </c>
      <c r="BDF1" s="11" t="s">
        <v>4019</v>
      </c>
      <c r="BDG1" s="11" t="s">
        <v>4020</v>
      </c>
      <c r="BDH1" s="11" t="s">
        <v>4021</v>
      </c>
      <c r="BDI1" s="11" t="s">
        <v>4022</v>
      </c>
      <c r="BDJ1" s="11" t="s">
        <v>4023</v>
      </c>
      <c r="BDK1" s="11" t="s">
        <v>4024</v>
      </c>
      <c r="BDL1" s="11" t="s">
        <v>4025</v>
      </c>
      <c r="BDM1" s="11" t="s">
        <v>4026</v>
      </c>
      <c r="BDN1" s="11" t="s">
        <v>4027</v>
      </c>
      <c r="BDO1" s="11" t="s">
        <v>4028</v>
      </c>
      <c r="BDP1" s="11" t="s">
        <v>4029</v>
      </c>
      <c r="BDQ1" s="11" t="s">
        <v>4030</v>
      </c>
      <c r="BDR1" s="11" t="s">
        <v>4031</v>
      </c>
      <c r="BDS1" s="11" t="s">
        <v>4032</v>
      </c>
      <c r="BDT1" s="11" t="s">
        <v>4033</v>
      </c>
      <c r="BDU1" s="11" t="s">
        <v>4034</v>
      </c>
      <c r="BDV1" s="11" t="s">
        <v>4035</v>
      </c>
      <c r="BDW1" s="11" t="s">
        <v>4036</v>
      </c>
      <c r="BDX1" s="11" t="s">
        <v>4037</v>
      </c>
      <c r="BDY1" s="11" t="s">
        <v>4038</v>
      </c>
      <c r="BDZ1" s="11" t="s">
        <v>4039</v>
      </c>
      <c r="BEA1" s="11" t="s">
        <v>4040</v>
      </c>
      <c r="BEB1" s="11" t="s">
        <v>4041</v>
      </c>
      <c r="BEC1" s="11" t="s">
        <v>4042</v>
      </c>
      <c r="BED1" s="11" t="s">
        <v>4043</v>
      </c>
      <c r="BEE1" s="11" t="s">
        <v>4044</v>
      </c>
      <c r="BEF1" s="11" t="s">
        <v>4045</v>
      </c>
      <c r="BEG1" s="11" t="s">
        <v>4046</v>
      </c>
      <c r="BEH1" s="11" t="s">
        <v>4047</v>
      </c>
      <c r="BEI1" s="11" t="s">
        <v>4048</v>
      </c>
      <c r="BEJ1" s="11" t="s">
        <v>4049</v>
      </c>
      <c r="BEK1" s="11" t="s">
        <v>4050</v>
      </c>
      <c r="BEL1" s="11" t="s">
        <v>4051</v>
      </c>
      <c r="BEM1" s="11" t="s">
        <v>4052</v>
      </c>
      <c r="BEN1" s="11" t="s">
        <v>4053</v>
      </c>
      <c r="BEO1" s="11" t="s">
        <v>4054</v>
      </c>
      <c r="BEP1" s="11" t="s">
        <v>4055</v>
      </c>
      <c r="BEQ1" s="11" t="s">
        <v>4056</v>
      </c>
      <c r="BER1" s="11" t="s">
        <v>4057</v>
      </c>
      <c r="BES1" s="11" t="s">
        <v>4058</v>
      </c>
      <c r="BET1" s="11" t="s">
        <v>4059</v>
      </c>
      <c r="BEU1" s="11" t="s">
        <v>4060</v>
      </c>
      <c r="BEV1" s="11" t="s">
        <v>4061</v>
      </c>
      <c r="BEW1" s="11" t="s">
        <v>4062</v>
      </c>
      <c r="BEX1" s="11" t="s">
        <v>4063</v>
      </c>
      <c r="BEY1" s="11" t="s">
        <v>4064</v>
      </c>
      <c r="BEZ1" s="11" t="s">
        <v>4065</v>
      </c>
      <c r="BFA1" s="11" t="s">
        <v>4066</v>
      </c>
      <c r="BFB1" s="11" t="s">
        <v>4067</v>
      </c>
      <c r="BFC1" s="11" t="s">
        <v>4068</v>
      </c>
      <c r="BFD1" s="11" t="s">
        <v>4069</v>
      </c>
      <c r="BFE1" s="11" t="s">
        <v>4070</v>
      </c>
      <c r="BFF1" s="11" t="s">
        <v>4071</v>
      </c>
      <c r="BFG1" s="11" t="s">
        <v>4072</v>
      </c>
      <c r="BFH1" s="11" t="s">
        <v>4073</v>
      </c>
      <c r="BFI1" s="11" t="s">
        <v>4074</v>
      </c>
      <c r="BFJ1" s="11" t="s">
        <v>4075</v>
      </c>
      <c r="BFK1" s="11" t="s">
        <v>4076</v>
      </c>
      <c r="BFL1" s="11" t="s">
        <v>4077</v>
      </c>
      <c r="BFM1" s="11" t="s">
        <v>4078</v>
      </c>
      <c r="BFN1" s="11" t="s">
        <v>4079</v>
      </c>
      <c r="BFO1" s="11" t="s">
        <v>4080</v>
      </c>
      <c r="BFP1" s="11" t="s">
        <v>4081</v>
      </c>
      <c r="BFQ1" s="11" t="s">
        <v>4082</v>
      </c>
      <c r="BFR1" s="11" t="s">
        <v>4083</v>
      </c>
      <c r="BFS1" s="11" t="s">
        <v>4084</v>
      </c>
      <c r="BFT1" s="11" t="s">
        <v>4085</v>
      </c>
      <c r="BFU1" s="11" t="s">
        <v>4086</v>
      </c>
      <c r="BFV1" s="11" t="s">
        <v>4087</v>
      </c>
      <c r="BFW1" s="11" t="s">
        <v>4088</v>
      </c>
      <c r="BFX1" s="11" t="s">
        <v>4089</v>
      </c>
      <c r="BFY1" s="11" t="s">
        <v>4090</v>
      </c>
      <c r="BFZ1" s="11" t="s">
        <v>4091</v>
      </c>
      <c r="BGA1" s="11" t="s">
        <v>4092</v>
      </c>
      <c r="BGB1" s="11" t="s">
        <v>4093</v>
      </c>
      <c r="BGC1" s="11" t="s">
        <v>4094</v>
      </c>
      <c r="BGD1" s="11" t="s">
        <v>4095</v>
      </c>
      <c r="BGE1" s="11" t="s">
        <v>4096</v>
      </c>
      <c r="BGF1" s="11" t="s">
        <v>4097</v>
      </c>
      <c r="BGG1" s="11" t="s">
        <v>4098</v>
      </c>
      <c r="BGH1" s="11" t="s">
        <v>4099</v>
      </c>
      <c r="BGI1" s="11" t="s">
        <v>4100</v>
      </c>
      <c r="BGJ1" s="11" t="s">
        <v>4101</v>
      </c>
      <c r="BGK1" s="11" t="s">
        <v>4102</v>
      </c>
      <c r="BGL1" s="11" t="s">
        <v>4103</v>
      </c>
      <c r="BGM1" s="11" t="s">
        <v>4104</v>
      </c>
      <c r="BGN1" s="11" t="s">
        <v>4105</v>
      </c>
      <c r="BGO1" s="11" t="s">
        <v>4106</v>
      </c>
      <c r="BGP1" s="11" t="s">
        <v>4107</v>
      </c>
      <c r="BGQ1" s="11" t="s">
        <v>4108</v>
      </c>
      <c r="BGR1" s="11" t="s">
        <v>4109</v>
      </c>
      <c r="BGS1" s="11" t="s">
        <v>4110</v>
      </c>
      <c r="BGT1" s="11" t="s">
        <v>4111</v>
      </c>
      <c r="BGU1" s="11" t="s">
        <v>4112</v>
      </c>
      <c r="BGV1" s="11" t="s">
        <v>4113</v>
      </c>
      <c r="BGW1" s="11" t="s">
        <v>4114</v>
      </c>
      <c r="BGX1" s="11" t="s">
        <v>4115</v>
      </c>
      <c r="BGY1" s="11" t="s">
        <v>4116</v>
      </c>
      <c r="BGZ1" s="11" t="s">
        <v>4117</v>
      </c>
      <c r="BHA1" s="11" t="s">
        <v>4118</v>
      </c>
      <c r="BHB1" s="11" t="s">
        <v>4119</v>
      </c>
      <c r="BHC1" s="11" t="s">
        <v>4120</v>
      </c>
      <c r="BHD1" s="11" t="s">
        <v>4121</v>
      </c>
      <c r="BHE1" s="11" t="s">
        <v>4122</v>
      </c>
      <c r="BHF1" s="11" t="s">
        <v>4123</v>
      </c>
      <c r="BHG1" s="11" t="s">
        <v>4124</v>
      </c>
      <c r="BHH1" s="11" t="s">
        <v>4125</v>
      </c>
      <c r="BHI1" s="11" t="s">
        <v>4126</v>
      </c>
      <c r="BHJ1" s="11" t="s">
        <v>4127</v>
      </c>
      <c r="BHK1" s="11" t="s">
        <v>4128</v>
      </c>
      <c r="BHL1" s="11" t="s">
        <v>4129</v>
      </c>
      <c r="BHM1" s="11" t="s">
        <v>4130</v>
      </c>
      <c r="BHN1" s="11" t="s">
        <v>4131</v>
      </c>
      <c r="BHO1" s="11" t="s">
        <v>4132</v>
      </c>
      <c r="BHP1" s="11" t="s">
        <v>4133</v>
      </c>
      <c r="BHQ1" s="11" t="s">
        <v>4134</v>
      </c>
      <c r="BHR1" s="11" t="s">
        <v>4135</v>
      </c>
      <c r="BHS1" s="11" t="s">
        <v>4136</v>
      </c>
      <c r="BHT1" s="11" t="s">
        <v>4137</v>
      </c>
      <c r="BHU1" s="11" t="s">
        <v>4138</v>
      </c>
      <c r="BHV1" s="11" t="s">
        <v>4139</v>
      </c>
      <c r="BHW1" s="11" t="s">
        <v>4140</v>
      </c>
      <c r="BHX1" s="11" t="s">
        <v>4141</v>
      </c>
      <c r="BHY1" s="11" t="s">
        <v>4142</v>
      </c>
      <c r="BHZ1" s="11" t="s">
        <v>4143</v>
      </c>
      <c r="BIA1" s="11" t="s">
        <v>4144</v>
      </c>
      <c r="BIB1" s="11" t="s">
        <v>4145</v>
      </c>
      <c r="BIC1" s="11" t="s">
        <v>4146</v>
      </c>
      <c r="BID1" s="11" t="s">
        <v>4147</v>
      </c>
      <c r="BIE1" s="11" t="s">
        <v>4148</v>
      </c>
      <c r="BIF1" s="11" t="s">
        <v>4149</v>
      </c>
      <c r="BIG1" s="11" t="s">
        <v>4150</v>
      </c>
      <c r="BIH1" s="11" t="s">
        <v>4151</v>
      </c>
      <c r="BII1" s="11" t="s">
        <v>4152</v>
      </c>
      <c r="BIJ1" s="11" t="s">
        <v>4153</v>
      </c>
      <c r="BIK1" s="11" t="s">
        <v>4154</v>
      </c>
      <c r="BIL1" s="11" t="s">
        <v>4155</v>
      </c>
      <c r="BIM1" s="11" t="s">
        <v>4156</v>
      </c>
      <c r="BIN1" s="11" t="s">
        <v>4157</v>
      </c>
      <c r="BIO1" s="11" t="s">
        <v>4158</v>
      </c>
      <c r="BIP1" s="11" t="s">
        <v>4159</v>
      </c>
      <c r="BIQ1" s="11" t="s">
        <v>4160</v>
      </c>
      <c r="BIR1" s="11" t="s">
        <v>4161</v>
      </c>
      <c r="BIS1" s="11" t="s">
        <v>4162</v>
      </c>
      <c r="BIT1" s="11" t="s">
        <v>4163</v>
      </c>
      <c r="BIU1" s="11" t="s">
        <v>4164</v>
      </c>
      <c r="BIV1" s="11" t="s">
        <v>4165</v>
      </c>
      <c r="BIW1" s="11" t="s">
        <v>4166</v>
      </c>
      <c r="BIX1" s="11" t="s">
        <v>4167</v>
      </c>
      <c r="BIY1" s="11" t="s">
        <v>4168</v>
      </c>
      <c r="BIZ1" s="11" t="s">
        <v>4169</v>
      </c>
      <c r="BJA1" s="11" t="s">
        <v>4170</v>
      </c>
      <c r="BJB1" s="11" t="s">
        <v>4171</v>
      </c>
      <c r="BJC1" s="11" t="s">
        <v>4172</v>
      </c>
      <c r="BJD1" s="11" t="s">
        <v>4173</v>
      </c>
      <c r="BJE1" s="11" t="s">
        <v>4174</v>
      </c>
      <c r="BJF1" s="11" t="s">
        <v>4175</v>
      </c>
      <c r="BJG1" s="11" t="s">
        <v>4176</v>
      </c>
      <c r="BJH1" s="11" t="s">
        <v>4177</v>
      </c>
      <c r="BJI1" s="11" t="s">
        <v>4178</v>
      </c>
      <c r="BJJ1" s="11" t="s">
        <v>4179</v>
      </c>
      <c r="BJK1" s="11" t="s">
        <v>4180</v>
      </c>
      <c r="BJL1" s="11" t="s">
        <v>4181</v>
      </c>
      <c r="BJM1" s="11" t="s">
        <v>4182</v>
      </c>
      <c r="BJN1" s="11" t="s">
        <v>4183</v>
      </c>
      <c r="BJO1" s="11" t="s">
        <v>4184</v>
      </c>
      <c r="BJP1" s="11" t="s">
        <v>4185</v>
      </c>
      <c r="BJQ1" s="11" t="s">
        <v>4186</v>
      </c>
      <c r="BJR1" s="11" t="s">
        <v>4187</v>
      </c>
      <c r="BJS1" s="11" t="s">
        <v>4188</v>
      </c>
      <c r="BJT1" s="11" t="s">
        <v>4189</v>
      </c>
      <c r="BJU1" s="11" t="s">
        <v>4190</v>
      </c>
      <c r="BJV1" s="11" t="s">
        <v>4191</v>
      </c>
      <c r="BJW1" s="11" t="s">
        <v>4192</v>
      </c>
      <c r="BJX1" s="11" t="s">
        <v>4193</v>
      </c>
      <c r="BJY1" s="11" t="s">
        <v>4194</v>
      </c>
      <c r="BJZ1" s="11" t="s">
        <v>4195</v>
      </c>
      <c r="BKA1" s="11" t="s">
        <v>4196</v>
      </c>
      <c r="BKB1" s="11" t="s">
        <v>4197</v>
      </c>
      <c r="BKC1" s="11" t="s">
        <v>4198</v>
      </c>
      <c r="BKD1" s="11" t="s">
        <v>4199</v>
      </c>
      <c r="BKE1" s="11" t="s">
        <v>4200</v>
      </c>
      <c r="BKF1" s="11" t="s">
        <v>4201</v>
      </c>
      <c r="BKG1" s="11" t="s">
        <v>4202</v>
      </c>
      <c r="BKH1" s="11" t="s">
        <v>4203</v>
      </c>
      <c r="BKI1" s="11" t="s">
        <v>4204</v>
      </c>
      <c r="BKJ1" s="11" t="s">
        <v>4205</v>
      </c>
      <c r="BKK1" s="11" t="s">
        <v>4206</v>
      </c>
      <c r="BKL1" s="11" t="s">
        <v>4207</v>
      </c>
      <c r="BKM1" s="11" t="s">
        <v>4208</v>
      </c>
      <c r="BKN1" s="11" t="s">
        <v>4209</v>
      </c>
      <c r="BKO1" s="11" t="s">
        <v>4210</v>
      </c>
      <c r="BKP1" s="11" t="s">
        <v>4211</v>
      </c>
      <c r="BKQ1" s="11" t="s">
        <v>4212</v>
      </c>
      <c r="BKR1" s="11" t="s">
        <v>4213</v>
      </c>
      <c r="BKS1" s="11" t="s">
        <v>4214</v>
      </c>
      <c r="BKT1" s="11" t="s">
        <v>4215</v>
      </c>
      <c r="BKU1" s="11" t="s">
        <v>4216</v>
      </c>
      <c r="BKV1" s="11" t="s">
        <v>4217</v>
      </c>
      <c r="BKW1" s="11" t="s">
        <v>4218</v>
      </c>
      <c r="BKX1" s="11" t="s">
        <v>4219</v>
      </c>
      <c r="BKY1" s="11" t="s">
        <v>4220</v>
      </c>
      <c r="BKZ1" s="11" t="s">
        <v>4221</v>
      </c>
      <c r="BLA1" s="11" t="s">
        <v>4222</v>
      </c>
      <c r="BLB1" s="11" t="s">
        <v>4223</v>
      </c>
      <c r="BLC1" s="11" t="s">
        <v>4224</v>
      </c>
      <c r="BLD1" s="11" t="s">
        <v>4225</v>
      </c>
      <c r="BLE1" s="11" t="s">
        <v>4226</v>
      </c>
      <c r="BLF1" s="11" t="s">
        <v>4227</v>
      </c>
      <c r="BLG1" s="11" t="s">
        <v>4228</v>
      </c>
      <c r="BLH1" s="11" t="s">
        <v>4229</v>
      </c>
      <c r="BLI1" s="11" t="s">
        <v>4230</v>
      </c>
      <c r="BLJ1" s="11" t="s">
        <v>4231</v>
      </c>
      <c r="BLK1" s="11" t="s">
        <v>4232</v>
      </c>
      <c r="BLL1" s="11" t="s">
        <v>4233</v>
      </c>
      <c r="BLM1" s="11" t="s">
        <v>4234</v>
      </c>
      <c r="BLN1" s="11" t="s">
        <v>4235</v>
      </c>
      <c r="BLO1" s="11" t="s">
        <v>4236</v>
      </c>
      <c r="BLP1" s="11" t="s">
        <v>4237</v>
      </c>
      <c r="BLQ1" s="11" t="s">
        <v>4238</v>
      </c>
      <c r="BLR1" s="11" t="s">
        <v>4239</v>
      </c>
      <c r="BLS1" s="11" t="s">
        <v>4240</v>
      </c>
      <c r="BLT1" s="11" t="s">
        <v>4241</v>
      </c>
      <c r="BLU1" s="11" t="s">
        <v>4242</v>
      </c>
      <c r="BLV1" s="11" t="s">
        <v>4243</v>
      </c>
      <c r="BLW1" s="11" t="s">
        <v>4244</v>
      </c>
      <c r="BLX1" s="11" t="s">
        <v>4245</v>
      </c>
      <c r="BLY1" s="11" t="s">
        <v>4246</v>
      </c>
      <c r="BLZ1" s="11" t="s">
        <v>4247</v>
      </c>
      <c r="BMA1" s="11" t="s">
        <v>4248</v>
      </c>
      <c r="BMB1" s="11" t="s">
        <v>4249</v>
      </c>
      <c r="BMC1" s="11" t="s">
        <v>4250</v>
      </c>
      <c r="BMD1" s="11" t="s">
        <v>4251</v>
      </c>
      <c r="BME1" s="11" t="s">
        <v>4252</v>
      </c>
      <c r="BMF1" s="11" t="s">
        <v>4253</v>
      </c>
      <c r="BMG1" s="11" t="s">
        <v>4254</v>
      </c>
      <c r="BMH1" s="11" t="s">
        <v>4255</v>
      </c>
      <c r="BMI1" s="11" t="s">
        <v>4256</v>
      </c>
      <c r="BMJ1" s="11" t="s">
        <v>4257</v>
      </c>
      <c r="BMK1" s="11" t="s">
        <v>4258</v>
      </c>
      <c r="BML1" s="11" t="s">
        <v>4259</v>
      </c>
      <c r="BMM1" s="11" t="s">
        <v>4260</v>
      </c>
      <c r="BMN1" s="11" t="s">
        <v>4261</v>
      </c>
      <c r="BMO1" s="11" t="s">
        <v>4262</v>
      </c>
      <c r="BMP1" s="11" t="s">
        <v>4263</v>
      </c>
      <c r="BMQ1" s="11" t="s">
        <v>4264</v>
      </c>
      <c r="BMR1" s="11" t="s">
        <v>4265</v>
      </c>
      <c r="BMS1" s="11" t="s">
        <v>4266</v>
      </c>
      <c r="BMT1" s="11" t="s">
        <v>4267</v>
      </c>
      <c r="BMU1" s="11" t="s">
        <v>4268</v>
      </c>
      <c r="BMV1" s="11" t="s">
        <v>4269</v>
      </c>
      <c r="BMW1" s="11" t="s">
        <v>4270</v>
      </c>
      <c r="BMX1" s="11" t="s">
        <v>4271</v>
      </c>
      <c r="BMY1" s="11" t="s">
        <v>4272</v>
      </c>
      <c r="BMZ1" s="11" t="s">
        <v>4273</v>
      </c>
      <c r="BNA1" s="11" t="s">
        <v>4274</v>
      </c>
      <c r="BNB1" s="11" t="s">
        <v>4275</v>
      </c>
      <c r="BNC1" s="11" t="s">
        <v>4276</v>
      </c>
      <c r="BND1" s="11" t="s">
        <v>4277</v>
      </c>
      <c r="BNE1" s="11" t="s">
        <v>4278</v>
      </c>
      <c r="BNF1" s="11" t="s">
        <v>4279</v>
      </c>
      <c r="BNG1" s="11" t="s">
        <v>4280</v>
      </c>
      <c r="BNH1" s="11" t="s">
        <v>4281</v>
      </c>
      <c r="BNI1" s="11" t="s">
        <v>4282</v>
      </c>
      <c r="BNJ1" s="11" t="s">
        <v>4283</v>
      </c>
      <c r="BNK1" s="11" t="s">
        <v>4284</v>
      </c>
      <c r="BNL1" s="11" t="s">
        <v>4285</v>
      </c>
      <c r="BNM1" s="11" t="s">
        <v>4286</v>
      </c>
      <c r="BNN1" s="11" t="s">
        <v>4287</v>
      </c>
      <c r="BNO1" s="11" t="s">
        <v>4288</v>
      </c>
      <c r="BNP1" s="11" t="s">
        <v>4289</v>
      </c>
      <c r="BNQ1" s="11" t="s">
        <v>4290</v>
      </c>
      <c r="BNR1" s="11" t="s">
        <v>4291</v>
      </c>
      <c r="BNS1" s="11" t="s">
        <v>4292</v>
      </c>
      <c r="BNT1" s="11" t="s">
        <v>4293</v>
      </c>
      <c r="BNU1" s="11" t="s">
        <v>4294</v>
      </c>
      <c r="BNV1" s="11" t="s">
        <v>4295</v>
      </c>
      <c r="BNW1" s="11" t="s">
        <v>4296</v>
      </c>
      <c r="BNX1" s="11" t="s">
        <v>4297</v>
      </c>
      <c r="BNY1" s="11" t="s">
        <v>4298</v>
      </c>
      <c r="BNZ1" s="11" t="s">
        <v>4299</v>
      </c>
      <c r="BOA1" s="11" t="s">
        <v>4300</v>
      </c>
      <c r="BOB1" s="11" t="s">
        <v>4301</v>
      </c>
      <c r="BOC1" s="11" t="s">
        <v>4302</v>
      </c>
      <c r="BOD1" s="11" t="s">
        <v>4303</v>
      </c>
      <c r="BOE1" s="11" t="s">
        <v>4304</v>
      </c>
      <c r="BOF1" s="11" t="s">
        <v>4305</v>
      </c>
      <c r="BOG1" s="11" t="s">
        <v>4306</v>
      </c>
      <c r="BOH1" s="11" t="s">
        <v>4307</v>
      </c>
      <c r="BOI1" s="11" t="s">
        <v>4308</v>
      </c>
      <c r="BOJ1" s="11" t="s">
        <v>4309</v>
      </c>
      <c r="BOK1" s="11" t="s">
        <v>4310</v>
      </c>
      <c r="BOL1" s="11" t="s">
        <v>4311</v>
      </c>
      <c r="BOM1" s="11" t="s">
        <v>4312</v>
      </c>
      <c r="BON1" s="11" t="s">
        <v>4313</v>
      </c>
      <c r="BOO1" s="11" t="s">
        <v>4314</v>
      </c>
      <c r="BOP1" s="11" t="s">
        <v>4315</v>
      </c>
      <c r="BOQ1" s="11" t="s">
        <v>4316</v>
      </c>
      <c r="BOR1" s="11" t="s">
        <v>4317</v>
      </c>
      <c r="BOS1" s="11" t="s">
        <v>4318</v>
      </c>
      <c r="BOT1" s="11" t="s">
        <v>4319</v>
      </c>
      <c r="BOU1" s="11" t="s">
        <v>4320</v>
      </c>
      <c r="BOV1" s="11" t="s">
        <v>4321</v>
      </c>
      <c r="BOW1" s="11" t="s">
        <v>4322</v>
      </c>
      <c r="BOX1" s="11" t="s">
        <v>4323</v>
      </c>
      <c r="BOY1" s="11" t="s">
        <v>4324</v>
      </c>
      <c r="BOZ1" s="11" t="s">
        <v>4325</v>
      </c>
      <c r="BPA1" s="11" t="s">
        <v>4326</v>
      </c>
      <c r="BPB1" s="11" t="s">
        <v>4327</v>
      </c>
      <c r="BPC1" s="11" t="s">
        <v>4328</v>
      </c>
      <c r="BPD1" s="11" t="s">
        <v>4329</v>
      </c>
      <c r="BPE1" s="11" t="s">
        <v>4330</v>
      </c>
      <c r="BPF1" s="11" t="s">
        <v>4331</v>
      </c>
      <c r="BPG1" s="11" t="s">
        <v>4332</v>
      </c>
      <c r="BPH1" s="11" t="s">
        <v>4333</v>
      </c>
      <c r="BPI1" s="11" t="s">
        <v>4334</v>
      </c>
      <c r="BPJ1" s="11" t="s">
        <v>4335</v>
      </c>
      <c r="BPK1" s="11" t="s">
        <v>4336</v>
      </c>
      <c r="BPL1" s="11" t="s">
        <v>4337</v>
      </c>
      <c r="BPM1" s="11" t="s">
        <v>4338</v>
      </c>
      <c r="BPN1" s="11" t="s">
        <v>4339</v>
      </c>
      <c r="BPO1" s="11" t="s">
        <v>4340</v>
      </c>
      <c r="BPP1" s="11" t="s">
        <v>4341</v>
      </c>
      <c r="BPQ1" s="11" t="s">
        <v>4342</v>
      </c>
      <c r="BPR1" s="11" t="s">
        <v>4343</v>
      </c>
      <c r="BPS1" s="11" t="s">
        <v>4344</v>
      </c>
      <c r="BPT1" s="11" t="s">
        <v>4345</v>
      </c>
      <c r="BPU1" s="11" t="s">
        <v>4346</v>
      </c>
      <c r="BPV1" s="11" t="s">
        <v>4347</v>
      </c>
      <c r="BPW1" s="11" t="s">
        <v>4348</v>
      </c>
      <c r="BPX1" s="11" t="s">
        <v>4349</v>
      </c>
      <c r="BPY1" s="11" t="s">
        <v>4350</v>
      </c>
      <c r="BPZ1" s="11" t="s">
        <v>4351</v>
      </c>
      <c r="BQA1" s="11" t="s">
        <v>4352</v>
      </c>
      <c r="BQB1" s="11" t="s">
        <v>4353</v>
      </c>
      <c r="BQC1" s="11" t="s">
        <v>4354</v>
      </c>
      <c r="BQD1" s="11" t="s">
        <v>4355</v>
      </c>
      <c r="BQE1" s="11" t="s">
        <v>4356</v>
      </c>
      <c r="BQF1" s="11" t="s">
        <v>4357</v>
      </c>
      <c r="BQG1" s="11" t="s">
        <v>4358</v>
      </c>
      <c r="BQH1" s="11" t="s">
        <v>4359</v>
      </c>
      <c r="BQI1" s="11" t="s">
        <v>4360</v>
      </c>
      <c r="BQJ1" s="11" t="s">
        <v>4361</v>
      </c>
      <c r="BQK1" s="11" t="s">
        <v>4362</v>
      </c>
      <c r="BQL1" s="11" t="s">
        <v>4363</v>
      </c>
      <c r="BQM1" s="11" t="s">
        <v>4364</v>
      </c>
      <c r="BQN1" s="11" t="s">
        <v>4365</v>
      </c>
      <c r="BQO1" s="11" t="s">
        <v>4366</v>
      </c>
      <c r="BQP1" s="11" t="s">
        <v>4367</v>
      </c>
      <c r="BQQ1" s="11" t="s">
        <v>4368</v>
      </c>
      <c r="BQR1" s="11" t="s">
        <v>4369</v>
      </c>
      <c r="BQS1" s="11" t="s">
        <v>4370</v>
      </c>
      <c r="BQT1" s="11" t="s">
        <v>4371</v>
      </c>
      <c r="BQU1" s="11" t="s">
        <v>4372</v>
      </c>
      <c r="BQV1" s="11" t="s">
        <v>4373</v>
      </c>
      <c r="BQW1" s="11" t="s">
        <v>4374</v>
      </c>
      <c r="BQX1" s="11" t="s">
        <v>4375</v>
      </c>
      <c r="BQY1" s="11" t="s">
        <v>4376</v>
      </c>
      <c r="BQZ1" s="11" t="s">
        <v>4377</v>
      </c>
      <c r="BRA1" s="11" t="s">
        <v>4378</v>
      </c>
      <c r="BRB1" s="11" t="s">
        <v>4379</v>
      </c>
      <c r="BRC1" s="11" t="s">
        <v>4380</v>
      </c>
      <c r="BRD1" s="11" t="s">
        <v>4381</v>
      </c>
      <c r="BRE1" s="11" t="s">
        <v>4382</v>
      </c>
      <c r="BRF1" s="11" t="s">
        <v>4383</v>
      </c>
      <c r="BRG1" s="11" t="s">
        <v>4384</v>
      </c>
      <c r="BRH1" s="11" t="s">
        <v>4385</v>
      </c>
      <c r="BRI1" s="11" t="s">
        <v>4386</v>
      </c>
      <c r="BRJ1" s="11" t="s">
        <v>4387</v>
      </c>
      <c r="BRK1" s="11" t="s">
        <v>4388</v>
      </c>
      <c r="BRL1" s="11" t="s">
        <v>4389</v>
      </c>
      <c r="BRM1" s="11" t="s">
        <v>4390</v>
      </c>
      <c r="BRN1" s="11" t="s">
        <v>4391</v>
      </c>
      <c r="BRO1" s="11" t="s">
        <v>4392</v>
      </c>
      <c r="BRP1" s="11" t="s">
        <v>4393</v>
      </c>
      <c r="BRQ1" s="11" t="s">
        <v>4394</v>
      </c>
      <c r="BRR1" s="11" t="s">
        <v>4395</v>
      </c>
      <c r="BRS1" s="11" t="s">
        <v>4396</v>
      </c>
      <c r="BRT1" s="11" t="s">
        <v>4397</v>
      </c>
      <c r="BRU1" s="11" t="s">
        <v>4398</v>
      </c>
      <c r="BRV1" s="11" t="s">
        <v>4399</v>
      </c>
      <c r="BRW1" s="11" t="s">
        <v>4400</v>
      </c>
      <c r="BRX1" s="11" t="s">
        <v>4401</v>
      </c>
      <c r="BRY1" s="11" t="s">
        <v>4402</v>
      </c>
      <c r="BRZ1" s="11" t="s">
        <v>4403</v>
      </c>
      <c r="BSA1" s="11" t="s">
        <v>4404</v>
      </c>
      <c r="BSB1" s="11" t="s">
        <v>4405</v>
      </c>
      <c r="BSC1" s="11" t="s">
        <v>4406</v>
      </c>
      <c r="BSD1" s="11" t="s">
        <v>4407</v>
      </c>
      <c r="BSE1" s="11" t="s">
        <v>4408</v>
      </c>
      <c r="BSF1" s="11" t="s">
        <v>4409</v>
      </c>
      <c r="BSG1" s="11" t="s">
        <v>4410</v>
      </c>
      <c r="BSH1" s="11" t="s">
        <v>4411</v>
      </c>
      <c r="BSI1" s="11" t="s">
        <v>4412</v>
      </c>
      <c r="BSJ1" s="11" t="s">
        <v>4413</v>
      </c>
      <c r="BSK1" s="11" t="s">
        <v>4414</v>
      </c>
      <c r="BSL1" s="11" t="s">
        <v>4415</v>
      </c>
      <c r="BSM1" s="11" t="s">
        <v>4416</v>
      </c>
      <c r="BSN1" s="11" t="s">
        <v>4417</v>
      </c>
      <c r="BSO1" s="11" t="s">
        <v>4418</v>
      </c>
      <c r="BSP1" s="11" t="s">
        <v>4419</v>
      </c>
      <c r="BSQ1" s="11" t="s">
        <v>4420</v>
      </c>
      <c r="BSR1" s="11" t="s">
        <v>4421</v>
      </c>
      <c r="BSS1" s="11" t="s">
        <v>4422</v>
      </c>
      <c r="BST1" s="11" t="s">
        <v>4423</v>
      </c>
      <c r="BSU1" s="11" t="s">
        <v>4424</v>
      </c>
      <c r="BSV1" s="11" t="s">
        <v>4425</v>
      </c>
      <c r="BSW1" s="11" t="s">
        <v>4426</v>
      </c>
      <c r="BSX1" s="11" t="s">
        <v>4427</v>
      </c>
      <c r="BSY1" s="11" t="s">
        <v>4428</v>
      </c>
      <c r="BSZ1" s="11" t="s">
        <v>4429</v>
      </c>
      <c r="BTA1" s="11" t="s">
        <v>4430</v>
      </c>
      <c r="BTB1" s="11" t="s">
        <v>4431</v>
      </c>
      <c r="BTC1" s="11" t="s">
        <v>4432</v>
      </c>
      <c r="BTD1" s="11" t="s">
        <v>4433</v>
      </c>
      <c r="BTE1" s="11" t="s">
        <v>4434</v>
      </c>
      <c r="BTF1" s="11" t="s">
        <v>4435</v>
      </c>
      <c r="BTG1" s="11" t="s">
        <v>4436</v>
      </c>
      <c r="BTH1" s="11" t="s">
        <v>4437</v>
      </c>
      <c r="BTI1" s="11" t="s">
        <v>4438</v>
      </c>
      <c r="BTJ1" s="11" t="s">
        <v>4439</v>
      </c>
      <c r="BTK1" s="11" t="s">
        <v>4440</v>
      </c>
      <c r="BTL1" s="11" t="s">
        <v>4441</v>
      </c>
      <c r="BTM1" s="11" t="s">
        <v>4442</v>
      </c>
      <c r="BTN1" s="11" t="s">
        <v>4443</v>
      </c>
      <c r="BTO1" s="11" t="s">
        <v>4444</v>
      </c>
      <c r="BTP1" s="11" t="s">
        <v>4445</v>
      </c>
      <c r="BTQ1" s="11" t="s">
        <v>4446</v>
      </c>
      <c r="BTR1" s="11" t="s">
        <v>4447</v>
      </c>
      <c r="BTS1" s="11" t="s">
        <v>4448</v>
      </c>
      <c r="BTT1" s="11" t="s">
        <v>4449</v>
      </c>
      <c r="BTU1" s="11" t="s">
        <v>4450</v>
      </c>
      <c r="BTV1" s="11" t="s">
        <v>4451</v>
      </c>
      <c r="BTW1" s="11" t="s">
        <v>4452</v>
      </c>
      <c r="BTX1" s="11" t="s">
        <v>4453</v>
      </c>
      <c r="BTY1" s="11" t="s">
        <v>4454</v>
      </c>
      <c r="BTZ1" s="11" t="s">
        <v>4455</v>
      </c>
      <c r="BUA1" s="11" t="s">
        <v>4456</v>
      </c>
      <c r="BUB1" s="11" t="s">
        <v>4457</v>
      </c>
      <c r="BUC1" s="11" t="s">
        <v>4458</v>
      </c>
      <c r="BUD1" s="11" t="s">
        <v>4459</v>
      </c>
      <c r="BUE1" s="11" t="s">
        <v>4460</v>
      </c>
      <c r="BUF1" s="11" t="s">
        <v>4461</v>
      </c>
      <c r="BUG1" s="11" t="s">
        <v>4462</v>
      </c>
      <c r="BUH1" s="11" t="s">
        <v>4463</v>
      </c>
      <c r="BUI1" s="11" t="s">
        <v>4464</v>
      </c>
      <c r="BUJ1" s="11" t="s">
        <v>4465</v>
      </c>
      <c r="BUK1" s="11" t="s">
        <v>4466</v>
      </c>
      <c r="BUL1" s="11" t="s">
        <v>4467</v>
      </c>
      <c r="BUM1" s="11" t="s">
        <v>4468</v>
      </c>
      <c r="BUN1" s="11" t="s">
        <v>4469</v>
      </c>
      <c r="BUO1" s="11" t="s">
        <v>4470</v>
      </c>
      <c r="BUP1" s="11" t="s">
        <v>4471</v>
      </c>
      <c r="BUQ1" s="11" t="s">
        <v>4472</v>
      </c>
      <c r="BUR1" s="11" t="s">
        <v>4473</v>
      </c>
      <c r="BUS1" s="11" t="s">
        <v>4474</v>
      </c>
      <c r="BUT1" s="11" t="s">
        <v>4475</v>
      </c>
      <c r="BUU1" s="11" t="s">
        <v>4476</v>
      </c>
      <c r="BUV1" s="11" t="s">
        <v>4477</v>
      </c>
      <c r="BUW1" s="11" t="s">
        <v>4478</v>
      </c>
      <c r="BUX1" s="11" t="s">
        <v>4479</v>
      </c>
      <c r="BUY1" s="11" t="s">
        <v>4480</v>
      </c>
      <c r="BUZ1" s="11" t="s">
        <v>4481</v>
      </c>
      <c r="BVA1" s="11" t="s">
        <v>4482</v>
      </c>
      <c r="BVB1" s="11" t="s">
        <v>4483</v>
      </c>
      <c r="BVC1" s="11" t="s">
        <v>4484</v>
      </c>
      <c r="BVD1" s="11" t="s">
        <v>4485</v>
      </c>
      <c r="BVE1" s="11" t="s">
        <v>4486</v>
      </c>
      <c r="BVF1" s="11" t="s">
        <v>4487</v>
      </c>
      <c r="BVG1" s="11" t="s">
        <v>4488</v>
      </c>
      <c r="BVH1" s="11" t="s">
        <v>4489</v>
      </c>
      <c r="BVI1" s="11" t="s">
        <v>4490</v>
      </c>
      <c r="BVJ1" s="11" t="s">
        <v>4491</v>
      </c>
      <c r="BVK1" s="11" t="s">
        <v>4492</v>
      </c>
      <c r="BVL1" s="11" t="s">
        <v>4493</v>
      </c>
      <c r="BVM1" s="11" t="s">
        <v>4494</v>
      </c>
      <c r="BVN1" s="11" t="s">
        <v>4495</v>
      </c>
      <c r="BVO1" s="11" t="s">
        <v>4496</v>
      </c>
      <c r="BVP1" s="11" t="s">
        <v>4497</v>
      </c>
      <c r="BVQ1" s="11" t="s">
        <v>4498</v>
      </c>
      <c r="BVR1" s="11" t="s">
        <v>4499</v>
      </c>
      <c r="BVS1" s="11" t="s">
        <v>4500</v>
      </c>
      <c r="BVT1" s="11" t="s">
        <v>4501</v>
      </c>
      <c r="BVU1" s="11" t="s">
        <v>4502</v>
      </c>
      <c r="BVV1" s="11" t="s">
        <v>4503</v>
      </c>
      <c r="BVW1" s="11" t="s">
        <v>4504</v>
      </c>
      <c r="BVX1" s="11" t="s">
        <v>4505</v>
      </c>
      <c r="BVY1" s="11" t="s">
        <v>4506</v>
      </c>
      <c r="BVZ1" s="11" t="s">
        <v>4507</v>
      </c>
      <c r="BWA1" s="11" t="s">
        <v>4508</v>
      </c>
      <c r="BWB1" s="11" t="s">
        <v>4509</v>
      </c>
      <c r="BWC1" s="11" t="s">
        <v>4510</v>
      </c>
      <c r="BWD1" s="11" t="s">
        <v>4511</v>
      </c>
      <c r="BWE1" s="11" t="s">
        <v>4512</v>
      </c>
      <c r="BWF1" s="11" t="s">
        <v>4513</v>
      </c>
      <c r="BWG1" s="11" t="s">
        <v>4514</v>
      </c>
      <c r="BWH1" s="11" t="s">
        <v>4515</v>
      </c>
      <c r="BWI1" s="11" t="s">
        <v>4516</v>
      </c>
      <c r="BWJ1" s="11" t="s">
        <v>4517</v>
      </c>
      <c r="BWK1" s="11" t="s">
        <v>4518</v>
      </c>
      <c r="BWL1" s="11" t="s">
        <v>4519</v>
      </c>
      <c r="BWM1" s="11" t="s">
        <v>4520</v>
      </c>
      <c r="BWN1" s="11" t="s">
        <v>4521</v>
      </c>
      <c r="BWO1" s="11" t="s">
        <v>4522</v>
      </c>
      <c r="BWP1" s="11" t="s">
        <v>4523</v>
      </c>
      <c r="BWQ1" s="11" t="s">
        <v>4524</v>
      </c>
      <c r="BWR1" s="11" t="s">
        <v>4525</v>
      </c>
      <c r="BWS1" s="11" t="s">
        <v>4526</v>
      </c>
      <c r="BWT1" s="11" t="s">
        <v>4527</v>
      </c>
      <c r="BWU1" s="11" t="s">
        <v>4528</v>
      </c>
      <c r="BWV1" s="11" t="s">
        <v>4529</v>
      </c>
      <c r="BWW1" s="11" t="s">
        <v>4530</v>
      </c>
      <c r="BWX1" s="11" t="s">
        <v>4531</v>
      </c>
      <c r="BWY1" s="11" t="s">
        <v>4532</v>
      </c>
      <c r="BWZ1" s="11" t="s">
        <v>4533</v>
      </c>
      <c r="BXA1" s="11" t="s">
        <v>4534</v>
      </c>
      <c r="BXB1" s="11" t="s">
        <v>4535</v>
      </c>
      <c r="BXC1" s="11" t="s">
        <v>4536</v>
      </c>
      <c r="BXD1" s="11" t="s">
        <v>4537</v>
      </c>
      <c r="BXE1" s="11" t="s">
        <v>4538</v>
      </c>
      <c r="BXF1" s="11" t="s">
        <v>4539</v>
      </c>
      <c r="BXG1" s="11" t="s">
        <v>4540</v>
      </c>
      <c r="BXH1" s="11" t="s">
        <v>4541</v>
      </c>
      <c r="BXI1" s="11" t="s">
        <v>4542</v>
      </c>
      <c r="BXJ1" s="11" t="s">
        <v>4543</v>
      </c>
      <c r="BXK1" s="11" t="s">
        <v>4544</v>
      </c>
      <c r="BXL1" s="11" t="s">
        <v>4545</v>
      </c>
      <c r="BXM1" s="11" t="s">
        <v>4546</v>
      </c>
      <c r="BXN1" s="11" t="s">
        <v>4547</v>
      </c>
      <c r="BXO1" s="11" t="s">
        <v>4548</v>
      </c>
      <c r="BXP1" s="11" t="s">
        <v>4549</v>
      </c>
      <c r="BXQ1" s="11" t="s">
        <v>4550</v>
      </c>
      <c r="BXR1" s="11" t="s">
        <v>4551</v>
      </c>
      <c r="BXS1" s="11" t="s">
        <v>4552</v>
      </c>
      <c r="BXT1" s="11" t="s">
        <v>4553</v>
      </c>
      <c r="BXU1" s="11" t="s">
        <v>4554</v>
      </c>
      <c r="BXV1" s="11" t="s">
        <v>4555</v>
      </c>
      <c r="BXW1" s="11" t="s">
        <v>4556</v>
      </c>
      <c r="BXX1" s="11" t="s">
        <v>4557</v>
      </c>
      <c r="BXY1" s="11" t="s">
        <v>4558</v>
      </c>
      <c r="BXZ1" s="11" t="s">
        <v>4559</v>
      </c>
      <c r="BYA1" s="11" t="s">
        <v>4560</v>
      </c>
      <c r="BYB1" s="11" t="s">
        <v>4561</v>
      </c>
      <c r="BYC1" s="11" t="s">
        <v>4562</v>
      </c>
      <c r="BYD1" s="11" t="s">
        <v>4563</v>
      </c>
      <c r="BYE1" s="11" t="s">
        <v>4564</v>
      </c>
      <c r="BYF1" s="11" t="s">
        <v>4565</v>
      </c>
      <c r="BYG1" s="11" t="s">
        <v>4566</v>
      </c>
      <c r="BYH1" s="11" t="s">
        <v>4567</v>
      </c>
      <c r="BYI1" s="11" t="s">
        <v>4568</v>
      </c>
      <c r="BYJ1" s="11" t="s">
        <v>4569</v>
      </c>
      <c r="BYK1" s="11" t="s">
        <v>4570</v>
      </c>
      <c r="BYL1" s="11" t="s">
        <v>4571</v>
      </c>
      <c r="BYM1" s="11" t="s">
        <v>4572</v>
      </c>
      <c r="BYN1" s="11" t="s">
        <v>4573</v>
      </c>
      <c r="BYO1" s="11" t="s">
        <v>4574</v>
      </c>
      <c r="BYP1" s="11" t="s">
        <v>4575</v>
      </c>
      <c r="BYQ1" s="11" t="s">
        <v>4576</v>
      </c>
      <c r="BYR1" s="11" t="s">
        <v>4577</v>
      </c>
      <c r="BYS1" s="11" t="s">
        <v>4578</v>
      </c>
      <c r="BYT1" s="11" t="s">
        <v>4579</v>
      </c>
      <c r="BYU1" s="11" t="s">
        <v>4580</v>
      </c>
      <c r="BYV1" s="11" t="s">
        <v>4581</v>
      </c>
      <c r="BYW1" s="11" t="s">
        <v>4582</v>
      </c>
      <c r="BYX1" s="11" t="s">
        <v>4583</v>
      </c>
      <c r="BYY1" s="11" t="s">
        <v>4584</v>
      </c>
      <c r="BYZ1" s="11" t="s">
        <v>4585</v>
      </c>
      <c r="BZA1" s="11" t="s">
        <v>4586</v>
      </c>
      <c r="BZB1" s="11" t="s">
        <v>4587</v>
      </c>
      <c r="BZC1" s="11" t="s">
        <v>4588</v>
      </c>
      <c r="BZD1" s="11" t="s">
        <v>4589</v>
      </c>
      <c r="BZE1" s="11" t="s">
        <v>4590</v>
      </c>
      <c r="BZF1" s="11" t="s">
        <v>4591</v>
      </c>
      <c r="BZG1" s="11" t="s">
        <v>4592</v>
      </c>
      <c r="BZH1" s="11" t="s">
        <v>4593</v>
      </c>
      <c r="BZI1" s="11" t="s">
        <v>4594</v>
      </c>
      <c r="BZJ1" s="11" t="s">
        <v>4595</v>
      </c>
      <c r="BZK1" s="11" t="s">
        <v>4596</v>
      </c>
      <c r="BZL1" s="11" t="s">
        <v>4597</v>
      </c>
      <c r="BZM1" s="11" t="s">
        <v>4598</v>
      </c>
      <c r="BZN1" s="11" t="s">
        <v>4599</v>
      </c>
      <c r="BZO1" s="11" t="s">
        <v>4600</v>
      </c>
      <c r="BZP1" s="11" t="s">
        <v>4601</v>
      </c>
      <c r="BZQ1" s="11" t="s">
        <v>4602</v>
      </c>
      <c r="BZR1" s="11" t="s">
        <v>4603</v>
      </c>
      <c r="BZS1" s="11" t="s">
        <v>4604</v>
      </c>
      <c r="BZT1" s="11" t="s">
        <v>4605</v>
      </c>
      <c r="BZU1" s="11" t="s">
        <v>4606</v>
      </c>
      <c r="BZV1" s="11" t="s">
        <v>4607</v>
      </c>
      <c r="BZW1" s="11" t="s">
        <v>4608</v>
      </c>
      <c r="BZX1" s="11" t="s">
        <v>4609</v>
      </c>
      <c r="BZY1" s="11" t="s">
        <v>4610</v>
      </c>
      <c r="BZZ1" s="11" t="s">
        <v>4611</v>
      </c>
      <c r="CAA1" s="11" t="s">
        <v>4612</v>
      </c>
      <c r="CAB1" s="11" t="s">
        <v>4613</v>
      </c>
      <c r="CAC1" s="11" t="s">
        <v>4614</v>
      </c>
      <c r="CAD1" s="11" t="s">
        <v>4615</v>
      </c>
      <c r="CAE1" s="11" t="s">
        <v>4616</v>
      </c>
      <c r="CAF1" s="11" t="s">
        <v>4617</v>
      </c>
      <c r="CAG1" s="11" t="s">
        <v>4618</v>
      </c>
      <c r="CAH1" s="11" t="s">
        <v>4619</v>
      </c>
      <c r="CAI1" s="11" t="s">
        <v>4620</v>
      </c>
      <c r="CAJ1" s="11" t="s">
        <v>4621</v>
      </c>
      <c r="CAK1" s="11" t="s">
        <v>4622</v>
      </c>
      <c r="CAL1" s="11" t="s">
        <v>4623</v>
      </c>
      <c r="CAM1" s="11" t="s">
        <v>4624</v>
      </c>
      <c r="CAN1" s="11" t="s">
        <v>4625</v>
      </c>
      <c r="CAO1" s="11" t="s">
        <v>4626</v>
      </c>
      <c r="CAP1" s="11" t="s">
        <v>4627</v>
      </c>
      <c r="CAQ1" s="11" t="s">
        <v>4628</v>
      </c>
      <c r="CAR1" s="11" t="s">
        <v>4629</v>
      </c>
      <c r="CAS1" s="11" t="s">
        <v>4630</v>
      </c>
      <c r="CAT1" s="11" t="s">
        <v>4631</v>
      </c>
      <c r="CAU1" s="11" t="s">
        <v>4632</v>
      </c>
      <c r="CAV1" s="11" t="s">
        <v>4633</v>
      </c>
      <c r="CAW1" s="11" t="s">
        <v>4634</v>
      </c>
      <c r="CAX1" s="11" t="s">
        <v>4635</v>
      </c>
      <c r="CAY1" s="11" t="s">
        <v>4636</v>
      </c>
      <c r="CAZ1" s="11" t="s">
        <v>4637</v>
      </c>
      <c r="CBA1" s="11" t="s">
        <v>4638</v>
      </c>
      <c r="CBB1" s="11" t="s">
        <v>4639</v>
      </c>
      <c r="CBC1" s="11" t="s">
        <v>4640</v>
      </c>
      <c r="CBD1" s="11" t="s">
        <v>4641</v>
      </c>
      <c r="CBE1" s="11" t="s">
        <v>4642</v>
      </c>
      <c r="CBF1" s="11" t="s">
        <v>4643</v>
      </c>
      <c r="CBG1" s="11" t="s">
        <v>4644</v>
      </c>
      <c r="CBH1" s="11" t="s">
        <v>4645</v>
      </c>
      <c r="CBI1" s="11" t="s">
        <v>4646</v>
      </c>
      <c r="CBJ1" s="11" t="s">
        <v>4647</v>
      </c>
      <c r="CBK1" s="11" t="s">
        <v>4648</v>
      </c>
      <c r="CBL1" s="11" t="s">
        <v>4649</v>
      </c>
      <c r="CBM1" s="11" t="s">
        <v>4650</v>
      </c>
      <c r="CBN1" s="11" t="s">
        <v>4651</v>
      </c>
      <c r="CBO1" s="11" t="s">
        <v>4652</v>
      </c>
      <c r="CBP1" s="11" t="s">
        <v>4653</v>
      </c>
      <c r="CBQ1" s="11" t="s">
        <v>4654</v>
      </c>
      <c r="CBR1" s="11" t="s">
        <v>4655</v>
      </c>
      <c r="CBS1" s="11" t="s">
        <v>4656</v>
      </c>
      <c r="CBT1" s="11" t="s">
        <v>4657</v>
      </c>
      <c r="CBU1" s="11" t="s">
        <v>4658</v>
      </c>
      <c r="CBV1" s="11" t="s">
        <v>4659</v>
      </c>
      <c r="CBW1" s="11" t="s">
        <v>4660</v>
      </c>
      <c r="CBX1" s="11" t="s">
        <v>4661</v>
      </c>
      <c r="CBY1" s="11" t="s">
        <v>4662</v>
      </c>
      <c r="CBZ1" s="11" t="s">
        <v>4663</v>
      </c>
      <c r="CCA1" s="11" t="s">
        <v>4664</v>
      </c>
      <c r="CCB1" s="11" t="s">
        <v>4665</v>
      </c>
      <c r="CCC1" s="11" t="s">
        <v>4666</v>
      </c>
      <c r="CCD1" s="11" t="s">
        <v>4667</v>
      </c>
      <c r="CCE1" s="11" t="s">
        <v>4668</v>
      </c>
      <c r="CCF1" s="11" t="s">
        <v>4669</v>
      </c>
      <c r="CCG1" s="11" t="s">
        <v>4670</v>
      </c>
      <c r="CCH1" s="11" t="s">
        <v>4671</v>
      </c>
      <c r="CCI1" s="11" t="s">
        <v>4672</v>
      </c>
      <c r="CCJ1" s="11" t="s">
        <v>4673</v>
      </c>
      <c r="CCK1" s="11" t="s">
        <v>4674</v>
      </c>
      <c r="CCL1" s="11" t="s">
        <v>4675</v>
      </c>
      <c r="CCM1" s="11" t="s">
        <v>4676</v>
      </c>
      <c r="CCN1" s="11" t="s">
        <v>4677</v>
      </c>
      <c r="CCO1" s="11" t="s">
        <v>4678</v>
      </c>
      <c r="CCP1" s="11" t="s">
        <v>4679</v>
      </c>
      <c r="CCQ1" s="11" t="s">
        <v>4680</v>
      </c>
      <c r="CCR1" s="11" t="s">
        <v>4681</v>
      </c>
      <c r="CCS1" s="11" t="s">
        <v>4682</v>
      </c>
      <c r="CCT1" s="11" t="s">
        <v>4683</v>
      </c>
      <c r="CCU1" s="11" t="s">
        <v>4684</v>
      </c>
      <c r="CCV1" s="11" t="s">
        <v>4685</v>
      </c>
      <c r="CCW1" s="11" t="s">
        <v>4686</v>
      </c>
      <c r="CCX1" s="11" t="s">
        <v>4687</v>
      </c>
      <c r="CCY1" s="11" t="s">
        <v>4688</v>
      </c>
      <c r="CCZ1" s="11" t="s">
        <v>4689</v>
      </c>
      <c r="CDA1" s="11" t="s">
        <v>4690</v>
      </c>
      <c r="CDB1" s="11" t="s">
        <v>4691</v>
      </c>
      <c r="CDC1" s="11" t="s">
        <v>4692</v>
      </c>
      <c r="CDD1" s="11" t="s">
        <v>4693</v>
      </c>
      <c r="CDE1" s="11" t="s">
        <v>4694</v>
      </c>
      <c r="CDF1" s="11" t="s">
        <v>4695</v>
      </c>
      <c r="CDG1" s="11" t="s">
        <v>4696</v>
      </c>
      <c r="CDH1" s="11" t="s">
        <v>4697</v>
      </c>
      <c r="CDI1" s="11" t="s">
        <v>4698</v>
      </c>
      <c r="CDJ1" s="11" t="s">
        <v>4699</v>
      </c>
      <c r="CDK1" s="11" t="s">
        <v>4700</v>
      </c>
      <c r="CDL1" s="11" t="s">
        <v>4701</v>
      </c>
      <c r="CDM1" s="11" t="s">
        <v>4702</v>
      </c>
      <c r="CDN1" s="11" t="s">
        <v>4703</v>
      </c>
      <c r="CDO1" s="11" t="s">
        <v>4704</v>
      </c>
      <c r="CDP1" s="11" t="s">
        <v>4705</v>
      </c>
      <c r="CDQ1" s="11" t="s">
        <v>4706</v>
      </c>
      <c r="CDR1" s="11" t="s">
        <v>4707</v>
      </c>
      <c r="CDS1" s="11" t="s">
        <v>4708</v>
      </c>
      <c r="CDT1" s="11" t="s">
        <v>4709</v>
      </c>
      <c r="CDU1" s="11" t="s">
        <v>4710</v>
      </c>
      <c r="CDV1" s="11" t="s">
        <v>4711</v>
      </c>
      <c r="CDW1" s="11" t="s">
        <v>4712</v>
      </c>
      <c r="CDX1" s="11" t="s">
        <v>4713</v>
      </c>
      <c r="CDY1" s="11" t="s">
        <v>4714</v>
      </c>
      <c r="CDZ1" s="11" t="s">
        <v>4715</v>
      </c>
      <c r="CEA1" s="11" t="s">
        <v>4716</v>
      </c>
      <c r="CEB1" s="11" t="s">
        <v>4717</v>
      </c>
      <c r="CEC1" s="11" t="s">
        <v>4718</v>
      </c>
      <c r="CED1" s="11" t="s">
        <v>4719</v>
      </c>
      <c r="CEE1" s="11" t="s">
        <v>4720</v>
      </c>
      <c r="CEF1" s="11" t="s">
        <v>4721</v>
      </c>
      <c r="CEG1" s="11" t="s">
        <v>4722</v>
      </c>
      <c r="CEH1" s="11" t="s">
        <v>4723</v>
      </c>
      <c r="CEI1" s="11" t="s">
        <v>4724</v>
      </c>
      <c r="CEJ1" s="11" t="s">
        <v>4725</v>
      </c>
      <c r="CEK1" s="11" t="s">
        <v>4726</v>
      </c>
      <c r="CEL1" s="11" t="s">
        <v>4727</v>
      </c>
      <c r="CEM1" s="11" t="s">
        <v>4728</v>
      </c>
      <c r="CEN1" s="11" t="s">
        <v>4729</v>
      </c>
      <c r="CEO1" s="11" t="s">
        <v>4730</v>
      </c>
      <c r="CEP1" s="11" t="s">
        <v>4731</v>
      </c>
      <c r="CEQ1" s="11" t="s">
        <v>4732</v>
      </c>
      <c r="CER1" s="11" t="s">
        <v>4733</v>
      </c>
      <c r="CES1" s="11" t="s">
        <v>4734</v>
      </c>
      <c r="CET1" s="11" t="s">
        <v>4735</v>
      </c>
      <c r="CEU1" s="11" t="s">
        <v>4736</v>
      </c>
      <c r="CEV1" s="11" t="s">
        <v>4737</v>
      </c>
      <c r="CEW1" s="11" t="s">
        <v>4738</v>
      </c>
      <c r="CEX1" s="11" t="s">
        <v>4739</v>
      </c>
      <c r="CEY1" s="11" t="s">
        <v>4740</v>
      </c>
      <c r="CEZ1" s="11" t="s">
        <v>4741</v>
      </c>
      <c r="CFA1" s="11" t="s">
        <v>4742</v>
      </c>
      <c r="CFB1" s="11" t="s">
        <v>4743</v>
      </c>
      <c r="CFC1" s="11" t="s">
        <v>4744</v>
      </c>
      <c r="CFD1" s="11" t="s">
        <v>4745</v>
      </c>
      <c r="CFE1" s="11" t="s">
        <v>4746</v>
      </c>
      <c r="CFF1" s="11" t="s">
        <v>4747</v>
      </c>
      <c r="CFG1" s="11" t="s">
        <v>4748</v>
      </c>
      <c r="CFH1" s="11" t="s">
        <v>4749</v>
      </c>
      <c r="CFI1" s="11" t="s">
        <v>4750</v>
      </c>
      <c r="CFJ1" s="11" t="s">
        <v>4751</v>
      </c>
      <c r="CFK1" s="11" t="s">
        <v>4752</v>
      </c>
      <c r="CFL1" s="11" t="s">
        <v>4753</v>
      </c>
      <c r="CFM1" s="11" t="s">
        <v>4754</v>
      </c>
      <c r="CFN1" s="11" t="s">
        <v>4755</v>
      </c>
      <c r="CFO1" s="11" t="s">
        <v>4756</v>
      </c>
      <c r="CFP1" s="11" t="s">
        <v>4757</v>
      </c>
      <c r="CFQ1" s="11" t="s">
        <v>4758</v>
      </c>
      <c r="CFR1" s="11" t="s">
        <v>4759</v>
      </c>
      <c r="CFS1" s="11" t="s">
        <v>4760</v>
      </c>
      <c r="CFT1" s="11" t="s">
        <v>4761</v>
      </c>
      <c r="CFU1" s="11" t="s">
        <v>4762</v>
      </c>
      <c r="CFV1" s="11" t="s">
        <v>4763</v>
      </c>
      <c r="CFW1" s="11" t="s">
        <v>4764</v>
      </c>
      <c r="CFX1" s="11" t="s">
        <v>4765</v>
      </c>
      <c r="CFY1" s="11" t="s">
        <v>4766</v>
      </c>
      <c r="CFZ1" s="11" t="s">
        <v>4767</v>
      </c>
      <c r="CGA1" s="11" t="s">
        <v>4768</v>
      </c>
      <c r="CGB1" s="11" t="s">
        <v>4769</v>
      </c>
      <c r="CGC1" s="11" t="s">
        <v>4770</v>
      </c>
      <c r="CGD1" s="11" t="s">
        <v>4771</v>
      </c>
      <c r="CGE1" s="11" t="s">
        <v>4772</v>
      </c>
      <c r="CGF1" s="11" t="s">
        <v>4773</v>
      </c>
      <c r="CGG1" s="11" t="s">
        <v>4774</v>
      </c>
      <c r="CGH1" s="11" t="s">
        <v>4775</v>
      </c>
      <c r="CGI1" s="11" t="s">
        <v>4776</v>
      </c>
      <c r="CGJ1" s="11" t="s">
        <v>4777</v>
      </c>
      <c r="CGK1" s="11" t="s">
        <v>4778</v>
      </c>
      <c r="CGL1" s="11" t="s">
        <v>4779</v>
      </c>
      <c r="CGM1" s="11" t="s">
        <v>4780</v>
      </c>
      <c r="CGN1" s="11" t="s">
        <v>4781</v>
      </c>
      <c r="CGO1" s="11" t="s">
        <v>4782</v>
      </c>
      <c r="CGP1" s="11" t="s">
        <v>4783</v>
      </c>
      <c r="CGQ1" s="11" t="s">
        <v>4784</v>
      </c>
      <c r="CGR1" s="11" t="s">
        <v>4785</v>
      </c>
      <c r="CGS1" s="11" t="s">
        <v>4786</v>
      </c>
      <c r="CGT1" s="11" t="s">
        <v>4787</v>
      </c>
      <c r="CGU1" s="11" t="s">
        <v>4788</v>
      </c>
      <c r="CGV1" s="11" t="s">
        <v>4789</v>
      </c>
      <c r="CGW1" s="11" t="s">
        <v>4790</v>
      </c>
      <c r="CGX1" s="11" t="s">
        <v>4791</v>
      </c>
      <c r="CGY1" s="11" t="s">
        <v>4792</v>
      </c>
      <c r="CGZ1" s="11" t="s">
        <v>4793</v>
      </c>
      <c r="CHA1" s="11" t="s">
        <v>4794</v>
      </c>
      <c r="CHB1" s="11" t="s">
        <v>4795</v>
      </c>
      <c r="CHC1" s="11" t="s">
        <v>4796</v>
      </c>
      <c r="CHD1" s="11" t="s">
        <v>4797</v>
      </c>
      <c r="CHE1" s="11" t="s">
        <v>4798</v>
      </c>
      <c r="CHF1" s="11" t="s">
        <v>4799</v>
      </c>
      <c r="CHG1" s="11" t="s">
        <v>4800</v>
      </c>
      <c r="CHH1" s="11" t="s">
        <v>4801</v>
      </c>
      <c r="CHI1" s="11" t="s">
        <v>4802</v>
      </c>
      <c r="CHJ1" s="11" t="s">
        <v>4803</v>
      </c>
      <c r="CHK1" s="11" t="s">
        <v>4804</v>
      </c>
      <c r="CHL1" s="11" t="s">
        <v>4805</v>
      </c>
      <c r="CHM1" s="11" t="s">
        <v>4806</v>
      </c>
      <c r="CHN1" s="11" t="s">
        <v>4807</v>
      </c>
      <c r="CHO1" s="11" t="s">
        <v>4808</v>
      </c>
      <c r="CHP1" s="11" t="s">
        <v>4809</v>
      </c>
      <c r="CHQ1" s="11" t="s">
        <v>4810</v>
      </c>
      <c r="CHR1" s="11" t="s">
        <v>4811</v>
      </c>
      <c r="CHS1" s="11" t="s">
        <v>4812</v>
      </c>
      <c r="CHT1" s="11" t="s">
        <v>4813</v>
      </c>
      <c r="CHU1" s="11" t="s">
        <v>4814</v>
      </c>
      <c r="CHV1" s="11" t="s">
        <v>4815</v>
      </c>
      <c r="CHW1" s="11" t="s">
        <v>4816</v>
      </c>
      <c r="CHX1" s="11" t="s">
        <v>4817</v>
      </c>
      <c r="CHY1" s="11" t="s">
        <v>4818</v>
      </c>
      <c r="CHZ1" s="11" t="s">
        <v>4819</v>
      </c>
      <c r="CIA1" s="11" t="s">
        <v>4820</v>
      </c>
      <c r="CIB1" s="11" t="s">
        <v>4821</v>
      </c>
      <c r="CIC1" s="11" t="s">
        <v>4822</v>
      </c>
      <c r="CID1" s="11" t="s">
        <v>4823</v>
      </c>
      <c r="CIE1" s="11" t="s">
        <v>4824</v>
      </c>
      <c r="CIF1" s="11" t="s">
        <v>4825</v>
      </c>
      <c r="CIG1" s="11" t="s">
        <v>4826</v>
      </c>
      <c r="CIH1" s="11" t="s">
        <v>4827</v>
      </c>
      <c r="CII1" s="11" t="s">
        <v>4828</v>
      </c>
      <c r="CIJ1" s="11" t="s">
        <v>4829</v>
      </c>
      <c r="CIK1" s="11" t="s">
        <v>4830</v>
      </c>
      <c r="CIL1" s="11" t="s">
        <v>4831</v>
      </c>
      <c r="CIM1" s="11" t="s">
        <v>4832</v>
      </c>
      <c r="CIN1" s="11" t="s">
        <v>4833</v>
      </c>
      <c r="CIO1" s="11" t="s">
        <v>4834</v>
      </c>
      <c r="CIP1" s="11" t="s">
        <v>4835</v>
      </c>
      <c r="CIQ1" s="11" t="s">
        <v>4836</v>
      </c>
      <c r="CIR1" s="11" t="s">
        <v>4837</v>
      </c>
      <c r="CIS1" s="11" t="s">
        <v>4838</v>
      </c>
      <c r="CIT1" s="11" t="s">
        <v>4839</v>
      </c>
      <c r="CIU1" s="11" t="s">
        <v>4840</v>
      </c>
      <c r="CIV1" s="11" t="s">
        <v>4841</v>
      </c>
      <c r="CIW1" s="11" t="s">
        <v>4842</v>
      </c>
      <c r="CIX1" s="11" t="s">
        <v>4843</v>
      </c>
      <c r="CIY1" s="11" t="s">
        <v>4844</v>
      </c>
      <c r="CIZ1" s="11" t="s">
        <v>4845</v>
      </c>
      <c r="CJA1" s="11" t="s">
        <v>4846</v>
      </c>
      <c r="CJB1" s="11" t="s">
        <v>4847</v>
      </c>
      <c r="CJC1" s="11" t="s">
        <v>4848</v>
      </c>
      <c r="CJD1" s="11" t="s">
        <v>4849</v>
      </c>
      <c r="CJE1" s="11" t="s">
        <v>4850</v>
      </c>
      <c r="CJF1" s="11" t="s">
        <v>4851</v>
      </c>
      <c r="CJG1" s="11" t="s">
        <v>4852</v>
      </c>
      <c r="CJH1" s="11" t="s">
        <v>4853</v>
      </c>
      <c r="CJI1" s="11" t="s">
        <v>4854</v>
      </c>
      <c r="CJJ1" s="11" t="s">
        <v>4855</v>
      </c>
      <c r="CJK1" s="11" t="s">
        <v>4856</v>
      </c>
      <c r="CJL1" s="11" t="s">
        <v>4857</v>
      </c>
      <c r="CJM1" s="11" t="s">
        <v>4858</v>
      </c>
      <c r="CJN1" s="11" t="s">
        <v>4859</v>
      </c>
      <c r="CJO1" s="11" t="s">
        <v>4860</v>
      </c>
      <c r="CJP1" s="11" t="s">
        <v>4861</v>
      </c>
      <c r="CJQ1" s="11" t="s">
        <v>4862</v>
      </c>
      <c r="CJR1" s="11" t="s">
        <v>4863</v>
      </c>
      <c r="CJS1" s="11" t="s">
        <v>4864</v>
      </c>
      <c r="CJT1" s="11" t="s">
        <v>4865</v>
      </c>
      <c r="CJU1" s="11" t="s">
        <v>4866</v>
      </c>
      <c r="CJV1" s="11" t="s">
        <v>4867</v>
      </c>
      <c r="CJW1" s="11" t="s">
        <v>4868</v>
      </c>
      <c r="CJX1" s="11" t="s">
        <v>4869</v>
      </c>
      <c r="CJY1" s="11" t="s">
        <v>4870</v>
      </c>
      <c r="CJZ1" s="11" t="s">
        <v>4871</v>
      </c>
      <c r="CKA1" s="11" t="s">
        <v>4872</v>
      </c>
      <c r="CKB1" s="11" t="s">
        <v>4873</v>
      </c>
      <c r="CKC1" s="11" t="s">
        <v>4874</v>
      </c>
      <c r="CKD1" s="11" t="s">
        <v>4875</v>
      </c>
      <c r="CKE1" s="11" t="s">
        <v>4876</v>
      </c>
      <c r="CKF1" s="11" t="s">
        <v>4877</v>
      </c>
      <c r="CKG1" s="11" t="s">
        <v>4878</v>
      </c>
      <c r="CKH1" s="11" t="s">
        <v>4879</v>
      </c>
      <c r="CKI1" s="11" t="s">
        <v>4880</v>
      </c>
      <c r="CKJ1" s="11" t="s">
        <v>4881</v>
      </c>
      <c r="CKK1" s="11" t="s">
        <v>4882</v>
      </c>
      <c r="CKL1" s="11" t="s">
        <v>4883</v>
      </c>
      <c r="CKM1" s="11" t="s">
        <v>4884</v>
      </c>
      <c r="CKN1" s="11" t="s">
        <v>4885</v>
      </c>
      <c r="CKO1" s="11" t="s">
        <v>4886</v>
      </c>
      <c r="CKP1" s="11" t="s">
        <v>4887</v>
      </c>
      <c r="CKQ1" s="11" t="s">
        <v>4888</v>
      </c>
      <c r="CKR1" s="11" t="s">
        <v>4889</v>
      </c>
      <c r="CKS1" s="11" t="s">
        <v>4890</v>
      </c>
      <c r="CKT1" s="11" t="s">
        <v>4891</v>
      </c>
      <c r="CKU1" s="11" t="s">
        <v>4892</v>
      </c>
      <c r="CKV1" s="11" t="s">
        <v>4893</v>
      </c>
      <c r="CKW1" s="11" t="s">
        <v>4894</v>
      </c>
      <c r="CKX1" s="11" t="s">
        <v>4895</v>
      </c>
      <c r="CKY1" s="11" t="s">
        <v>4896</v>
      </c>
      <c r="CKZ1" s="11" t="s">
        <v>4897</v>
      </c>
      <c r="CLA1" s="11" t="s">
        <v>4898</v>
      </c>
      <c r="CLB1" s="11" t="s">
        <v>4899</v>
      </c>
      <c r="CLC1" s="11" t="s">
        <v>4900</v>
      </c>
      <c r="CLD1" s="11" t="s">
        <v>4901</v>
      </c>
      <c r="CLE1" s="11" t="s">
        <v>4902</v>
      </c>
      <c r="CLF1" s="11" t="s">
        <v>4903</v>
      </c>
      <c r="CLG1" s="11" t="s">
        <v>4904</v>
      </c>
      <c r="CLH1" s="11" t="s">
        <v>4905</v>
      </c>
      <c r="CLI1" s="11" t="s">
        <v>4906</v>
      </c>
      <c r="CLJ1" s="11" t="s">
        <v>4907</v>
      </c>
      <c r="CLK1" s="11" t="s">
        <v>4908</v>
      </c>
      <c r="CLL1" s="11" t="s">
        <v>4909</v>
      </c>
      <c r="CLM1" s="11" t="s">
        <v>4910</v>
      </c>
      <c r="CLN1" s="11" t="s">
        <v>4911</v>
      </c>
      <c r="CLO1" s="11" t="s">
        <v>4912</v>
      </c>
      <c r="CLP1" s="11" t="s">
        <v>4913</v>
      </c>
      <c r="CLQ1" s="11" t="s">
        <v>4914</v>
      </c>
      <c r="CLR1" s="11" t="s">
        <v>4915</v>
      </c>
      <c r="CLS1" s="11" t="s">
        <v>4916</v>
      </c>
      <c r="CLT1" s="11" t="s">
        <v>4917</v>
      </c>
      <c r="CLU1" s="11" t="s">
        <v>4918</v>
      </c>
      <c r="CLV1" s="11" t="s">
        <v>4919</v>
      </c>
      <c r="CLW1" s="11" t="s">
        <v>4920</v>
      </c>
      <c r="CLX1" s="11" t="s">
        <v>4921</v>
      </c>
      <c r="CLY1" s="11" t="s">
        <v>4922</v>
      </c>
      <c r="CLZ1" s="11" t="s">
        <v>4923</v>
      </c>
      <c r="CMA1" s="11" t="s">
        <v>4924</v>
      </c>
      <c r="CMB1" s="11" t="s">
        <v>4925</v>
      </c>
      <c r="CMC1" s="11" t="s">
        <v>4926</v>
      </c>
      <c r="CMD1" s="11" t="s">
        <v>4927</v>
      </c>
      <c r="CME1" s="11" t="s">
        <v>4928</v>
      </c>
      <c r="CMF1" s="11" t="s">
        <v>4929</v>
      </c>
      <c r="CMG1" s="11" t="s">
        <v>4930</v>
      </c>
      <c r="CMH1" s="11" t="s">
        <v>4931</v>
      </c>
      <c r="CMI1" s="11" t="s">
        <v>4932</v>
      </c>
      <c r="CMJ1" s="11" t="s">
        <v>4933</v>
      </c>
      <c r="CMK1" s="11" t="s">
        <v>4934</v>
      </c>
      <c r="CML1" s="11" t="s">
        <v>4935</v>
      </c>
      <c r="CMM1" s="11" t="s">
        <v>4936</v>
      </c>
      <c r="CMN1" s="11" t="s">
        <v>4937</v>
      </c>
      <c r="CMO1" s="11" t="s">
        <v>4938</v>
      </c>
      <c r="CMP1" s="11" t="s">
        <v>4939</v>
      </c>
      <c r="CMQ1" s="11" t="s">
        <v>4940</v>
      </c>
      <c r="CMR1" s="11" t="s">
        <v>4941</v>
      </c>
      <c r="CMS1" s="11" t="s">
        <v>4942</v>
      </c>
      <c r="CMT1" s="11" t="s">
        <v>4943</v>
      </c>
      <c r="CMU1" s="11" t="s">
        <v>4944</v>
      </c>
      <c r="CMV1" s="11" t="s">
        <v>4945</v>
      </c>
      <c r="CMW1" s="11" t="s">
        <v>4946</v>
      </c>
      <c r="CMX1" s="11" t="s">
        <v>4947</v>
      </c>
      <c r="CMY1" s="11" t="s">
        <v>4948</v>
      </c>
      <c r="CMZ1" s="11" t="s">
        <v>4949</v>
      </c>
      <c r="CNA1" s="11" t="s">
        <v>4950</v>
      </c>
      <c r="CNB1" s="11" t="s">
        <v>4951</v>
      </c>
      <c r="CNC1" s="11" t="s">
        <v>4952</v>
      </c>
      <c r="CND1" s="11" t="s">
        <v>4953</v>
      </c>
      <c r="CNE1" s="11" t="s">
        <v>4954</v>
      </c>
      <c r="CNF1" s="11" t="s">
        <v>4955</v>
      </c>
      <c r="CNG1" s="11" t="s">
        <v>4956</v>
      </c>
      <c r="CNH1" s="11" t="s">
        <v>4957</v>
      </c>
      <c r="CNI1" s="11" t="s">
        <v>4958</v>
      </c>
      <c r="CNJ1" s="11" t="s">
        <v>4959</v>
      </c>
      <c r="CNK1" s="11" t="s">
        <v>4960</v>
      </c>
      <c r="CNL1" s="11" t="s">
        <v>4961</v>
      </c>
      <c r="CNM1" s="11" t="s">
        <v>4962</v>
      </c>
      <c r="CNN1" s="11" t="s">
        <v>4963</v>
      </c>
      <c r="CNO1" s="11" t="s">
        <v>4964</v>
      </c>
      <c r="CNP1" s="11" t="s">
        <v>4965</v>
      </c>
      <c r="CNQ1" s="11" t="s">
        <v>4966</v>
      </c>
      <c r="CNR1" s="11" t="s">
        <v>4967</v>
      </c>
      <c r="CNS1" s="11" t="s">
        <v>4968</v>
      </c>
      <c r="CNT1" s="11" t="s">
        <v>4969</v>
      </c>
      <c r="CNU1" s="11" t="s">
        <v>4970</v>
      </c>
      <c r="CNV1" s="11" t="s">
        <v>4971</v>
      </c>
      <c r="CNW1" s="11" t="s">
        <v>4972</v>
      </c>
      <c r="CNX1" s="11" t="s">
        <v>4973</v>
      </c>
      <c r="CNY1" s="11" t="s">
        <v>4974</v>
      </c>
      <c r="CNZ1" s="11" t="s">
        <v>4975</v>
      </c>
      <c r="COA1" s="11" t="s">
        <v>4976</v>
      </c>
      <c r="COB1" s="11" t="s">
        <v>4977</v>
      </c>
      <c r="COC1" s="11" t="s">
        <v>4978</v>
      </c>
      <c r="COD1" s="11" t="s">
        <v>4979</v>
      </c>
      <c r="COE1" s="11" t="s">
        <v>4980</v>
      </c>
      <c r="COF1" s="11" t="s">
        <v>4981</v>
      </c>
      <c r="COG1" s="11" t="s">
        <v>4982</v>
      </c>
      <c r="COH1" s="11" t="s">
        <v>4983</v>
      </c>
      <c r="COI1" s="11" t="s">
        <v>4984</v>
      </c>
      <c r="COJ1" s="11" t="s">
        <v>4985</v>
      </c>
      <c r="COK1" s="11" t="s">
        <v>4986</v>
      </c>
      <c r="COL1" s="11" t="s">
        <v>4987</v>
      </c>
      <c r="COM1" s="11" t="s">
        <v>4988</v>
      </c>
      <c r="CON1" s="11" t="s">
        <v>4989</v>
      </c>
      <c r="COO1" s="11" t="s">
        <v>4990</v>
      </c>
      <c r="COP1" s="11" t="s">
        <v>4991</v>
      </c>
      <c r="COQ1" s="11" t="s">
        <v>4992</v>
      </c>
      <c r="COR1" s="11" t="s">
        <v>4993</v>
      </c>
      <c r="COS1" s="11" t="s">
        <v>4994</v>
      </c>
      <c r="COT1" s="11" t="s">
        <v>4995</v>
      </c>
      <c r="COU1" s="11" t="s">
        <v>4996</v>
      </c>
      <c r="COV1" s="11" t="s">
        <v>4997</v>
      </c>
      <c r="COW1" s="11" t="s">
        <v>4998</v>
      </c>
      <c r="COX1" s="11" t="s">
        <v>4999</v>
      </c>
      <c r="COY1" s="11" t="s">
        <v>5000</v>
      </c>
      <c r="COZ1" s="11" t="s">
        <v>5001</v>
      </c>
      <c r="CPA1" s="11" t="s">
        <v>5002</v>
      </c>
      <c r="CPB1" s="11" t="s">
        <v>5003</v>
      </c>
      <c r="CPC1" s="11" t="s">
        <v>5004</v>
      </c>
      <c r="CPD1" s="11" t="s">
        <v>5005</v>
      </c>
      <c r="CPE1" s="11" t="s">
        <v>5006</v>
      </c>
      <c r="CPF1" s="11" t="s">
        <v>5007</v>
      </c>
      <c r="CPG1" s="11" t="s">
        <v>5008</v>
      </c>
      <c r="CPH1" s="11" t="s">
        <v>5009</v>
      </c>
      <c r="CPI1" s="11" t="s">
        <v>5010</v>
      </c>
      <c r="CPJ1" s="11" t="s">
        <v>5011</v>
      </c>
      <c r="CPK1" s="11" t="s">
        <v>5012</v>
      </c>
      <c r="CPL1" s="11" t="s">
        <v>5013</v>
      </c>
      <c r="CPM1" s="11" t="s">
        <v>5014</v>
      </c>
      <c r="CPN1" s="11" t="s">
        <v>5015</v>
      </c>
      <c r="CPO1" s="11" t="s">
        <v>5016</v>
      </c>
      <c r="CPP1" s="11" t="s">
        <v>5017</v>
      </c>
      <c r="CPQ1" s="11" t="s">
        <v>5018</v>
      </c>
      <c r="CPR1" s="11" t="s">
        <v>5019</v>
      </c>
      <c r="CPS1" s="11" t="s">
        <v>5020</v>
      </c>
      <c r="CPT1" s="11" t="s">
        <v>5021</v>
      </c>
      <c r="CPU1" s="11" t="s">
        <v>5022</v>
      </c>
      <c r="CPV1" s="11" t="s">
        <v>5023</v>
      </c>
      <c r="CPW1" s="11" t="s">
        <v>5024</v>
      </c>
      <c r="CPX1" s="11" t="s">
        <v>5025</v>
      </c>
      <c r="CPY1" s="11" t="s">
        <v>5026</v>
      </c>
      <c r="CPZ1" s="11" t="s">
        <v>5027</v>
      </c>
      <c r="CQA1" s="11" t="s">
        <v>5028</v>
      </c>
      <c r="CQB1" s="11" t="s">
        <v>5029</v>
      </c>
      <c r="CQC1" s="11" t="s">
        <v>5030</v>
      </c>
      <c r="CQD1" s="11" t="s">
        <v>5031</v>
      </c>
      <c r="CQE1" s="11" t="s">
        <v>5032</v>
      </c>
      <c r="CQF1" s="11" t="s">
        <v>5033</v>
      </c>
      <c r="CQG1" s="11" t="s">
        <v>5034</v>
      </c>
      <c r="CQH1" s="11" t="s">
        <v>5035</v>
      </c>
      <c r="CQI1" s="11" t="s">
        <v>5036</v>
      </c>
      <c r="CQJ1" s="11" t="s">
        <v>5037</v>
      </c>
      <c r="CQK1" s="11" t="s">
        <v>5038</v>
      </c>
      <c r="CQL1" s="11" t="s">
        <v>5039</v>
      </c>
      <c r="CQM1" s="11" t="s">
        <v>5040</v>
      </c>
      <c r="CQN1" s="11" t="s">
        <v>5041</v>
      </c>
      <c r="CQO1" s="11" t="s">
        <v>5042</v>
      </c>
      <c r="CQP1" s="11" t="s">
        <v>5043</v>
      </c>
      <c r="CQQ1" s="11" t="s">
        <v>5044</v>
      </c>
      <c r="CQR1" s="11" t="s">
        <v>5045</v>
      </c>
      <c r="CQS1" s="11" t="s">
        <v>5046</v>
      </c>
      <c r="CQT1" s="11" t="s">
        <v>5047</v>
      </c>
      <c r="CQU1" s="11" t="s">
        <v>5048</v>
      </c>
      <c r="CQV1" s="11" t="s">
        <v>5049</v>
      </c>
      <c r="CQW1" s="11" t="s">
        <v>5050</v>
      </c>
      <c r="CQX1" s="11" t="s">
        <v>5051</v>
      </c>
      <c r="CQY1" s="11" t="s">
        <v>5052</v>
      </c>
      <c r="CQZ1" s="11" t="s">
        <v>5053</v>
      </c>
      <c r="CRA1" s="11" t="s">
        <v>5054</v>
      </c>
      <c r="CRB1" s="11" t="s">
        <v>5055</v>
      </c>
      <c r="CRC1" s="11" t="s">
        <v>5056</v>
      </c>
      <c r="CRD1" s="11" t="s">
        <v>5057</v>
      </c>
      <c r="CRE1" s="11" t="s">
        <v>5058</v>
      </c>
      <c r="CRF1" s="11" t="s">
        <v>5059</v>
      </c>
      <c r="CRG1" s="11" t="s">
        <v>5060</v>
      </c>
      <c r="CRH1" s="11" t="s">
        <v>5061</v>
      </c>
      <c r="CRI1" s="11" t="s">
        <v>5062</v>
      </c>
      <c r="CRJ1" s="11" t="s">
        <v>5063</v>
      </c>
      <c r="CRK1" s="11" t="s">
        <v>5064</v>
      </c>
      <c r="CRL1" s="11" t="s">
        <v>5065</v>
      </c>
      <c r="CRM1" s="11" t="s">
        <v>5066</v>
      </c>
      <c r="CRN1" s="11" t="s">
        <v>5067</v>
      </c>
      <c r="CRO1" s="11" t="s">
        <v>5068</v>
      </c>
      <c r="CRP1" s="11" t="s">
        <v>5069</v>
      </c>
      <c r="CRQ1" s="11" t="s">
        <v>5070</v>
      </c>
      <c r="CRR1" s="11" t="s">
        <v>5071</v>
      </c>
      <c r="CRS1" s="11" t="s">
        <v>5072</v>
      </c>
      <c r="CRT1" s="11" t="s">
        <v>5073</v>
      </c>
      <c r="CRU1" s="11" t="s">
        <v>5074</v>
      </c>
      <c r="CRV1" s="11" t="s">
        <v>5075</v>
      </c>
      <c r="CRW1" s="11" t="s">
        <v>5076</v>
      </c>
      <c r="CRX1" s="11" t="s">
        <v>5077</v>
      </c>
      <c r="CRY1" s="11" t="s">
        <v>5078</v>
      </c>
      <c r="CRZ1" s="11" t="s">
        <v>5079</v>
      </c>
      <c r="CSA1" s="11" t="s">
        <v>5080</v>
      </c>
      <c r="CSB1" s="11" t="s">
        <v>5081</v>
      </c>
      <c r="CSC1" s="11" t="s">
        <v>5082</v>
      </c>
      <c r="CSD1" s="11" t="s">
        <v>5083</v>
      </c>
      <c r="CSE1" s="11" t="s">
        <v>5084</v>
      </c>
      <c r="CSF1" s="11" t="s">
        <v>5085</v>
      </c>
      <c r="CSG1" s="11" t="s">
        <v>5086</v>
      </c>
      <c r="CSH1" s="11" t="s">
        <v>5087</v>
      </c>
      <c r="CSI1" s="11" t="s">
        <v>5088</v>
      </c>
      <c r="CSJ1" s="11" t="s">
        <v>5089</v>
      </c>
      <c r="CSK1" s="11" t="s">
        <v>5090</v>
      </c>
      <c r="CSL1" s="11" t="s">
        <v>5091</v>
      </c>
      <c r="CSM1" s="11" t="s">
        <v>5092</v>
      </c>
      <c r="CSN1" s="11" t="s">
        <v>5093</v>
      </c>
      <c r="CSO1" s="11" t="s">
        <v>5094</v>
      </c>
      <c r="CSP1" s="11" t="s">
        <v>5095</v>
      </c>
      <c r="CSQ1" s="11" t="s">
        <v>5096</v>
      </c>
      <c r="CSR1" s="11" t="s">
        <v>5097</v>
      </c>
      <c r="CSS1" s="11" t="s">
        <v>5098</v>
      </c>
      <c r="CST1" s="11" t="s">
        <v>5099</v>
      </c>
      <c r="CSU1" s="11" t="s">
        <v>5100</v>
      </c>
      <c r="CSV1" s="11" t="s">
        <v>5101</v>
      </c>
      <c r="CSW1" s="11" t="s">
        <v>5102</v>
      </c>
      <c r="CSX1" s="11" t="s">
        <v>5103</v>
      </c>
      <c r="CSY1" s="11" t="s">
        <v>5104</v>
      </c>
      <c r="CSZ1" s="11" t="s">
        <v>5105</v>
      </c>
      <c r="CTA1" s="11" t="s">
        <v>5106</v>
      </c>
      <c r="CTB1" s="11" t="s">
        <v>5107</v>
      </c>
      <c r="CTC1" s="11" t="s">
        <v>5108</v>
      </c>
      <c r="CTD1" s="11" t="s">
        <v>5109</v>
      </c>
      <c r="CTE1" s="11" t="s">
        <v>5110</v>
      </c>
      <c r="CTF1" s="11" t="s">
        <v>5111</v>
      </c>
      <c r="CTG1" s="11" t="s">
        <v>5112</v>
      </c>
      <c r="CTH1" s="11" t="s">
        <v>5113</v>
      </c>
      <c r="CTI1" s="11" t="s">
        <v>5114</v>
      </c>
      <c r="CTJ1" s="11" t="s">
        <v>5115</v>
      </c>
      <c r="CTK1" s="11" t="s">
        <v>5116</v>
      </c>
      <c r="CTL1" s="11" t="s">
        <v>5117</v>
      </c>
      <c r="CTM1" s="11" t="s">
        <v>5118</v>
      </c>
      <c r="CTN1" s="11" t="s">
        <v>5119</v>
      </c>
      <c r="CTO1" s="11" t="s">
        <v>5120</v>
      </c>
      <c r="CTP1" s="11" t="s">
        <v>5121</v>
      </c>
      <c r="CTQ1" s="11" t="s">
        <v>5122</v>
      </c>
      <c r="CTR1" s="11" t="s">
        <v>5123</v>
      </c>
      <c r="CTS1" s="11" t="s">
        <v>5124</v>
      </c>
      <c r="CTT1" s="11" t="s">
        <v>5125</v>
      </c>
      <c r="CTU1" s="11" t="s">
        <v>5126</v>
      </c>
      <c r="CTV1" s="11" t="s">
        <v>5127</v>
      </c>
      <c r="CTW1" s="11" t="s">
        <v>5128</v>
      </c>
      <c r="CTX1" s="11" t="s">
        <v>5129</v>
      </c>
      <c r="CTY1" s="11" t="s">
        <v>5130</v>
      </c>
      <c r="CTZ1" s="11" t="s">
        <v>5131</v>
      </c>
      <c r="CUA1" s="11" t="s">
        <v>5132</v>
      </c>
      <c r="CUB1" s="11" t="s">
        <v>5133</v>
      </c>
      <c r="CUC1" s="11" t="s">
        <v>5134</v>
      </c>
      <c r="CUD1" s="11" t="s">
        <v>5135</v>
      </c>
      <c r="CUE1" s="11" t="s">
        <v>5136</v>
      </c>
      <c r="CUF1" s="11" t="s">
        <v>5137</v>
      </c>
      <c r="CUG1" s="11" t="s">
        <v>5138</v>
      </c>
      <c r="CUH1" s="11" t="s">
        <v>5139</v>
      </c>
      <c r="CUI1" s="11" t="s">
        <v>5140</v>
      </c>
      <c r="CUJ1" s="11" t="s">
        <v>5141</v>
      </c>
      <c r="CUK1" s="11" t="s">
        <v>5142</v>
      </c>
      <c r="CUL1" s="11" t="s">
        <v>5143</v>
      </c>
      <c r="CUM1" s="11" t="s">
        <v>5144</v>
      </c>
      <c r="CUN1" s="11" t="s">
        <v>5145</v>
      </c>
      <c r="CUO1" s="11" t="s">
        <v>5146</v>
      </c>
      <c r="CUP1" s="11" t="s">
        <v>5147</v>
      </c>
      <c r="CUQ1" s="11" t="s">
        <v>5148</v>
      </c>
      <c r="CUR1" s="11" t="s">
        <v>5149</v>
      </c>
      <c r="CUS1" s="11" t="s">
        <v>5150</v>
      </c>
      <c r="CUT1" s="11" t="s">
        <v>5151</v>
      </c>
      <c r="CUU1" s="11" t="s">
        <v>5152</v>
      </c>
      <c r="CUV1" s="11" t="s">
        <v>5153</v>
      </c>
      <c r="CUW1" s="11" t="s">
        <v>5154</v>
      </c>
      <c r="CUX1" s="11" t="s">
        <v>5155</v>
      </c>
      <c r="CUY1" s="11" t="s">
        <v>5156</v>
      </c>
      <c r="CUZ1" s="11" t="s">
        <v>5157</v>
      </c>
      <c r="CVA1" s="11" t="s">
        <v>5158</v>
      </c>
      <c r="CVB1" s="11" t="s">
        <v>5159</v>
      </c>
      <c r="CVC1" s="11" t="s">
        <v>5160</v>
      </c>
      <c r="CVD1" s="11" t="s">
        <v>5161</v>
      </c>
      <c r="CVE1" s="11" t="s">
        <v>5162</v>
      </c>
      <c r="CVF1" s="11" t="s">
        <v>5163</v>
      </c>
      <c r="CVG1" s="11" t="s">
        <v>5164</v>
      </c>
      <c r="CVH1" s="11" t="s">
        <v>5165</v>
      </c>
      <c r="CVI1" s="11" t="s">
        <v>5166</v>
      </c>
      <c r="CVJ1" s="11" t="s">
        <v>5167</v>
      </c>
      <c r="CVK1" s="11" t="s">
        <v>5168</v>
      </c>
      <c r="CVL1" s="11" t="s">
        <v>5169</v>
      </c>
      <c r="CVM1" s="11" t="s">
        <v>5170</v>
      </c>
      <c r="CVN1" s="11" t="s">
        <v>5171</v>
      </c>
      <c r="CVO1" s="11" t="s">
        <v>5172</v>
      </c>
      <c r="CVP1" s="11" t="s">
        <v>5173</v>
      </c>
      <c r="CVQ1" s="11" t="s">
        <v>5174</v>
      </c>
      <c r="CVR1" s="11" t="s">
        <v>5175</v>
      </c>
      <c r="CVS1" s="11" t="s">
        <v>5176</v>
      </c>
      <c r="CVT1" s="11" t="s">
        <v>5177</v>
      </c>
      <c r="CVU1" s="11" t="s">
        <v>5178</v>
      </c>
      <c r="CVV1" s="11" t="s">
        <v>5179</v>
      </c>
      <c r="CVW1" s="11" t="s">
        <v>5180</v>
      </c>
      <c r="CVX1" s="11" t="s">
        <v>5181</v>
      </c>
      <c r="CVY1" s="11" t="s">
        <v>5182</v>
      </c>
      <c r="CVZ1" s="11" t="s">
        <v>5183</v>
      </c>
      <c r="CWA1" s="11" t="s">
        <v>5184</v>
      </c>
      <c r="CWB1" s="11" t="s">
        <v>5185</v>
      </c>
      <c r="CWC1" s="11" t="s">
        <v>5186</v>
      </c>
      <c r="CWD1" s="11" t="s">
        <v>5187</v>
      </c>
      <c r="CWE1" s="11" t="s">
        <v>5188</v>
      </c>
      <c r="CWF1" s="11" t="s">
        <v>5189</v>
      </c>
      <c r="CWG1" s="11" t="s">
        <v>5190</v>
      </c>
      <c r="CWH1" s="11" t="s">
        <v>5191</v>
      </c>
      <c r="CWI1" s="11" t="s">
        <v>5192</v>
      </c>
      <c r="CWJ1" s="11" t="s">
        <v>5193</v>
      </c>
      <c r="CWK1" s="11" t="s">
        <v>5194</v>
      </c>
      <c r="CWL1" s="11" t="s">
        <v>5195</v>
      </c>
      <c r="CWM1" s="11" t="s">
        <v>5196</v>
      </c>
      <c r="CWN1" s="11" t="s">
        <v>5197</v>
      </c>
      <c r="CWO1" s="11" t="s">
        <v>5198</v>
      </c>
      <c r="CWP1" s="11" t="s">
        <v>5199</v>
      </c>
      <c r="CWQ1" s="11" t="s">
        <v>5200</v>
      </c>
      <c r="CWR1" s="11" t="s">
        <v>5201</v>
      </c>
      <c r="CWS1" s="11" t="s">
        <v>5202</v>
      </c>
      <c r="CWT1" s="11" t="s">
        <v>5203</v>
      </c>
      <c r="CWU1" s="11" t="s">
        <v>5204</v>
      </c>
      <c r="CWV1" s="11" t="s">
        <v>5205</v>
      </c>
      <c r="CWW1" s="11" t="s">
        <v>5206</v>
      </c>
      <c r="CWX1" s="11" t="s">
        <v>5207</v>
      </c>
      <c r="CWY1" s="11" t="s">
        <v>5208</v>
      </c>
      <c r="CWZ1" s="11" t="s">
        <v>5209</v>
      </c>
      <c r="CXA1" s="11" t="s">
        <v>5210</v>
      </c>
      <c r="CXB1" s="11" t="s">
        <v>5211</v>
      </c>
      <c r="CXC1" s="11" t="s">
        <v>5212</v>
      </c>
      <c r="CXD1" s="11" t="s">
        <v>5213</v>
      </c>
      <c r="CXE1" s="11" t="s">
        <v>5214</v>
      </c>
      <c r="CXF1" s="11" t="s">
        <v>5215</v>
      </c>
      <c r="CXG1" s="11" t="s">
        <v>5216</v>
      </c>
      <c r="CXH1" s="11" t="s">
        <v>5217</v>
      </c>
      <c r="CXI1" s="11" t="s">
        <v>5218</v>
      </c>
      <c r="CXJ1" s="11" t="s">
        <v>5219</v>
      </c>
      <c r="CXK1" s="11" t="s">
        <v>5220</v>
      </c>
      <c r="CXL1" s="11" t="s">
        <v>5221</v>
      </c>
      <c r="CXM1" s="11" t="s">
        <v>5222</v>
      </c>
      <c r="CXN1" s="11" t="s">
        <v>5223</v>
      </c>
      <c r="CXO1" s="11" t="s">
        <v>5224</v>
      </c>
      <c r="CXP1" s="11" t="s">
        <v>5225</v>
      </c>
      <c r="CXQ1" s="11" t="s">
        <v>5226</v>
      </c>
      <c r="CXR1" s="11" t="s">
        <v>5227</v>
      </c>
      <c r="CXS1" s="11" t="s">
        <v>5228</v>
      </c>
      <c r="CXT1" s="11" t="s">
        <v>5229</v>
      </c>
      <c r="CXU1" s="11" t="s">
        <v>5230</v>
      </c>
      <c r="CXV1" s="11" t="s">
        <v>5231</v>
      </c>
      <c r="CXW1" s="11" t="s">
        <v>5232</v>
      </c>
      <c r="CXX1" s="11" t="s">
        <v>5233</v>
      </c>
      <c r="CXY1" s="11" t="s">
        <v>5234</v>
      </c>
      <c r="CXZ1" s="11" t="s">
        <v>5235</v>
      </c>
      <c r="CYA1" s="11" t="s">
        <v>5236</v>
      </c>
      <c r="CYB1" s="11" t="s">
        <v>5237</v>
      </c>
      <c r="CYC1" s="11" t="s">
        <v>5238</v>
      </c>
      <c r="CYD1" s="11" t="s">
        <v>5239</v>
      </c>
      <c r="CYE1" s="11" t="s">
        <v>5240</v>
      </c>
      <c r="CYF1" s="11" t="s">
        <v>5241</v>
      </c>
      <c r="CYG1" s="11" t="s">
        <v>5242</v>
      </c>
      <c r="CYH1" s="11" t="s">
        <v>5243</v>
      </c>
      <c r="CYI1" s="11" t="s">
        <v>5244</v>
      </c>
      <c r="CYJ1" s="11" t="s">
        <v>5245</v>
      </c>
      <c r="CYK1" s="11" t="s">
        <v>5246</v>
      </c>
      <c r="CYL1" s="11" t="s">
        <v>5247</v>
      </c>
      <c r="CYM1" s="11" t="s">
        <v>5248</v>
      </c>
      <c r="CYN1" s="11" t="s">
        <v>5249</v>
      </c>
      <c r="CYO1" s="11" t="s">
        <v>5250</v>
      </c>
      <c r="CYP1" s="11" t="s">
        <v>5251</v>
      </c>
      <c r="CYQ1" s="11" t="s">
        <v>5252</v>
      </c>
      <c r="CYR1" s="11" t="s">
        <v>5253</v>
      </c>
      <c r="CYS1" s="11" t="s">
        <v>5254</v>
      </c>
      <c r="CYT1" s="11" t="s">
        <v>5255</v>
      </c>
      <c r="CYU1" s="11" t="s">
        <v>5256</v>
      </c>
      <c r="CYV1" s="11" t="s">
        <v>5257</v>
      </c>
      <c r="CYW1" s="11" t="s">
        <v>5258</v>
      </c>
      <c r="CYX1" s="11" t="s">
        <v>5259</v>
      </c>
      <c r="CYY1" s="11" t="s">
        <v>5260</v>
      </c>
      <c r="CYZ1" s="11" t="s">
        <v>5261</v>
      </c>
      <c r="CZA1" s="11" t="s">
        <v>5262</v>
      </c>
      <c r="CZB1" s="11" t="s">
        <v>5263</v>
      </c>
      <c r="CZC1" s="11" t="s">
        <v>5264</v>
      </c>
      <c r="CZD1" s="11" t="s">
        <v>5265</v>
      </c>
      <c r="CZE1" s="11" t="s">
        <v>5266</v>
      </c>
      <c r="CZF1" s="11" t="s">
        <v>5267</v>
      </c>
      <c r="CZG1" s="11" t="s">
        <v>5268</v>
      </c>
      <c r="CZH1" s="11" t="s">
        <v>5269</v>
      </c>
      <c r="CZI1" s="11" t="s">
        <v>5270</v>
      </c>
      <c r="CZJ1" s="11" t="s">
        <v>5271</v>
      </c>
      <c r="CZK1" s="11" t="s">
        <v>5272</v>
      </c>
      <c r="CZL1" s="11" t="s">
        <v>5273</v>
      </c>
      <c r="CZM1" s="11" t="s">
        <v>5274</v>
      </c>
      <c r="CZN1" s="11" t="s">
        <v>5275</v>
      </c>
      <c r="CZO1" s="11" t="s">
        <v>5276</v>
      </c>
      <c r="CZP1" s="11" t="s">
        <v>5277</v>
      </c>
      <c r="CZQ1" s="11" t="s">
        <v>5278</v>
      </c>
      <c r="CZR1" s="11" t="s">
        <v>5279</v>
      </c>
      <c r="CZS1" s="11" t="s">
        <v>5280</v>
      </c>
      <c r="CZT1" s="11" t="s">
        <v>5281</v>
      </c>
      <c r="CZU1" s="11" t="s">
        <v>5282</v>
      </c>
      <c r="CZV1" s="11" t="s">
        <v>5283</v>
      </c>
      <c r="CZW1" s="11" t="s">
        <v>5284</v>
      </c>
      <c r="CZX1" s="11" t="s">
        <v>5285</v>
      </c>
      <c r="CZY1" s="11" t="s">
        <v>5286</v>
      </c>
      <c r="CZZ1" s="11" t="s">
        <v>5287</v>
      </c>
      <c r="DAA1" s="11" t="s">
        <v>5288</v>
      </c>
      <c r="DAB1" s="11" t="s">
        <v>5289</v>
      </c>
      <c r="DAC1" s="11" t="s">
        <v>5290</v>
      </c>
      <c r="DAD1" s="11" t="s">
        <v>5291</v>
      </c>
      <c r="DAE1" s="11" t="s">
        <v>5292</v>
      </c>
      <c r="DAF1" s="11" t="s">
        <v>5293</v>
      </c>
      <c r="DAG1" s="11" t="s">
        <v>5294</v>
      </c>
      <c r="DAH1" s="11" t="s">
        <v>5295</v>
      </c>
      <c r="DAI1" s="11" t="s">
        <v>5296</v>
      </c>
      <c r="DAJ1" s="11" t="s">
        <v>5297</v>
      </c>
      <c r="DAK1" s="11" t="s">
        <v>5298</v>
      </c>
      <c r="DAL1" s="11" t="s">
        <v>5299</v>
      </c>
      <c r="DAM1" s="11" t="s">
        <v>5300</v>
      </c>
      <c r="DAN1" s="11" t="s">
        <v>5301</v>
      </c>
      <c r="DAO1" s="11" t="s">
        <v>5302</v>
      </c>
      <c r="DAP1" s="11" t="s">
        <v>5303</v>
      </c>
      <c r="DAQ1" s="11" t="s">
        <v>5304</v>
      </c>
      <c r="DAR1" s="11" t="s">
        <v>5305</v>
      </c>
      <c r="DAS1" s="11" t="s">
        <v>5306</v>
      </c>
      <c r="DAT1" s="11" t="s">
        <v>5307</v>
      </c>
      <c r="DAU1" s="11" t="s">
        <v>5308</v>
      </c>
      <c r="DAV1" s="11" t="s">
        <v>5309</v>
      </c>
      <c r="DAW1" s="11" t="s">
        <v>5310</v>
      </c>
      <c r="DAX1" s="11" t="s">
        <v>5311</v>
      </c>
      <c r="DAY1" s="11" t="s">
        <v>5312</v>
      </c>
      <c r="DAZ1" s="11" t="s">
        <v>5313</v>
      </c>
      <c r="DBA1" s="11" t="s">
        <v>5314</v>
      </c>
      <c r="DBB1" s="11" t="s">
        <v>5315</v>
      </c>
      <c r="DBC1" s="11" t="s">
        <v>5316</v>
      </c>
      <c r="DBD1" s="11" t="s">
        <v>5317</v>
      </c>
      <c r="DBE1" s="11" t="s">
        <v>5318</v>
      </c>
      <c r="DBF1" s="11" t="s">
        <v>5319</v>
      </c>
      <c r="DBG1" s="11" t="s">
        <v>5320</v>
      </c>
      <c r="DBH1" s="11" t="s">
        <v>5321</v>
      </c>
      <c r="DBI1" s="11" t="s">
        <v>5322</v>
      </c>
      <c r="DBJ1" s="11" t="s">
        <v>5323</v>
      </c>
      <c r="DBK1" s="11" t="s">
        <v>5324</v>
      </c>
      <c r="DBL1" s="11" t="s">
        <v>5325</v>
      </c>
      <c r="DBM1" s="11" t="s">
        <v>5326</v>
      </c>
      <c r="DBN1" s="11" t="s">
        <v>5327</v>
      </c>
      <c r="DBO1" s="11" t="s">
        <v>5328</v>
      </c>
      <c r="DBP1" s="11" t="s">
        <v>5329</v>
      </c>
      <c r="DBQ1" s="11" t="s">
        <v>5330</v>
      </c>
      <c r="DBR1" s="11" t="s">
        <v>5331</v>
      </c>
      <c r="DBS1" s="11" t="s">
        <v>5332</v>
      </c>
      <c r="DBT1" s="11" t="s">
        <v>5333</v>
      </c>
      <c r="DBU1" s="11" t="s">
        <v>5334</v>
      </c>
      <c r="DBV1" s="11" t="s">
        <v>5335</v>
      </c>
      <c r="DBW1" s="11" t="s">
        <v>5336</v>
      </c>
      <c r="DBX1" s="11" t="s">
        <v>5337</v>
      </c>
      <c r="DBY1" s="11" t="s">
        <v>5338</v>
      </c>
      <c r="DBZ1" s="11" t="s">
        <v>5339</v>
      </c>
      <c r="DCA1" s="11" t="s">
        <v>5340</v>
      </c>
      <c r="DCB1" s="11" t="s">
        <v>5341</v>
      </c>
      <c r="DCC1" s="11" t="s">
        <v>5342</v>
      </c>
      <c r="DCD1" s="11" t="s">
        <v>5343</v>
      </c>
      <c r="DCE1" s="11" t="s">
        <v>5344</v>
      </c>
      <c r="DCF1" s="11" t="s">
        <v>5345</v>
      </c>
      <c r="DCG1" s="11" t="s">
        <v>5346</v>
      </c>
      <c r="DCH1" s="11" t="s">
        <v>5347</v>
      </c>
      <c r="DCI1" s="11" t="s">
        <v>5348</v>
      </c>
      <c r="DCJ1" s="11" t="s">
        <v>5349</v>
      </c>
      <c r="DCK1" s="11" t="s">
        <v>5350</v>
      </c>
      <c r="DCL1" s="11" t="s">
        <v>5351</v>
      </c>
      <c r="DCM1" s="11" t="s">
        <v>5352</v>
      </c>
      <c r="DCN1" s="11" t="s">
        <v>5353</v>
      </c>
      <c r="DCO1" s="11" t="s">
        <v>5354</v>
      </c>
      <c r="DCP1" s="11" t="s">
        <v>5355</v>
      </c>
      <c r="DCQ1" s="11" t="s">
        <v>5356</v>
      </c>
      <c r="DCR1" s="11" t="s">
        <v>5357</v>
      </c>
      <c r="DCS1" s="11" t="s">
        <v>5358</v>
      </c>
      <c r="DCT1" s="11" t="s">
        <v>5359</v>
      </c>
      <c r="DCU1" s="11" t="s">
        <v>5360</v>
      </c>
      <c r="DCV1" s="11" t="s">
        <v>5361</v>
      </c>
      <c r="DCW1" s="11" t="s">
        <v>5362</v>
      </c>
      <c r="DCX1" s="11" t="s">
        <v>5363</v>
      </c>
      <c r="DCY1" s="11" t="s">
        <v>5364</v>
      </c>
      <c r="DCZ1" s="11" t="s">
        <v>5365</v>
      </c>
      <c r="DDA1" s="11" t="s">
        <v>5366</v>
      </c>
      <c r="DDB1" s="11" t="s">
        <v>5367</v>
      </c>
      <c r="DDC1" s="11" t="s">
        <v>5368</v>
      </c>
      <c r="DDD1" s="11" t="s">
        <v>5369</v>
      </c>
      <c r="DDE1" s="11" t="s">
        <v>5370</v>
      </c>
      <c r="DDF1" s="11" t="s">
        <v>5371</v>
      </c>
      <c r="DDG1" s="11" t="s">
        <v>5372</v>
      </c>
      <c r="DDH1" s="11" t="s">
        <v>5373</v>
      </c>
      <c r="DDI1" s="11" t="s">
        <v>5374</v>
      </c>
      <c r="DDJ1" s="11" t="s">
        <v>5375</v>
      </c>
      <c r="DDK1" s="11" t="s">
        <v>5376</v>
      </c>
      <c r="DDL1" s="11" t="s">
        <v>5377</v>
      </c>
      <c r="DDM1" s="11" t="s">
        <v>5378</v>
      </c>
      <c r="DDN1" s="11" t="s">
        <v>5379</v>
      </c>
      <c r="DDO1" s="11" t="s">
        <v>5380</v>
      </c>
      <c r="DDP1" s="11" t="s">
        <v>5381</v>
      </c>
      <c r="DDQ1" s="11" t="s">
        <v>5382</v>
      </c>
      <c r="DDR1" s="11" t="s">
        <v>5383</v>
      </c>
      <c r="DDS1" s="11" t="s">
        <v>5384</v>
      </c>
      <c r="DDT1" s="11" t="s">
        <v>5385</v>
      </c>
      <c r="DDU1" s="11" t="s">
        <v>5386</v>
      </c>
      <c r="DDV1" s="11" t="s">
        <v>5387</v>
      </c>
      <c r="DDW1" s="11" t="s">
        <v>5388</v>
      </c>
      <c r="DDX1" s="11" t="s">
        <v>5389</v>
      </c>
      <c r="DDY1" s="11" t="s">
        <v>5390</v>
      </c>
      <c r="DDZ1" s="11" t="s">
        <v>5391</v>
      </c>
      <c r="DEA1" s="11" t="s">
        <v>5392</v>
      </c>
      <c r="DEB1" s="11" t="s">
        <v>5393</v>
      </c>
      <c r="DEC1" s="11" t="s">
        <v>5394</v>
      </c>
      <c r="DED1" s="11" t="s">
        <v>5395</v>
      </c>
      <c r="DEE1" s="11" t="s">
        <v>5396</v>
      </c>
      <c r="DEF1" s="11" t="s">
        <v>5397</v>
      </c>
      <c r="DEG1" s="11" t="s">
        <v>5398</v>
      </c>
      <c r="DEH1" s="11" t="s">
        <v>5399</v>
      </c>
      <c r="DEI1" s="11" t="s">
        <v>5400</v>
      </c>
      <c r="DEJ1" s="11" t="s">
        <v>5401</v>
      </c>
      <c r="DEK1" s="11" t="s">
        <v>5402</v>
      </c>
      <c r="DEL1" s="11" t="s">
        <v>5403</v>
      </c>
      <c r="DEM1" s="11" t="s">
        <v>5404</v>
      </c>
      <c r="DEN1" s="11" t="s">
        <v>5405</v>
      </c>
      <c r="DEO1" s="11" t="s">
        <v>5406</v>
      </c>
      <c r="DEP1" s="11" t="s">
        <v>5407</v>
      </c>
      <c r="DEQ1" s="11" t="s">
        <v>5408</v>
      </c>
      <c r="DER1" s="11" t="s">
        <v>5409</v>
      </c>
      <c r="DES1" s="11" t="s">
        <v>5410</v>
      </c>
      <c r="DET1" s="11" t="s">
        <v>5411</v>
      </c>
      <c r="DEU1" s="11" t="s">
        <v>5412</v>
      </c>
      <c r="DEV1" s="11" t="s">
        <v>5413</v>
      </c>
      <c r="DEW1" s="11" t="s">
        <v>5414</v>
      </c>
      <c r="DEX1" s="11" t="s">
        <v>5415</v>
      </c>
      <c r="DEY1" s="11" t="s">
        <v>5416</v>
      </c>
      <c r="DEZ1" s="11" t="s">
        <v>5417</v>
      </c>
      <c r="DFA1" s="11" t="s">
        <v>5418</v>
      </c>
      <c r="DFB1" s="11" t="s">
        <v>5419</v>
      </c>
      <c r="DFC1" s="11" t="s">
        <v>5420</v>
      </c>
      <c r="DFD1" s="11" t="s">
        <v>5421</v>
      </c>
      <c r="DFE1" s="11" t="s">
        <v>5422</v>
      </c>
      <c r="DFF1" s="11" t="s">
        <v>5423</v>
      </c>
      <c r="DFG1" s="11" t="s">
        <v>5424</v>
      </c>
      <c r="DFH1" s="11" t="s">
        <v>5425</v>
      </c>
      <c r="DFI1" s="11" t="s">
        <v>5426</v>
      </c>
      <c r="DFJ1" s="11" t="s">
        <v>5427</v>
      </c>
      <c r="DFK1" s="11" t="s">
        <v>5428</v>
      </c>
      <c r="DFL1" s="11" t="s">
        <v>5429</v>
      </c>
      <c r="DFM1" s="11" t="s">
        <v>5430</v>
      </c>
      <c r="DFN1" s="11" t="s">
        <v>5431</v>
      </c>
      <c r="DFO1" s="11" t="s">
        <v>5432</v>
      </c>
      <c r="DFP1" s="11" t="s">
        <v>5433</v>
      </c>
      <c r="DFQ1" s="11" t="s">
        <v>5434</v>
      </c>
      <c r="DFR1" s="11" t="s">
        <v>5435</v>
      </c>
      <c r="DFS1" s="11" t="s">
        <v>5436</v>
      </c>
      <c r="DFT1" s="11" t="s">
        <v>5437</v>
      </c>
      <c r="DFU1" s="11" t="s">
        <v>5438</v>
      </c>
      <c r="DFV1" s="11" t="s">
        <v>5439</v>
      </c>
      <c r="DFW1" s="11" t="s">
        <v>5440</v>
      </c>
      <c r="DFX1" s="11" t="s">
        <v>5441</v>
      </c>
      <c r="DFY1" s="11" t="s">
        <v>5442</v>
      </c>
      <c r="DFZ1" s="11" t="s">
        <v>5443</v>
      </c>
      <c r="DGA1" s="11" t="s">
        <v>5444</v>
      </c>
      <c r="DGB1" s="11" t="s">
        <v>5445</v>
      </c>
      <c r="DGC1" s="11" t="s">
        <v>5446</v>
      </c>
      <c r="DGD1" s="11" t="s">
        <v>5447</v>
      </c>
      <c r="DGE1" s="11" t="s">
        <v>5448</v>
      </c>
      <c r="DGF1" s="11" t="s">
        <v>5449</v>
      </c>
      <c r="DGG1" s="11" t="s">
        <v>5450</v>
      </c>
      <c r="DGH1" s="11" t="s">
        <v>5451</v>
      </c>
      <c r="DGI1" s="11" t="s">
        <v>5452</v>
      </c>
      <c r="DGJ1" s="11" t="s">
        <v>5453</v>
      </c>
      <c r="DGK1" s="11" t="s">
        <v>5454</v>
      </c>
      <c r="DGL1" s="11" t="s">
        <v>5455</v>
      </c>
      <c r="DGM1" s="11" t="s">
        <v>5456</v>
      </c>
      <c r="DGN1" s="11" t="s">
        <v>5457</v>
      </c>
      <c r="DGO1" s="11" t="s">
        <v>5458</v>
      </c>
      <c r="DGP1" s="11" t="s">
        <v>5459</v>
      </c>
      <c r="DGQ1" s="11" t="s">
        <v>5460</v>
      </c>
      <c r="DGR1" s="11" t="s">
        <v>5461</v>
      </c>
      <c r="DGS1" s="11" t="s">
        <v>5462</v>
      </c>
      <c r="DGT1" s="11" t="s">
        <v>5463</v>
      </c>
      <c r="DGU1" s="11" t="s">
        <v>5464</v>
      </c>
      <c r="DGV1" s="11" t="s">
        <v>5465</v>
      </c>
      <c r="DGW1" s="11" t="s">
        <v>5466</v>
      </c>
      <c r="DGX1" s="11" t="s">
        <v>5467</v>
      </c>
      <c r="DGY1" s="11" t="s">
        <v>5468</v>
      </c>
      <c r="DGZ1" s="11" t="s">
        <v>5469</v>
      </c>
      <c r="DHA1" s="11" t="s">
        <v>5470</v>
      </c>
      <c r="DHB1" s="11" t="s">
        <v>5471</v>
      </c>
      <c r="DHC1" s="11" t="s">
        <v>5472</v>
      </c>
      <c r="DHD1" s="11" t="s">
        <v>5473</v>
      </c>
      <c r="DHE1" s="11" t="s">
        <v>5474</v>
      </c>
      <c r="DHF1" s="11" t="s">
        <v>5475</v>
      </c>
      <c r="DHG1" s="11" t="s">
        <v>5476</v>
      </c>
      <c r="DHH1" s="11" t="s">
        <v>5477</v>
      </c>
      <c r="DHI1" s="11" t="s">
        <v>5478</v>
      </c>
      <c r="DHJ1" s="11" t="s">
        <v>5479</v>
      </c>
      <c r="DHK1" s="11" t="s">
        <v>5480</v>
      </c>
      <c r="DHL1" s="11" t="s">
        <v>5481</v>
      </c>
      <c r="DHM1" s="11" t="s">
        <v>5482</v>
      </c>
      <c r="DHN1" s="11" t="s">
        <v>5483</v>
      </c>
      <c r="DHO1" s="11" t="s">
        <v>5484</v>
      </c>
      <c r="DHP1" s="11" t="s">
        <v>5485</v>
      </c>
      <c r="DHQ1" s="11" t="s">
        <v>5486</v>
      </c>
      <c r="DHR1" s="11" t="s">
        <v>5487</v>
      </c>
      <c r="DHS1" s="11" t="s">
        <v>5488</v>
      </c>
      <c r="DHT1" s="11" t="s">
        <v>5489</v>
      </c>
      <c r="DHU1" s="11" t="s">
        <v>5490</v>
      </c>
      <c r="DHV1" s="11" t="s">
        <v>5491</v>
      </c>
      <c r="DHW1" s="11" t="s">
        <v>5492</v>
      </c>
      <c r="DHX1" s="11" t="s">
        <v>5493</v>
      </c>
      <c r="DHY1" s="11" t="s">
        <v>5494</v>
      </c>
      <c r="DHZ1" s="11" t="s">
        <v>5495</v>
      </c>
      <c r="DIA1" s="11" t="s">
        <v>5496</v>
      </c>
      <c r="DIB1" s="11" t="s">
        <v>5497</v>
      </c>
      <c r="DIC1" s="11" t="s">
        <v>5498</v>
      </c>
      <c r="DID1" s="11" t="s">
        <v>5499</v>
      </c>
      <c r="DIE1" s="11" t="s">
        <v>5500</v>
      </c>
      <c r="DIF1" s="11" t="s">
        <v>5501</v>
      </c>
      <c r="DIG1" s="11" t="s">
        <v>5502</v>
      </c>
      <c r="DIH1" s="11" t="s">
        <v>5503</v>
      </c>
      <c r="DII1" s="11" t="s">
        <v>5504</v>
      </c>
      <c r="DIJ1" s="11" t="s">
        <v>5505</v>
      </c>
      <c r="DIK1" s="11" t="s">
        <v>5506</v>
      </c>
      <c r="DIL1" s="11" t="s">
        <v>5507</v>
      </c>
      <c r="DIM1" s="11" t="s">
        <v>5508</v>
      </c>
      <c r="DIN1" s="11" t="s">
        <v>5509</v>
      </c>
      <c r="DIO1" s="11" t="s">
        <v>5510</v>
      </c>
      <c r="DIP1" s="11" t="s">
        <v>5511</v>
      </c>
      <c r="DIQ1" s="11" t="s">
        <v>5512</v>
      </c>
      <c r="DIR1" s="11" t="s">
        <v>5513</v>
      </c>
      <c r="DIS1" s="11" t="s">
        <v>5514</v>
      </c>
      <c r="DIT1" s="11" t="s">
        <v>5515</v>
      </c>
      <c r="DIU1" s="11" t="s">
        <v>5516</v>
      </c>
      <c r="DIV1" s="11" t="s">
        <v>5517</v>
      </c>
      <c r="DIW1" s="11" t="s">
        <v>5518</v>
      </c>
      <c r="DIX1" s="11" t="s">
        <v>5519</v>
      </c>
      <c r="DIY1" s="11" t="s">
        <v>5520</v>
      </c>
      <c r="DIZ1" s="11" t="s">
        <v>5521</v>
      </c>
      <c r="DJA1" s="11" t="s">
        <v>5522</v>
      </c>
      <c r="DJB1" s="11" t="s">
        <v>5523</v>
      </c>
      <c r="DJC1" s="11" t="s">
        <v>5524</v>
      </c>
      <c r="DJD1" s="11" t="s">
        <v>5525</v>
      </c>
      <c r="DJE1" s="11" t="s">
        <v>5526</v>
      </c>
      <c r="DJF1" s="11" t="s">
        <v>5527</v>
      </c>
      <c r="DJG1" s="11" t="s">
        <v>5528</v>
      </c>
      <c r="DJH1" s="11" t="s">
        <v>5529</v>
      </c>
      <c r="DJI1" s="11" t="s">
        <v>5530</v>
      </c>
      <c r="DJJ1" s="11" t="s">
        <v>5531</v>
      </c>
      <c r="DJK1" s="11" t="s">
        <v>5532</v>
      </c>
      <c r="DJL1" s="11" t="s">
        <v>5533</v>
      </c>
      <c r="DJM1" s="11" t="s">
        <v>5534</v>
      </c>
      <c r="DJN1" s="11" t="s">
        <v>5535</v>
      </c>
      <c r="DJO1" s="11" t="s">
        <v>5536</v>
      </c>
      <c r="DJP1" s="11" t="s">
        <v>5537</v>
      </c>
      <c r="DJQ1" s="11" t="s">
        <v>5538</v>
      </c>
      <c r="DJR1" s="11" t="s">
        <v>5539</v>
      </c>
      <c r="DJS1" s="11" t="s">
        <v>5540</v>
      </c>
      <c r="DJT1" s="11" t="s">
        <v>5541</v>
      </c>
      <c r="DJU1" s="11" t="s">
        <v>5542</v>
      </c>
      <c r="DJV1" s="11" t="s">
        <v>5543</v>
      </c>
      <c r="DJW1" s="11" t="s">
        <v>5544</v>
      </c>
      <c r="DJX1" s="11" t="s">
        <v>5545</v>
      </c>
      <c r="DJY1" s="11" t="s">
        <v>5546</v>
      </c>
      <c r="DJZ1" s="11" t="s">
        <v>5547</v>
      </c>
      <c r="DKA1" s="11" t="s">
        <v>5548</v>
      </c>
      <c r="DKB1" s="11" t="s">
        <v>5549</v>
      </c>
      <c r="DKC1" s="11" t="s">
        <v>5550</v>
      </c>
      <c r="DKD1" s="11" t="s">
        <v>5551</v>
      </c>
      <c r="DKE1" s="11" t="s">
        <v>5552</v>
      </c>
      <c r="DKF1" s="11" t="s">
        <v>5553</v>
      </c>
      <c r="DKG1" s="11" t="s">
        <v>5554</v>
      </c>
      <c r="DKH1" s="11" t="s">
        <v>5555</v>
      </c>
      <c r="DKI1" s="11" t="s">
        <v>5556</v>
      </c>
      <c r="DKJ1" s="11" t="s">
        <v>5557</v>
      </c>
      <c r="DKK1" s="11" t="s">
        <v>5558</v>
      </c>
      <c r="DKL1" s="11" t="s">
        <v>5559</v>
      </c>
      <c r="DKM1" s="11" t="s">
        <v>5560</v>
      </c>
      <c r="DKN1" s="11" t="s">
        <v>5561</v>
      </c>
      <c r="DKO1" s="11" t="s">
        <v>5562</v>
      </c>
      <c r="DKP1" s="11" t="s">
        <v>5563</v>
      </c>
      <c r="DKQ1" s="11" t="s">
        <v>5564</v>
      </c>
      <c r="DKR1" s="11" t="s">
        <v>5565</v>
      </c>
      <c r="DKS1" s="11" t="s">
        <v>5566</v>
      </c>
      <c r="DKT1" s="11" t="s">
        <v>5567</v>
      </c>
      <c r="DKU1" s="11" t="s">
        <v>5568</v>
      </c>
      <c r="DKV1" s="11" t="s">
        <v>5569</v>
      </c>
      <c r="DKW1" s="11" t="s">
        <v>5570</v>
      </c>
      <c r="DKX1" s="11" t="s">
        <v>5571</v>
      </c>
      <c r="DKY1" s="11" t="s">
        <v>5572</v>
      </c>
      <c r="DKZ1" s="11" t="s">
        <v>5573</v>
      </c>
      <c r="DLA1" s="11" t="s">
        <v>5574</v>
      </c>
      <c r="DLB1" s="11" t="s">
        <v>5575</v>
      </c>
      <c r="DLC1" s="11" t="s">
        <v>5576</v>
      </c>
      <c r="DLD1" s="11" t="s">
        <v>5577</v>
      </c>
      <c r="DLE1" s="11" t="s">
        <v>5578</v>
      </c>
      <c r="DLF1" s="11" t="s">
        <v>5579</v>
      </c>
      <c r="DLG1" s="11" t="s">
        <v>5580</v>
      </c>
      <c r="DLH1" s="11" t="s">
        <v>5581</v>
      </c>
      <c r="DLI1" s="11" t="s">
        <v>5582</v>
      </c>
      <c r="DLJ1" s="11" t="s">
        <v>5583</v>
      </c>
      <c r="DLK1" s="11" t="s">
        <v>5584</v>
      </c>
      <c r="DLL1" s="11" t="s">
        <v>5585</v>
      </c>
      <c r="DLM1" s="11" t="s">
        <v>5586</v>
      </c>
      <c r="DLN1" s="11" t="s">
        <v>5587</v>
      </c>
      <c r="DLO1" s="11" t="s">
        <v>5588</v>
      </c>
      <c r="DLP1" s="11" t="s">
        <v>5589</v>
      </c>
      <c r="DLQ1" s="11" t="s">
        <v>5590</v>
      </c>
      <c r="DLR1" s="11" t="s">
        <v>5591</v>
      </c>
      <c r="DLS1" s="11" t="s">
        <v>5592</v>
      </c>
      <c r="DLT1" s="11" t="s">
        <v>5593</v>
      </c>
      <c r="DLU1" s="11" t="s">
        <v>5594</v>
      </c>
      <c r="DLV1" s="11" t="s">
        <v>5595</v>
      </c>
      <c r="DLW1" s="11" t="s">
        <v>5596</v>
      </c>
      <c r="DLX1" s="11" t="s">
        <v>5597</v>
      </c>
      <c r="DLY1" s="11" t="s">
        <v>5598</v>
      </c>
      <c r="DLZ1" s="11" t="s">
        <v>5599</v>
      </c>
      <c r="DMA1" s="11" t="s">
        <v>5600</v>
      </c>
      <c r="DMB1" s="11" t="s">
        <v>5601</v>
      </c>
      <c r="DMC1" s="11" t="s">
        <v>5602</v>
      </c>
      <c r="DMD1" s="11" t="s">
        <v>5603</v>
      </c>
      <c r="DME1" s="11" t="s">
        <v>5604</v>
      </c>
      <c r="DMF1" s="11" t="s">
        <v>5605</v>
      </c>
      <c r="DMG1" s="11" t="s">
        <v>5606</v>
      </c>
      <c r="DMH1" s="11" t="s">
        <v>5607</v>
      </c>
      <c r="DMI1" s="11" t="s">
        <v>5608</v>
      </c>
      <c r="DMJ1" s="11" t="s">
        <v>5609</v>
      </c>
      <c r="DMK1" s="11" t="s">
        <v>5610</v>
      </c>
      <c r="DML1" s="11" t="s">
        <v>5611</v>
      </c>
      <c r="DMM1" s="11" t="s">
        <v>5612</v>
      </c>
      <c r="DMN1" s="11" t="s">
        <v>5613</v>
      </c>
      <c r="DMO1" s="11" t="s">
        <v>5614</v>
      </c>
      <c r="DMP1" s="11" t="s">
        <v>5615</v>
      </c>
      <c r="DMQ1" s="11" t="s">
        <v>5616</v>
      </c>
      <c r="DMR1" s="11" t="s">
        <v>5617</v>
      </c>
      <c r="DMS1" s="11" t="s">
        <v>5618</v>
      </c>
      <c r="DMT1" s="11" t="s">
        <v>5619</v>
      </c>
      <c r="DMU1" s="11" t="s">
        <v>5620</v>
      </c>
      <c r="DMV1" s="11" t="s">
        <v>5621</v>
      </c>
      <c r="DMW1" s="11" t="s">
        <v>5622</v>
      </c>
      <c r="DMX1" s="11" t="s">
        <v>5623</v>
      </c>
      <c r="DMY1" s="11" t="s">
        <v>5624</v>
      </c>
      <c r="DMZ1" s="11" t="s">
        <v>5625</v>
      </c>
      <c r="DNA1" s="11" t="s">
        <v>5626</v>
      </c>
      <c r="DNB1" s="11" t="s">
        <v>5627</v>
      </c>
      <c r="DNC1" s="11" t="s">
        <v>5628</v>
      </c>
      <c r="DND1" s="11" t="s">
        <v>5629</v>
      </c>
      <c r="DNE1" s="11" t="s">
        <v>5630</v>
      </c>
      <c r="DNF1" s="11" t="s">
        <v>5631</v>
      </c>
      <c r="DNG1" s="11" t="s">
        <v>5632</v>
      </c>
      <c r="DNH1" s="11" t="s">
        <v>5633</v>
      </c>
      <c r="DNI1" s="11" t="s">
        <v>5634</v>
      </c>
      <c r="DNJ1" s="11" t="s">
        <v>5635</v>
      </c>
      <c r="DNK1" s="11" t="s">
        <v>5636</v>
      </c>
      <c r="DNL1" s="11" t="s">
        <v>5637</v>
      </c>
      <c r="DNM1" s="11" t="s">
        <v>5638</v>
      </c>
      <c r="DNN1" s="11" t="s">
        <v>5639</v>
      </c>
      <c r="DNO1" s="11" t="s">
        <v>5640</v>
      </c>
      <c r="DNP1" s="11" t="s">
        <v>5641</v>
      </c>
      <c r="DNQ1" s="11" t="s">
        <v>5642</v>
      </c>
      <c r="DNR1" s="11" t="s">
        <v>5643</v>
      </c>
      <c r="DNS1" s="11" t="s">
        <v>5644</v>
      </c>
      <c r="DNT1" s="11" t="s">
        <v>5645</v>
      </c>
      <c r="DNU1" s="11" t="s">
        <v>5646</v>
      </c>
      <c r="DNV1" s="11" t="s">
        <v>5647</v>
      </c>
      <c r="DNW1" s="11" t="s">
        <v>5648</v>
      </c>
      <c r="DNX1" s="11" t="s">
        <v>5649</v>
      </c>
      <c r="DNY1" s="11" t="s">
        <v>5650</v>
      </c>
      <c r="DNZ1" s="11" t="s">
        <v>5651</v>
      </c>
      <c r="DOA1" s="11" t="s">
        <v>5652</v>
      </c>
      <c r="DOB1" s="11" t="s">
        <v>5653</v>
      </c>
      <c r="DOC1" s="11" t="s">
        <v>5654</v>
      </c>
      <c r="DOD1" s="11" t="s">
        <v>5655</v>
      </c>
      <c r="DOE1" s="11" t="s">
        <v>5656</v>
      </c>
      <c r="DOF1" s="11" t="s">
        <v>5657</v>
      </c>
      <c r="DOG1" s="11" t="s">
        <v>5658</v>
      </c>
      <c r="DOH1" s="11" t="s">
        <v>5659</v>
      </c>
      <c r="DOI1" s="11" t="s">
        <v>5660</v>
      </c>
      <c r="DOJ1" s="11" t="s">
        <v>5661</v>
      </c>
      <c r="DOK1" s="11" t="s">
        <v>5662</v>
      </c>
      <c r="DOL1" s="11" t="s">
        <v>5663</v>
      </c>
      <c r="DOM1" s="11" t="s">
        <v>5664</v>
      </c>
      <c r="DON1" s="11" t="s">
        <v>5665</v>
      </c>
      <c r="DOO1" s="11" t="s">
        <v>5666</v>
      </c>
      <c r="DOP1" s="11" t="s">
        <v>5667</v>
      </c>
      <c r="DOQ1" s="11" t="s">
        <v>5668</v>
      </c>
      <c r="DOR1" s="11" t="s">
        <v>5669</v>
      </c>
      <c r="DOS1" s="11" t="s">
        <v>5670</v>
      </c>
      <c r="DOT1" s="11" t="s">
        <v>5671</v>
      </c>
      <c r="DOU1" s="11" t="s">
        <v>5672</v>
      </c>
      <c r="DOV1" s="11" t="s">
        <v>5673</v>
      </c>
      <c r="DOW1" s="11" t="s">
        <v>5674</v>
      </c>
      <c r="DOX1" s="11" t="s">
        <v>5675</v>
      </c>
      <c r="DOY1" s="11" t="s">
        <v>5676</v>
      </c>
      <c r="DOZ1" s="11" t="s">
        <v>5677</v>
      </c>
      <c r="DPA1" s="11" t="s">
        <v>5678</v>
      </c>
      <c r="DPB1" s="11" t="s">
        <v>5679</v>
      </c>
      <c r="DPC1" s="11" t="s">
        <v>5680</v>
      </c>
      <c r="DPD1" s="11" t="s">
        <v>5681</v>
      </c>
      <c r="DPE1" s="11" t="s">
        <v>5682</v>
      </c>
      <c r="DPF1" s="11" t="s">
        <v>5683</v>
      </c>
      <c r="DPG1" s="11" t="s">
        <v>5684</v>
      </c>
      <c r="DPH1" s="11" t="s">
        <v>5685</v>
      </c>
      <c r="DPI1" s="11" t="s">
        <v>5686</v>
      </c>
      <c r="DPJ1" s="11" t="s">
        <v>5687</v>
      </c>
      <c r="DPK1" s="11" t="s">
        <v>5688</v>
      </c>
      <c r="DPL1" s="11" t="s">
        <v>5689</v>
      </c>
      <c r="DPM1" s="11" t="s">
        <v>5690</v>
      </c>
      <c r="DPN1" s="11" t="s">
        <v>5691</v>
      </c>
      <c r="DPO1" s="11" t="s">
        <v>5692</v>
      </c>
      <c r="DPP1" s="11" t="s">
        <v>5693</v>
      </c>
      <c r="DPQ1" s="11" t="s">
        <v>5694</v>
      </c>
      <c r="DPR1" s="11" t="s">
        <v>5695</v>
      </c>
      <c r="DPS1" s="11" t="s">
        <v>5696</v>
      </c>
      <c r="DPT1" s="11" t="s">
        <v>5697</v>
      </c>
      <c r="DPU1" s="11" t="s">
        <v>5698</v>
      </c>
      <c r="DPV1" s="11" t="s">
        <v>5699</v>
      </c>
      <c r="DPW1" s="11" t="s">
        <v>5700</v>
      </c>
      <c r="DPX1" s="11" t="s">
        <v>5701</v>
      </c>
      <c r="DPY1" s="11" t="s">
        <v>5702</v>
      </c>
      <c r="DPZ1" s="11" t="s">
        <v>5703</v>
      </c>
      <c r="DQA1" s="11" t="s">
        <v>5704</v>
      </c>
      <c r="DQB1" s="11" t="s">
        <v>5705</v>
      </c>
      <c r="DQC1" s="11" t="s">
        <v>5706</v>
      </c>
      <c r="DQD1" s="11" t="s">
        <v>5707</v>
      </c>
      <c r="DQE1" s="11" t="s">
        <v>5708</v>
      </c>
      <c r="DQF1" s="11" t="s">
        <v>5709</v>
      </c>
      <c r="DQG1" s="11" t="s">
        <v>5710</v>
      </c>
      <c r="DQH1" s="11" t="s">
        <v>5711</v>
      </c>
      <c r="DQI1" s="11" t="s">
        <v>5712</v>
      </c>
      <c r="DQJ1" s="11" t="s">
        <v>5713</v>
      </c>
      <c r="DQK1" s="11" t="s">
        <v>5714</v>
      </c>
      <c r="DQL1" s="11" t="s">
        <v>5715</v>
      </c>
      <c r="DQM1" s="11" t="s">
        <v>5716</v>
      </c>
      <c r="DQN1" s="11" t="s">
        <v>5717</v>
      </c>
      <c r="DQO1" s="11" t="s">
        <v>5718</v>
      </c>
      <c r="DQP1" s="11" t="s">
        <v>5719</v>
      </c>
      <c r="DQQ1" s="11" t="s">
        <v>5720</v>
      </c>
      <c r="DQR1" s="11" t="s">
        <v>5721</v>
      </c>
      <c r="DQS1" s="11" t="s">
        <v>5722</v>
      </c>
      <c r="DQT1" s="11" t="s">
        <v>5723</v>
      </c>
      <c r="DQU1" s="11" t="s">
        <v>5724</v>
      </c>
      <c r="DQV1" s="11" t="s">
        <v>5725</v>
      </c>
      <c r="DQW1" s="11" t="s">
        <v>5726</v>
      </c>
      <c r="DQX1" s="11" t="s">
        <v>5727</v>
      </c>
      <c r="DQY1" s="11" t="s">
        <v>5728</v>
      </c>
      <c r="DQZ1" s="11" t="s">
        <v>5729</v>
      </c>
      <c r="DRA1" s="11" t="s">
        <v>5730</v>
      </c>
      <c r="DRB1" s="11" t="s">
        <v>5731</v>
      </c>
      <c r="DRC1" s="11" t="s">
        <v>5732</v>
      </c>
      <c r="DRD1" s="11" t="s">
        <v>5733</v>
      </c>
      <c r="DRE1" s="11" t="s">
        <v>5734</v>
      </c>
      <c r="DRF1" s="11" t="s">
        <v>5735</v>
      </c>
      <c r="DRG1" s="11" t="s">
        <v>5736</v>
      </c>
      <c r="DRH1" s="11" t="s">
        <v>5737</v>
      </c>
      <c r="DRI1" s="11" t="s">
        <v>5738</v>
      </c>
      <c r="DRJ1" s="11" t="s">
        <v>5739</v>
      </c>
      <c r="DRK1" s="11" t="s">
        <v>5740</v>
      </c>
      <c r="DRL1" s="11" t="s">
        <v>5741</v>
      </c>
      <c r="DRM1" s="11" t="s">
        <v>5742</v>
      </c>
      <c r="DRN1" s="11" t="s">
        <v>5743</v>
      </c>
      <c r="DRO1" s="11" t="s">
        <v>5744</v>
      </c>
      <c r="DRP1" s="11" t="s">
        <v>5745</v>
      </c>
      <c r="DRQ1" s="11" t="s">
        <v>5746</v>
      </c>
      <c r="DRR1" s="11" t="s">
        <v>5747</v>
      </c>
      <c r="DRS1" s="11" t="s">
        <v>5748</v>
      </c>
      <c r="DRT1" s="11" t="s">
        <v>5749</v>
      </c>
      <c r="DRU1" s="11" t="s">
        <v>5750</v>
      </c>
      <c r="DRV1" s="11" t="s">
        <v>5751</v>
      </c>
      <c r="DRW1" s="11" t="s">
        <v>5752</v>
      </c>
      <c r="DRX1" s="11" t="s">
        <v>5753</v>
      </c>
      <c r="DRY1" s="11" t="s">
        <v>5754</v>
      </c>
      <c r="DRZ1" s="11" t="s">
        <v>5755</v>
      </c>
      <c r="DSA1" s="11" t="s">
        <v>5756</v>
      </c>
      <c r="DSB1" s="11" t="s">
        <v>5757</v>
      </c>
      <c r="DSC1" s="11" t="s">
        <v>5758</v>
      </c>
      <c r="DSD1" s="11" t="s">
        <v>5759</v>
      </c>
      <c r="DSE1" s="11" t="s">
        <v>5760</v>
      </c>
      <c r="DSF1" s="11" t="s">
        <v>5761</v>
      </c>
      <c r="DSG1" s="11" t="s">
        <v>5762</v>
      </c>
      <c r="DSH1" s="11" t="s">
        <v>5763</v>
      </c>
      <c r="DSI1" s="11" t="s">
        <v>5764</v>
      </c>
      <c r="DSJ1" s="11" t="s">
        <v>5765</v>
      </c>
      <c r="DSK1" s="11" t="s">
        <v>5766</v>
      </c>
      <c r="DSL1" s="11" t="s">
        <v>5767</v>
      </c>
      <c r="DSM1" s="11" t="s">
        <v>5768</v>
      </c>
      <c r="DSN1" s="11" t="s">
        <v>5769</v>
      </c>
      <c r="DSO1" s="11" t="s">
        <v>5770</v>
      </c>
      <c r="DSP1" s="11" t="s">
        <v>5771</v>
      </c>
      <c r="DSQ1" s="11" t="s">
        <v>5772</v>
      </c>
      <c r="DSR1" s="11" t="s">
        <v>5773</v>
      </c>
      <c r="DSS1" s="11" t="s">
        <v>5774</v>
      </c>
      <c r="DST1" s="11" t="s">
        <v>5775</v>
      </c>
      <c r="DSU1" s="11" t="s">
        <v>5776</v>
      </c>
      <c r="DSV1" s="11" t="s">
        <v>5777</v>
      </c>
      <c r="DSW1" s="11" t="s">
        <v>5778</v>
      </c>
      <c r="DSX1" s="11" t="s">
        <v>5779</v>
      </c>
      <c r="DSY1" s="11" t="s">
        <v>5780</v>
      </c>
      <c r="DSZ1" s="11" t="s">
        <v>5781</v>
      </c>
      <c r="DTA1" s="11" t="s">
        <v>5782</v>
      </c>
      <c r="DTB1" s="11" t="s">
        <v>5783</v>
      </c>
      <c r="DTC1" s="11" t="s">
        <v>5784</v>
      </c>
      <c r="DTD1" s="11" t="s">
        <v>5785</v>
      </c>
      <c r="DTE1" s="11" t="s">
        <v>5786</v>
      </c>
      <c r="DTF1" s="11" t="s">
        <v>5787</v>
      </c>
      <c r="DTG1" s="11" t="s">
        <v>5788</v>
      </c>
      <c r="DTH1" s="11" t="s">
        <v>5789</v>
      </c>
      <c r="DTI1" s="11" t="s">
        <v>5790</v>
      </c>
      <c r="DTJ1" s="11" t="s">
        <v>5791</v>
      </c>
      <c r="DTK1" s="11" t="s">
        <v>5792</v>
      </c>
      <c r="DTL1" s="11" t="s">
        <v>5793</v>
      </c>
      <c r="DTM1" s="11" t="s">
        <v>5794</v>
      </c>
      <c r="DTN1" s="11" t="s">
        <v>5795</v>
      </c>
      <c r="DTO1" s="11" t="s">
        <v>5796</v>
      </c>
      <c r="DTP1" s="11" t="s">
        <v>5797</v>
      </c>
      <c r="DTQ1" s="11" t="s">
        <v>5798</v>
      </c>
      <c r="DTR1" s="11" t="s">
        <v>5799</v>
      </c>
      <c r="DTS1" s="11" t="s">
        <v>5800</v>
      </c>
      <c r="DTT1" s="11" t="s">
        <v>5801</v>
      </c>
      <c r="DTU1" s="11" t="s">
        <v>5802</v>
      </c>
      <c r="DTV1" s="11" t="s">
        <v>5803</v>
      </c>
      <c r="DTW1" s="11" t="s">
        <v>5804</v>
      </c>
      <c r="DTX1" s="11" t="s">
        <v>5805</v>
      </c>
      <c r="DTY1" s="11" t="s">
        <v>5806</v>
      </c>
      <c r="DTZ1" s="11" t="s">
        <v>5807</v>
      </c>
      <c r="DUA1" s="11" t="s">
        <v>5808</v>
      </c>
      <c r="DUB1" s="11" t="s">
        <v>5809</v>
      </c>
      <c r="DUC1" s="11" t="s">
        <v>5810</v>
      </c>
      <c r="DUD1" s="11" t="s">
        <v>5811</v>
      </c>
      <c r="DUE1" s="11" t="s">
        <v>5812</v>
      </c>
      <c r="DUF1" s="11" t="s">
        <v>5813</v>
      </c>
      <c r="DUG1" s="11" t="s">
        <v>5814</v>
      </c>
      <c r="DUH1" s="11" t="s">
        <v>5815</v>
      </c>
      <c r="DUI1" s="11" t="s">
        <v>5816</v>
      </c>
      <c r="DUJ1" s="11" t="s">
        <v>5817</v>
      </c>
      <c r="DUK1" s="11" t="s">
        <v>5818</v>
      </c>
      <c r="DUL1" s="11" t="s">
        <v>5819</v>
      </c>
      <c r="DUM1" s="11" t="s">
        <v>5820</v>
      </c>
      <c r="DUN1" s="11" t="s">
        <v>5821</v>
      </c>
      <c r="DUO1" s="11" t="s">
        <v>5822</v>
      </c>
      <c r="DUP1" s="11" t="s">
        <v>5823</v>
      </c>
      <c r="DUQ1" s="11" t="s">
        <v>5824</v>
      </c>
      <c r="DUR1" s="11" t="s">
        <v>5825</v>
      </c>
      <c r="DUS1" s="11" t="s">
        <v>5826</v>
      </c>
      <c r="DUT1" s="11" t="s">
        <v>5827</v>
      </c>
      <c r="DUU1" s="11" t="s">
        <v>5828</v>
      </c>
      <c r="DUV1" s="11" t="s">
        <v>5829</v>
      </c>
      <c r="DUW1" s="11" t="s">
        <v>5830</v>
      </c>
      <c r="DUX1" s="11" t="s">
        <v>5831</v>
      </c>
      <c r="DUY1" s="11" t="s">
        <v>5832</v>
      </c>
      <c r="DUZ1" s="11" t="s">
        <v>5833</v>
      </c>
      <c r="DVA1" s="11" t="s">
        <v>5834</v>
      </c>
      <c r="DVB1" s="11" t="s">
        <v>5835</v>
      </c>
      <c r="DVC1" s="11" t="s">
        <v>5836</v>
      </c>
      <c r="DVD1" s="11" t="s">
        <v>5837</v>
      </c>
      <c r="DVE1" s="11" t="s">
        <v>5838</v>
      </c>
      <c r="DVF1" s="11" t="s">
        <v>5839</v>
      </c>
      <c r="DVG1" s="11" t="s">
        <v>5840</v>
      </c>
      <c r="DVH1" s="11" t="s">
        <v>5841</v>
      </c>
      <c r="DVI1" s="11" t="s">
        <v>5842</v>
      </c>
      <c r="DVJ1" s="11" t="s">
        <v>5843</v>
      </c>
      <c r="DVK1" s="11" t="s">
        <v>5844</v>
      </c>
      <c r="DVL1" s="11" t="s">
        <v>5845</v>
      </c>
      <c r="DVM1" s="11" t="s">
        <v>5846</v>
      </c>
      <c r="DVN1" s="11" t="s">
        <v>5847</v>
      </c>
      <c r="DVO1" s="11" t="s">
        <v>5848</v>
      </c>
      <c r="DVP1" s="11" t="s">
        <v>5849</v>
      </c>
      <c r="DVQ1" s="11" t="s">
        <v>5850</v>
      </c>
      <c r="DVR1" s="11" t="s">
        <v>5851</v>
      </c>
      <c r="DVS1" s="11" t="s">
        <v>5852</v>
      </c>
      <c r="DVT1" s="11" t="s">
        <v>5853</v>
      </c>
      <c r="DVU1" s="11" t="s">
        <v>5854</v>
      </c>
      <c r="DVV1" s="11" t="s">
        <v>5855</v>
      </c>
      <c r="DVW1" s="11" t="s">
        <v>5856</v>
      </c>
      <c r="DVX1" s="11" t="s">
        <v>5857</v>
      </c>
      <c r="DVY1" s="11" t="s">
        <v>5858</v>
      </c>
      <c r="DVZ1" s="11" t="s">
        <v>5859</v>
      </c>
      <c r="DWA1" s="11" t="s">
        <v>5860</v>
      </c>
      <c r="DWB1" s="11" t="s">
        <v>5861</v>
      </c>
      <c r="DWC1" s="11" t="s">
        <v>5862</v>
      </c>
      <c r="DWD1" s="11" t="s">
        <v>5863</v>
      </c>
      <c r="DWE1" s="11" t="s">
        <v>5864</v>
      </c>
      <c r="DWF1" s="11" t="s">
        <v>5865</v>
      </c>
      <c r="DWG1" s="11" t="s">
        <v>5866</v>
      </c>
      <c r="DWH1" s="11" t="s">
        <v>5867</v>
      </c>
      <c r="DWI1" s="11" t="s">
        <v>5868</v>
      </c>
      <c r="DWJ1" s="11" t="s">
        <v>5869</v>
      </c>
      <c r="DWK1" s="11" t="s">
        <v>5870</v>
      </c>
      <c r="DWL1" s="11" t="s">
        <v>5871</v>
      </c>
      <c r="DWM1" s="11" t="s">
        <v>5872</v>
      </c>
      <c r="DWN1" s="11" t="s">
        <v>5873</v>
      </c>
      <c r="DWO1" s="11" t="s">
        <v>5874</v>
      </c>
      <c r="DWP1" s="11" t="s">
        <v>5875</v>
      </c>
      <c r="DWQ1" s="11" t="s">
        <v>5876</v>
      </c>
      <c r="DWR1" s="11" t="s">
        <v>5877</v>
      </c>
      <c r="DWS1" s="11" t="s">
        <v>5878</v>
      </c>
      <c r="DWT1" s="11" t="s">
        <v>5879</v>
      </c>
      <c r="DWU1" s="11" t="s">
        <v>5880</v>
      </c>
      <c r="DWV1" s="11" t="s">
        <v>5881</v>
      </c>
      <c r="DWW1" s="11" t="s">
        <v>5882</v>
      </c>
      <c r="DWX1" s="11" t="s">
        <v>5883</v>
      </c>
      <c r="DWY1" s="11" t="s">
        <v>5884</v>
      </c>
      <c r="DWZ1" s="11" t="s">
        <v>5885</v>
      </c>
      <c r="DXA1" s="11" t="s">
        <v>5886</v>
      </c>
      <c r="DXB1" s="11" t="s">
        <v>5887</v>
      </c>
      <c r="DXC1" s="11" t="s">
        <v>5888</v>
      </c>
      <c r="DXD1" s="11" t="s">
        <v>5889</v>
      </c>
      <c r="DXE1" s="11" t="s">
        <v>5890</v>
      </c>
      <c r="DXF1" s="11" t="s">
        <v>5891</v>
      </c>
      <c r="DXG1" s="11" t="s">
        <v>5892</v>
      </c>
      <c r="DXH1" s="11" t="s">
        <v>5893</v>
      </c>
      <c r="DXI1" s="11" t="s">
        <v>5894</v>
      </c>
      <c r="DXJ1" s="11" t="s">
        <v>5895</v>
      </c>
      <c r="DXK1" s="11" t="s">
        <v>5896</v>
      </c>
      <c r="DXL1" s="11" t="s">
        <v>5897</v>
      </c>
      <c r="DXM1" s="11" t="s">
        <v>5898</v>
      </c>
      <c r="DXN1" s="11" t="s">
        <v>5899</v>
      </c>
      <c r="DXO1" s="11" t="s">
        <v>5900</v>
      </c>
      <c r="DXP1" s="11" t="s">
        <v>5901</v>
      </c>
      <c r="DXQ1" s="11" t="s">
        <v>5902</v>
      </c>
      <c r="DXR1" s="11" t="s">
        <v>5903</v>
      </c>
      <c r="DXS1" s="11" t="s">
        <v>5904</v>
      </c>
      <c r="DXT1" s="11" t="s">
        <v>5905</v>
      </c>
      <c r="DXU1" s="11" t="s">
        <v>5906</v>
      </c>
      <c r="DXV1" s="11" t="s">
        <v>5907</v>
      </c>
      <c r="DXW1" s="11" t="s">
        <v>5908</v>
      </c>
      <c r="DXX1" s="11" t="s">
        <v>5909</v>
      </c>
      <c r="DXY1" s="11" t="s">
        <v>5910</v>
      </c>
      <c r="DXZ1" s="11" t="s">
        <v>5911</v>
      </c>
      <c r="DYA1" s="11" t="s">
        <v>5912</v>
      </c>
      <c r="DYB1" s="11" t="s">
        <v>5913</v>
      </c>
      <c r="DYC1" s="11" t="s">
        <v>5914</v>
      </c>
      <c r="DYD1" s="11" t="s">
        <v>5915</v>
      </c>
      <c r="DYE1" s="11" t="s">
        <v>5916</v>
      </c>
      <c r="DYF1" s="11" t="s">
        <v>5917</v>
      </c>
      <c r="DYG1" s="11" t="s">
        <v>5918</v>
      </c>
      <c r="DYH1" s="11" t="s">
        <v>5919</v>
      </c>
      <c r="DYI1" s="11" t="s">
        <v>5920</v>
      </c>
      <c r="DYJ1" s="11" t="s">
        <v>5921</v>
      </c>
      <c r="DYK1" s="11" t="s">
        <v>5922</v>
      </c>
      <c r="DYL1" s="11" t="s">
        <v>5923</v>
      </c>
      <c r="DYM1" s="11" t="s">
        <v>5924</v>
      </c>
      <c r="DYN1" s="11" t="s">
        <v>5925</v>
      </c>
      <c r="DYO1" s="11" t="s">
        <v>5926</v>
      </c>
      <c r="DYP1" s="11" t="s">
        <v>5927</v>
      </c>
      <c r="DYQ1" s="11" t="s">
        <v>5928</v>
      </c>
      <c r="DYR1" s="11" t="s">
        <v>5929</v>
      </c>
      <c r="DYS1" s="11" t="s">
        <v>5930</v>
      </c>
      <c r="DYT1" s="11" t="s">
        <v>5931</v>
      </c>
      <c r="DYU1" s="11" t="s">
        <v>5932</v>
      </c>
      <c r="DYV1" s="11" t="s">
        <v>5933</v>
      </c>
      <c r="DYW1" s="11" t="s">
        <v>5934</v>
      </c>
      <c r="DYX1" s="11" t="s">
        <v>5935</v>
      </c>
      <c r="DYY1" s="11" t="s">
        <v>5936</v>
      </c>
      <c r="DYZ1" s="11" t="s">
        <v>5937</v>
      </c>
      <c r="DZA1" s="11" t="s">
        <v>5938</v>
      </c>
      <c r="DZB1" s="11" t="s">
        <v>5939</v>
      </c>
      <c r="DZC1" s="11" t="s">
        <v>5940</v>
      </c>
      <c r="DZD1" s="11" t="s">
        <v>5941</v>
      </c>
      <c r="DZE1" s="11" t="s">
        <v>5942</v>
      </c>
      <c r="DZF1" s="11" t="s">
        <v>5943</v>
      </c>
      <c r="DZG1" s="11" t="s">
        <v>5944</v>
      </c>
      <c r="DZH1" s="11" t="s">
        <v>5945</v>
      </c>
      <c r="DZI1" s="11" t="s">
        <v>5946</v>
      </c>
      <c r="DZJ1" s="11" t="s">
        <v>5947</v>
      </c>
      <c r="DZK1" s="11" t="s">
        <v>5948</v>
      </c>
      <c r="DZL1" s="11" t="s">
        <v>5949</v>
      </c>
      <c r="DZM1" s="11" t="s">
        <v>5950</v>
      </c>
      <c r="DZN1" s="11" t="s">
        <v>5951</v>
      </c>
      <c r="DZO1" s="11" t="s">
        <v>5952</v>
      </c>
      <c r="DZP1" s="11" t="s">
        <v>5953</v>
      </c>
      <c r="DZQ1" s="11" t="s">
        <v>5954</v>
      </c>
      <c r="DZR1" s="11" t="s">
        <v>5955</v>
      </c>
      <c r="DZS1" s="11" t="s">
        <v>5956</v>
      </c>
      <c r="DZT1" s="11" t="s">
        <v>5957</v>
      </c>
      <c r="DZU1" s="11" t="s">
        <v>5958</v>
      </c>
      <c r="DZV1" s="11" t="s">
        <v>5959</v>
      </c>
      <c r="DZW1" s="11" t="s">
        <v>5960</v>
      </c>
      <c r="DZX1" s="11" t="s">
        <v>5961</v>
      </c>
      <c r="DZY1" s="11" t="s">
        <v>5962</v>
      </c>
      <c r="DZZ1" s="11" t="s">
        <v>5963</v>
      </c>
      <c r="EAA1" s="11" t="s">
        <v>5964</v>
      </c>
      <c r="EAB1" s="11" t="s">
        <v>5965</v>
      </c>
      <c r="EAC1" s="11" t="s">
        <v>5966</v>
      </c>
      <c r="EAD1" s="11" t="s">
        <v>5967</v>
      </c>
      <c r="EAE1" s="11" t="s">
        <v>5968</v>
      </c>
      <c r="EAF1" s="11" t="s">
        <v>5969</v>
      </c>
      <c r="EAG1" s="11" t="s">
        <v>5970</v>
      </c>
      <c r="EAH1" s="11" t="s">
        <v>5971</v>
      </c>
      <c r="EAI1" s="11" t="s">
        <v>5972</v>
      </c>
      <c r="EAJ1" s="11" t="s">
        <v>5973</v>
      </c>
      <c r="EAK1" s="11" t="s">
        <v>5974</v>
      </c>
      <c r="EAL1" s="11" t="s">
        <v>5975</v>
      </c>
      <c r="EAM1" s="11" t="s">
        <v>5976</v>
      </c>
      <c r="EAN1" s="11" t="s">
        <v>5977</v>
      </c>
      <c r="EAO1" s="11" t="s">
        <v>5978</v>
      </c>
      <c r="EAP1" s="11" t="s">
        <v>5979</v>
      </c>
      <c r="EAQ1" s="11" t="s">
        <v>5980</v>
      </c>
      <c r="EAR1" s="11" t="s">
        <v>5981</v>
      </c>
      <c r="EAS1" s="11" t="s">
        <v>5982</v>
      </c>
      <c r="EAT1" s="11" t="s">
        <v>5983</v>
      </c>
      <c r="EAU1" s="11" t="s">
        <v>5984</v>
      </c>
      <c r="EAV1" s="11" t="s">
        <v>5985</v>
      </c>
      <c r="EAW1" s="11" t="s">
        <v>5986</v>
      </c>
      <c r="EAX1" s="11" t="s">
        <v>5987</v>
      </c>
      <c r="EAY1" s="11" t="s">
        <v>5988</v>
      </c>
      <c r="EAZ1" s="11" t="s">
        <v>5989</v>
      </c>
      <c r="EBA1" s="11" t="s">
        <v>5990</v>
      </c>
      <c r="EBB1" s="11" t="s">
        <v>5991</v>
      </c>
      <c r="EBC1" s="11" t="s">
        <v>5992</v>
      </c>
      <c r="EBD1" s="11" t="s">
        <v>5993</v>
      </c>
      <c r="EBE1" s="11" t="s">
        <v>5994</v>
      </c>
      <c r="EBF1" s="11" t="s">
        <v>5995</v>
      </c>
      <c r="EBG1" s="11" t="s">
        <v>5996</v>
      </c>
      <c r="EBH1" s="11" t="s">
        <v>5997</v>
      </c>
      <c r="EBI1" s="11" t="s">
        <v>5998</v>
      </c>
      <c r="EBJ1" s="11" t="s">
        <v>5999</v>
      </c>
      <c r="EBK1" s="11" t="s">
        <v>6000</v>
      </c>
      <c r="EBL1" s="11" t="s">
        <v>6001</v>
      </c>
      <c r="EBM1" s="11" t="s">
        <v>6002</v>
      </c>
      <c r="EBN1" s="11" t="s">
        <v>6003</v>
      </c>
      <c r="EBO1" s="11" t="s">
        <v>6004</v>
      </c>
      <c r="EBP1" s="11" t="s">
        <v>6005</v>
      </c>
      <c r="EBQ1" s="11" t="s">
        <v>6006</v>
      </c>
      <c r="EBR1" s="11" t="s">
        <v>6007</v>
      </c>
      <c r="EBS1" s="11" t="s">
        <v>6008</v>
      </c>
      <c r="EBT1" s="11" t="s">
        <v>6009</v>
      </c>
      <c r="EBU1" s="11" t="s">
        <v>6010</v>
      </c>
      <c r="EBV1" s="11" t="s">
        <v>6011</v>
      </c>
      <c r="EBW1" s="11" t="s">
        <v>6012</v>
      </c>
      <c r="EBX1" s="11" t="s">
        <v>6013</v>
      </c>
      <c r="EBY1" s="11" t="s">
        <v>6014</v>
      </c>
      <c r="EBZ1" s="11" t="s">
        <v>6015</v>
      </c>
      <c r="ECA1" s="11" t="s">
        <v>6016</v>
      </c>
      <c r="ECB1" s="11" t="s">
        <v>6017</v>
      </c>
      <c r="ECC1" s="11" t="s">
        <v>6018</v>
      </c>
      <c r="ECD1" s="11" t="s">
        <v>6019</v>
      </c>
      <c r="ECE1" s="11" t="s">
        <v>6020</v>
      </c>
      <c r="ECF1" s="11" t="s">
        <v>6021</v>
      </c>
      <c r="ECG1" s="11" t="s">
        <v>6022</v>
      </c>
      <c r="ECH1" s="11" t="s">
        <v>6023</v>
      </c>
      <c r="ECI1" s="11" t="s">
        <v>6024</v>
      </c>
      <c r="ECJ1" s="11" t="s">
        <v>6025</v>
      </c>
      <c r="ECK1" s="11" t="s">
        <v>6026</v>
      </c>
      <c r="ECL1" s="11" t="s">
        <v>6027</v>
      </c>
      <c r="ECM1" s="11" t="s">
        <v>6028</v>
      </c>
      <c r="ECN1" s="11" t="s">
        <v>6029</v>
      </c>
      <c r="ECO1" s="11" t="s">
        <v>6030</v>
      </c>
      <c r="ECP1" s="11" t="s">
        <v>6031</v>
      </c>
      <c r="ECQ1" s="11" t="s">
        <v>6032</v>
      </c>
      <c r="ECR1" s="11" t="s">
        <v>6033</v>
      </c>
      <c r="ECS1" s="11" t="s">
        <v>6034</v>
      </c>
      <c r="ECT1" s="11" t="s">
        <v>6035</v>
      </c>
      <c r="ECU1" s="11" t="s">
        <v>6036</v>
      </c>
      <c r="ECV1" s="11" t="s">
        <v>6037</v>
      </c>
      <c r="ECW1" s="11" t="s">
        <v>6038</v>
      </c>
      <c r="ECX1" s="11" t="s">
        <v>6039</v>
      </c>
      <c r="ECY1" s="11" t="s">
        <v>6040</v>
      </c>
      <c r="ECZ1" s="11" t="s">
        <v>6041</v>
      </c>
      <c r="EDA1" s="11" t="s">
        <v>6042</v>
      </c>
      <c r="EDB1" s="11" t="s">
        <v>6043</v>
      </c>
      <c r="EDC1" s="11" t="s">
        <v>6044</v>
      </c>
      <c r="EDD1" s="11" t="s">
        <v>6045</v>
      </c>
      <c r="EDE1" s="11" t="s">
        <v>6046</v>
      </c>
      <c r="EDF1" s="11" t="s">
        <v>6047</v>
      </c>
      <c r="EDG1" s="11" t="s">
        <v>6048</v>
      </c>
      <c r="EDH1" s="11" t="s">
        <v>6049</v>
      </c>
      <c r="EDI1" s="11" t="s">
        <v>6050</v>
      </c>
      <c r="EDJ1" s="11" t="s">
        <v>6051</v>
      </c>
      <c r="EDK1" s="11" t="s">
        <v>6052</v>
      </c>
      <c r="EDL1" s="11" t="s">
        <v>6053</v>
      </c>
      <c r="EDM1" s="11" t="s">
        <v>6054</v>
      </c>
      <c r="EDN1" s="11" t="s">
        <v>6055</v>
      </c>
      <c r="EDO1" s="11" t="s">
        <v>6056</v>
      </c>
      <c r="EDP1" s="11" t="s">
        <v>6057</v>
      </c>
      <c r="EDQ1" s="11" t="s">
        <v>6058</v>
      </c>
      <c r="EDR1" s="11" t="s">
        <v>6059</v>
      </c>
      <c r="EDS1" s="11" t="s">
        <v>6060</v>
      </c>
      <c r="EDT1" s="11" t="s">
        <v>6061</v>
      </c>
      <c r="EDU1" s="11" t="s">
        <v>6062</v>
      </c>
      <c r="EDV1" s="11" t="s">
        <v>6063</v>
      </c>
      <c r="EDW1" s="11" t="s">
        <v>6064</v>
      </c>
      <c r="EDX1" s="11" t="s">
        <v>6065</v>
      </c>
      <c r="EDY1" s="11" t="s">
        <v>6066</v>
      </c>
      <c r="EDZ1" s="11" t="s">
        <v>6067</v>
      </c>
      <c r="EEA1" s="11" t="s">
        <v>6068</v>
      </c>
      <c r="EEB1" s="11" t="s">
        <v>6069</v>
      </c>
      <c r="EEC1" s="11" t="s">
        <v>6070</v>
      </c>
      <c r="EED1" s="11" t="s">
        <v>6071</v>
      </c>
      <c r="EEE1" s="11" t="s">
        <v>6072</v>
      </c>
      <c r="EEF1" s="11" t="s">
        <v>6073</v>
      </c>
      <c r="EEG1" s="11" t="s">
        <v>6074</v>
      </c>
      <c r="EEH1" s="11" t="s">
        <v>6075</v>
      </c>
      <c r="EEI1" s="11" t="s">
        <v>6076</v>
      </c>
      <c r="EEJ1" s="11" t="s">
        <v>6077</v>
      </c>
      <c r="EEK1" s="11" t="s">
        <v>6078</v>
      </c>
      <c r="EEL1" s="11" t="s">
        <v>6079</v>
      </c>
      <c r="EEM1" s="11" t="s">
        <v>6080</v>
      </c>
      <c r="EEN1" s="11" t="s">
        <v>6081</v>
      </c>
      <c r="EEO1" s="11" t="s">
        <v>6082</v>
      </c>
      <c r="EEP1" s="11" t="s">
        <v>6083</v>
      </c>
      <c r="EEQ1" s="11" t="s">
        <v>6084</v>
      </c>
      <c r="EER1" s="11" t="s">
        <v>6085</v>
      </c>
      <c r="EES1" s="11" t="s">
        <v>6086</v>
      </c>
      <c r="EET1" s="11" t="s">
        <v>6087</v>
      </c>
      <c r="EEU1" s="11" t="s">
        <v>6088</v>
      </c>
      <c r="EEV1" s="11" t="s">
        <v>6089</v>
      </c>
      <c r="EEW1" s="11" t="s">
        <v>6090</v>
      </c>
      <c r="EEX1" s="11" t="s">
        <v>6091</v>
      </c>
      <c r="EEY1" s="11" t="s">
        <v>6092</v>
      </c>
      <c r="EEZ1" s="11" t="s">
        <v>6093</v>
      </c>
      <c r="EFA1" s="11" t="s">
        <v>6094</v>
      </c>
      <c r="EFB1" s="11" t="s">
        <v>6095</v>
      </c>
      <c r="EFC1" s="11" t="s">
        <v>6096</v>
      </c>
      <c r="EFD1" s="11" t="s">
        <v>6097</v>
      </c>
      <c r="EFE1" s="11" t="s">
        <v>6098</v>
      </c>
      <c r="EFF1" s="11" t="s">
        <v>6099</v>
      </c>
      <c r="EFG1" s="11" t="s">
        <v>6100</v>
      </c>
      <c r="EFH1" s="11" t="s">
        <v>6101</v>
      </c>
      <c r="EFI1" s="11" t="s">
        <v>6102</v>
      </c>
      <c r="EFJ1" s="11" t="s">
        <v>6103</v>
      </c>
      <c r="EFK1" s="11" t="s">
        <v>6104</v>
      </c>
      <c r="EFL1" s="11" t="s">
        <v>6105</v>
      </c>
      <c r="EFM1" s="11" t="s">
        <v>6106</v>
      </c>
      <c r="EFN1" s="11" t="s">
        <v>6107</v>
      </c>
      <c r="EFO1" s="11" t="s">
        <v>6108</v>
      </c>
      <c r="EFP1" s="11" t="s">
        <v>6109</v>
      </c>
      <c r="EFQ1" s="11" t="s">
        <v>6110</v>
      </c>
      <c r="EFR1" s="11" t="s">
        <v>6111</v>
      </c>
      <c r="EFS1" s="11" t="s">
        <v>6112</v>
      </c>
      <c r="EFT1" s="11" t="s">
        <v>6113</v>
      </c>
      <c r="EFU1" s="11" t="s">
        <v>6114</v>
      </c>
      <c r="EFV1" s="11" t="s">
        <v>6115</v>
      </c>
      <c r="EFW1" s="11" t="s">
        <v>6116</v>
      </c>
      <c r="EFX1" s="11" t="s">
        <v>6117</v>
      </c>
      <c r="EFY1" s="11" t="s">
        <v>6118</v>
      </c>
      <c r="EFZ1" s="11" t="s">
        <v>6119</v>
      </c>
      <c r="EGA1" s="11" t="s">
        <v>6120</v>
      </c>
      <c r="EGB1" s="11" t="s">
        <v>6121</v>
      </c>
      <c r="EGC1" s="11" t="s">
        <v>6122</v>
      </c>
      <c r="EGD1" s="11" t="s">
        <v>6123</v>
      </c>
      <c r="EGE1" s="11" t="s">
        <v>6124</v>
      </c>
      <c r="EGF1" s="11" t="s">
        <v>6125</v>
      </c>
      <c r="EGG1" s="11" t="s">
        <v>6126</v>
      </c>
      <c r="EGH1" s="11" t="s">
        <v>6127</v>
      </c>
      <c r="EGI1" s="11" t="s">
        <v>6128</v>
      </c>
      <c r="EGJ1" s="11" t="s">
        <v>6129</v>
      </c>
      <c r="EGK1" s="11" t="s">
        <v>6130</v>
      </c>
      <c r="EGL1" s="11" t="s">
        <v>6131</v>
      </c>
      <c r="EGM1" s="11" t="s">
        <v>6132</v>
      </c>
      <c r="EGN1" s="11" t="s">
        <v>6133</v>
      </c>
      <c r="EGO1" s="11" t="s">
        <v>6134</v>
      </c>
      <c r="EGP1" s="11" t="s">
        <v>6135</v>
      </c>
      <c r="EGQ1" s="11" t="s">
        <v>6136</v>
      </c>
      <c r="EGR1" s="11" t="s">
        <v>6137</v>
      </c>
      <c r="EGS1" s="11" t="s">
        <v>6138</v>
      </c>
      <c r="EGT1" s="11" t="s">
        <v>6139</v>
      </c>
      <c r="EGU1" s="11" t="s">
        <v>6140</v>
      </c>
      <c r="EGV1" s="11" t="s">
        <v>6141</v>
      </c>
      <c r="EGW1" s="11" t="s">
        <v>6142</v>
      </c>
      <c r="EGX1" s="11" t="s">
        <v>6143</v>
      </c>
      <c r="EGY1" s="11" t="s">
        <v>6144</v>
      </c>
      <c r="EGZ1" s="11" t="s">
        <v>6145</v>
      </c>
      <c r="EHA1" s="11" t="s">
        <v>6146</v>
      </c>
      <c r="EHB1" s="11" t="s">
        <v>6147</v>
      </c>
      <c r="EHC1" s="11" t="s">
        <v>6148</v>
      </c>
      <c r="EHD1" s="11" t="s">
        <v>6149</v>
      </c>
      <c r="EHE1" s="11" t="s">
        <v>6150</v>
      </c>
      <c r="EHF1" s="11" t="s">
        <v>6151</v>
      </c>
      <c r="EHG1" s="11" t="s">
        <v>6152</v>
      </c>
      <c r="EHH1" s="11" t="s">
        <v>6153</v>
      </c>
      <c r="EHI1" s="11" t="s">
        <v>6154</v>
      </c>
      <c r="EHJ1" s="11" t="s">
        <v>6155</v>
      </c>
      <c r="EHK1" s="11" t="s">
        <v>6156</v>
      </c>
      <c r="EHL1" s="11" t="s">
        <v>6157</v>
      </c>
      <c r="EHM1" s="11" t="s">
        <v>6158</v>
      </c>
      <c r="EHN1" s="11" t="s">
        <v>6159</v>
      </c>
      <c r="EHO1" s="11" t="s">
        <v>6160</v>
      </c>
      <c r="EHP1" s="11" t="s">
        <v>6161</v>
      </c>
      <c r="EHQ1" s="11" t="s">
        <v>6162</v>
      </c>
      <c r="EHR1" s="11" t="s">
        <v>6163</v>
      </c>
      <c r="EHS1" s="11" t="s">
        <v>6164</v>
      </c>
      <c r="EHT1" s="11" t="s">
        <v>6165</v>
      </c>
      <c r="EHU1" s="11" t="s">
        <v>6166</v>
      </c>
      <c r="EHV1" s="11" t="s">
        <v>6167</v>
      </c>
      <c r="EHW1" s="11" t="s">
        <v>6168</v>
      </c>
      <c r="EHX1" s="11" t="s">
        <v>6169</v>
      </c>
      <c r="EHY1" s="11" t="s">
        <v>6170</v>
      </c>
      <c r="EHZ1" s="11" t="s">
        <v>6171</v>
      </c>
      <c r="EIA1" s="11" t="s">
        <v>6172</v>
      </c>
      <c r="EIB1" s="11" t="s">
        <v>6173</v>
      </c>
      <c r="EIC1" s="11" t="s">
        <v>6174</v>
      </c>
      <c r="EID1" s="11" t="s">
        <v>6175</v>
      </c>
      <c r="EIE1" s="11" t="s">
        <v>6176</v>
      </c>
      <c r="EIF1" s="11" t="s">
        <v>6177</v>
      </c>
      <c r="EIG1" s="11" t="s">
        <v>6178</v>
      </c>
      <c r="EIH1" s="11" t="s">
        <v>6179</v>
      </c>
      <c r="EII1" s="11" t="s">
        <v>6180</v>
      </c>
      <c r="EIJ1" s="11" t="s">
        <v>6181</v>
      </c>
      <c r="EIK1" s="11" t="s">
        <v>6182</v>
      </c>
      <c r="EIL1" s="11" t="s">
        <v>6183</v>
      </c>
      <c r="EIM1" s="11" t="s">
        <v>6184</v>
      </c>
      <c r="EIN1" s="11" t="s">
        <v>6185</v>
      </c>
      <c r="EIO1" s="11" t="s">
        <v>6186</v>
      </c>
      <c r="EIP1" s="11" t="s">
        <v>6187</v>
      </c>
      <c r="EIQ1" s="11" t="s">
        <v>6188</v>
      </c>
      <c r="EIR1" s="11" t="s">
        <v>6189</v>
      </c>
      <c r="EIS1" s="11" t="s">
        <v>6190</v>
      </c>
      <c r="EIT1" s="11" t="s">
        <v>6191</v>
      </c>
      <c r="EIU1" s="11" t="s">
        <v>6192</v>
      </c>
      <c r="EIV1" s="11" t="s">
        <v>6193</v>
      </c>
      <c r="EIW1" s="11" t="s">
        <v>6194</v>
      </c>
      <c r="EIX1" s="11" t="s">
        <v>6195</v>
      </c>
      <c r="EIY1" s="11" t="s">
        <v>6196</v>
      </c>
      <c r="EIZ1" s="11" t="s">
        <v>6197</v>
      </c>
      <c r="EJA1" s="11" t="s">
        <v>6198</v>
      </c>
      <c r="EJB1" s="11" t="s">
        <v>6199</v>
      </c>
      <c r="EJC1" s="11" t="s">
        <v>6200</v>
      </c>
      <c r="EJD1" s="11" t="s">
        <v>6201</v>
      </c>
      <c r="EJE1" s="11" t="s">
        <v>6202</v>
      </c>
      <c r="EJF1" s="11" t="s">
        <v>6203</v>
      </c>
      <c r="EJG1" s="11" t="s">
        <v>6204</v>
      </c>
      <c r="EJH1" s="11" t="s">
        <v>6205</v>
      </c>
      <c r="EJI1" s="11" t="s">
        <v>6206</v>
      </c>
      <c r="EJJ1" s="11" t="s">
        <v>6207</v>
      </c>
      <c r="EJK1" s="11" t="s">
        <v>6208</v>
      </c>
      <c r="EJL1" s="11" t="s">
        <v>6209</v>
      </c>
      <c r="EJM1" s="11" t="s">
        <v>6210</v>
      </c>
      <c r="EJN1" s="11" t="s">
        <v>6211</v>
      </c>
      <c r="EJO1" s="11" t="s">
        <v>6212</v>
      </c>
      <c r="EJP1" s="11" t="s">
        <v>6213</v>
      </c>
      <c r="EJQ1" s="11" t="s">
        <v>6214</v>
      </c>
      <c r="EJR1" s="11" t="s">
        <v>6215</v>
      </c>
      <c r="EJS1" s="11" t="s">
        <v>6216</v>
      </c>
      <c r="EJT1" s="11" t="s">
        <v>6217</v>
      </c>
      <c r="EJU1" s="11" t="s">
        <v>6218</v>
      </c>
      <c r="EJV1" s="11" t="s">
        <v>6219</v>
      </c>
      <c r="EJW1" s="11" t="s">
        <v>6220</v>
      </c>
      <c r="EJX1" s="11" t="s">
        <v>6221</v>
      </c>
      <c r="EJY1" s="11" t="s">
        <v>6222</v>
      </c>
      <c r="EJZ1" s="11" t="s">
        <v>6223</v>
      </c>
      <c r="EKA1" s="11" t="s">
        <v>6224</v>
      </c>
      <c r="EKB1" s="11" t="s">
        <v>6225</v>
      </c>
      <c r="EKC1" s="11" t="s">
        <v>6226</v>
      </c>
      <c r="EKD1" s="11" t="s">
        <v>6227</v>
      </c>
      <c r="EKE1" s="11" t="s">
        <v>6228</v>
      </c>
      <c r="EKF1" s="11" t="s">
        <v>6229</v>
      </c>
      <c r="EKG1" s="11" t="s">
        <v>6230</v>
      </c>
      <c r="EKH1" s="11" t="s">
        <v>6231</v>
      </c>
      <c r="EKI1" s="11" t="s">
        <v>6232</v>
      </c>
      <c r="EKJ1" s="11" t="s">
        <v>6233</v>
      </c>
      <c r="EKK1" s="11" t="s">
        <v>6234</v>
      </c>
      <c r="EKL1" s="11" t="s">
        <v>6235</v>
      </c>
      <c r="EKM1" s="11" t="s">
        <v>6236</v>
      </c>
      <c r="EKN1" s="11" t="s">
        <v>6237</v>
      </c>
      <c r="EKO1" s="11" t="s">
        <v>6238</v>
      </c>
      <c r="EKP1" s="11" t="s">
        <v>6239</v>
      </c>
      <c r="EKQ1" s="11" t="s">
        <v>6240</v>
      </c>
      <c r="EKR1" s="11" t="s">
        <v>6241</v>
      </c>
      <c r="EKS1" s="11" t="s">
        <v>6242</v>
      </c>
      <c r="EKT1" s="11" t="s">
        <v>6243</v>
      </c>
      <c r="EKU1" s="11" t="s">
        <v>6244</v>
      </c>
      <c r="EKV1" s="11" t="s">
        <v>6245</v>
      </c>
      <c r="EKW1" s="11" t="s">
        <v>6246</v>
      </c>
      <c r="EKX1" s="11" t="s">
        <v>6247</v>
      </c>
      <c r="EKY1" s="11" t="s">
        <v>6248</v>
      </c>
      <c r="EKZ1" s="11" t="s">
        <v>6249</v>
      </c>
      <c r="ELA1" s="11" t="s">
        <v>6250</v>
      </c>
      <c r="ELB1" s="11" t="s">
        <v>6251</v>
      </c>
      <c r="ELC1" s="11" t="s">
        <v>6252</v>
      </c>
      <c r="ELD1" s="11" t="s">
        <v>6253</v>
      </c>
      <c r="ELE1" s="11" t="s">
        <v>6254</v>
      </c>
      <c r="ELF1" s="11" t="s">
        <v>6255</v>
      </c>
      <c r="ELG1" s="11" t="s">
        <v>6256</v>
      </c>
      <c r="ELH1" s="11" t="s">
        <v>6257</v>
      </c>
      <c r="ELI1" s="11" t="s">
        <v>6258</v>
      </c>
      <c r="ELJ1" s="11" t="s">
        <v>6259</v>
      </c>
      <c r="ELK1" s="11" t="s">
        <v>6260</v>
      </c>
      <c r="ELL1" s="11" t="s">
        <v>6261</v>
      </c>
      <c r="ELM1" s="11" t="s">
        <v>6262</v>
      </c>
      <c r="ELN1" s="11" t="s">
        <v>6263</v>
      </c>
      <c r="ELO1" s="11" t="s">
        <v>6264</v>
      </c>
      <c r="ELP1" s="11" t="s">
        <v>6265</v>
      </c>
      <c r="ELQ1" s="11" t="s">
        <v>6266</v>
      </c>
      <c r="ELR1" s="11" t="s">
        <v>6267</v>
      </c>
      <c r="ELS1" s="11" t="s">
        <v>6268</v>
      </c>
      <c r="ELT1" s="11" t="s">
        <v>6269</v>
      </c>
      <c r="ELU1" s="11" t="s">
        <v>6270</v>
      </c>
      <c r="ELV1" s="11" t="s">
        <v>6271</v>
      </c>
      <c r="ELW1" s="11" t="s">
        <v>6272</v>
      </c>
      <c r="ELX1" s="11" t="s">
        <v>6273</v>
      </c>
      <c r="ELY1" s="11" t="s">
        <v>6274</v>
      </c>
      <c r="ELZ1" s="11" t="s">
        <v>6275</v>
      </c>
      <c r="EMA1" s="11" t="s">
        <v>6276</v>
      </c>
      <c r="EMB1" s="11" t="s">
        <v>6277</v>
      </c>
      <c r="EMC1" s="11" t="s">
        <v>6278</v>
      </c>
      <c r="EMD1" s="11" t="s">
        <v>6279</v>
      </c>
      <c r="EME1" s="11" t="s">
        <v>6280</v>
      </c>
      <c r="EMF1" s="11" t="s">
        <v>6281</v>
      </c>
      <c r="EMG1" s="11" t="s">
        <v>6282</v>
      </c>
      <c r="EMH1" s="11" t="s">
        <v>6283</v>
      </c>
      <c r="EMI1" s="11" t="s">
        <v>6284</v>
      </c>
      <c r="EMJ1" s="11" t="s">
        <v>6285</v>
      </c>
      <c r="EMK1" s="11" t="s">
        <v>6286</v>
      </c>
      <c r="EML1" s="11" t="s">
        <v>6287</v>
      </c>
      <c r="EMM1" s="11" t="s">
        <v>6288</v>
      </c>
      <c r="EMN1" s="11" t="s">
        <v>6289</v>
      </c>
      <c r="EMO1" s="11" t="s">
        <v>6290</v>
      </c>
      <c r="EMP1" s="11" t="s">
        <v>6291</v>
      </c>
      <c r="EMQ1" s="11" t="s">
        <v>6292</v>
      </c>
      <c r="EMR1" s="11" t="s">
        <v>6293</v>
      </c>
      <c r="EMS1" s="11" t="s">
        <v>6294</v>
      </c>
      <c r="EMT1" s="11" t="s">
        <v>6295</v>
      </c>
      <c r="EMU1" s="11" t="s">
        <v>6296</v>
      </c>
      <c r="EMV1" s="11" t="s">
        <v>6297</v>
      </c>
      <c r="EMW1" s="11" t="s">
        <v>6298</v>
      </c>
      <c r="EMX1" s="11" t="s">
        <v>6299</v>
      </c>
      <c r="EMY1" s="11" t="s">
        <v>6300</v>
      </c>
      <c r="EMZ1" s="11" t="s">
        <v>6301</v>
      </c>
      <c r="ENA1" s="11" t="s">
        <v>6302</v>
      </c>
      <c r="ENB1" s="11" t="s">
        <v>6303</v>
      </c>
      <c r="ENC1" s="11" t="s">
        <v>6304</v>
      </c>
      <c r="END1" s="11" t="s">
        <v>6305</v>
      </c>
      <c r="ENE1" s="11" t="s">
        <v>6306</v>
      </c>
      <c r="ENF1" s="11" t="s">
        <v>6307</v>
      </c>
      <c r="ENG1" s="11" t="s">
        <v>6308</v>
      </c>
      <c r="ENH1" s="11" t="s">
        <v>6309</v>
      </c>
      <c r="ENI1" s="11" t="s">
        <v>6310</v>
      </c>
      <c r="ENJ1" s="11" t="s">
        <v>6311</v>
      </c>
      <c r="ENK1" s="11" t="s">
        <v>6312</v>
      </c>
      <c r="ENL1" s="11" t="s">
        <v>6313</v>
      </c>
      <c r="ENM1" s="11" t="s">
        <v>6314</v>
      </c>
      <c r="ENN1" s="11" t="s">
        <v>6315</v>
      </c>
      <c r="ENO1" s="11" t="s">
        <v>6316</v>
      </c>
      <c r="ENP1" s="11" t="s">
        <v>6317</v>
      </c>
      <c r="ENQ1" s="11" t="s">
        <v>6318</v>
      </c>
      <c r="ENR1" s="11" t="s">
        <v>6319</v>
      </c>
      <c r="ENS1" s="11" t="s">
        <v>6320</v>
      </c>
      <c r="ENT1" s="11" t="s">
        <v>6321</v>
      </c>
      <c r="ENU1" s="11" t="s">
        <v>6322</v>
      </c>
      <c r="ENV1" s="11" t="s">
        <v>6323</v>
      </c>
      <c r="ENW1" s="11" t="s">
        <v>6324</v>
      </c>
      <c r="ENX1" s="11" t="s">
        <v>6325</v>
      </c>
      <c r="ENY1" s="11" t="s">
        <v>6326</v>
      </c>
      <c r="ENZ1" s="11" t="s">
        <v>6327</v>
      </c>
      <c r="EOA1" s="11" t="s">
        <v>6328</v>
      </c>
      <c r="EOB1" s="11" t="s">
        <v>6329</v>
      </c>
      <c r="EOC1" s="11" t="s">
        <v>6330</v>
      </c>
      <c r="EOD1" s="11" t="s">
        <v>6331</v>
      </c>
      <c r="EOE1" s="11" t="s">
        <v>6332</v>
      </c>
      <c r="EOF1" s="11" t="s">
        <v>6333</v>
      </c>
      <c r="EOG1" s="11" t="s">
        <v>6334</v>
      </c>
      <c r="EOH1" s="11" t="s">
        <v>6335</v>
      </c>
      <c r="EOI1" s="11" t="s">
        <v>6336</v>
      </c>
      <c r="EOJ1" s="11" t="s">
        <v>6337</v>
      </c>
      <c r="EOK1" s="11" t="s">
        <v>6338</v>
      </c>
      <c r="EOL1" s="11" t="s">
        <v>6339</v>
      </c>
      <c r="EOM1" s="11" t="s">
        <v>6340</v>
      </c>
      <c r="EON1" s="11" t="s">
        <v>6341</v>
      </c>
      <c r="EOO1" s="11" t="s">
        <v>6342</v>
      </c>
      <c r="EOP1" s="11" t="s">
        <v>6343</v>
      </c>
      <c r="EOQ1" s="11" t="s">
        <v>6344</v>
      </c>
      <c r="EOR1" s="11" t="s">
        <v>6345</v>
      </c>
      <c r="EOS1" s="11" t="s">
        <v>6346</v>
      </c>
      <c r="EOT1" s="11" t="s">
        <v>6347</v>
      </c>
      <c r="EOU1" s="11" t="s">
        <v>6348</v>
      </c>
      <c r="EOV1" s="11" t="s">
        <v>6349</v>
      </c>
      <c r="EOW1" s="11" t="s">
        <v>6350</v>
      </c>
      <c r="EOX1" s="11" t="s">
        <v>6351</v>
      </c>
      <c r="EOY1" s="11" t="s">
        <v>6352</v>
      </c>
      <c r="EOZ1" s="11" t="s">
        <v>6353</v>
      </c>
      <c r="EPA1" s="11" t="s">
        <v>6354</v>
      </c>
      <c r="EPB1" s="11" t="s">
        <v>6355</v>
      </c>
      <c r="EPC1" s="11" t="s">
        <v>6356</v>
      </c>
      <c r="EPD1" s="11" t="s">
        <v>6357</v>
      </c>
      <c r="EPE1" s="11" t="s">
        <v>6358</v>
      </c>
      <c r="EPF1" s="11" t="s">
        <v>6359</v>
      </c>
      <c r="EPG1" s="11" t="s">
        <v>6360</v>
      </c>
      <c r="EPH1" s="11" t="s">
        <v>6361</v>
      </c>
      <c r="EPI1" s="11" t="s">
        <v>6362</v>
      </c>
      <c r="EPJ1" s="11" t="s">
        <v>6363</v>
      </c>
      <c r="EPK1" s="11" t="s">
        <v>6364</v>
      </c>
      <c r="EPL1" s="11" t="s">
        <v>6365</v>
      </c>
      <c r="EPM1" s="11" t="s">
        <v>6366</v>
      </c>
      <c r="EPN1" s="11" t="s">
        <v>6367</v>
      </c>
      <c r="EPO1" s="11" t="s">
        <v>6368</v>
      </c>
      <c r="EPP1" s="11" t="s">
        <v>6369</v>
      </c>
      <c r="EPQ1" s="11" t="s">
        <v>6370</v>
      </c>
      <c r="EPR1" s="11" t="s">
        <v>6371</v>
      </c>
      <c r="EPS1" s="11" t="s">
        <v>6372</v>
      </c>
      <c r="EPT1" s="11" t="s">
        <v>6373</v>
      </c>
      <c r="EPU1" s="11" t="s">
        <v>6374</v>
      </c>
      <c r="EPV1" s="11" t="s">
        <v>6375</v>
      </c>
      <c r="EPW1" s="11" t="s">
        <v>6376</v>
      </c>
      <c r="EPX1" s="11" t="s">
        <v>6377</v>
      </c>
      <c r="EPY1" s="11" t="s">
        <v>6378</v>
      </c>
      <c r="EPZ1" s="11" t="s">
        <v>6379</v>
      </c>
      <c r="EQA1" s="11" t="s">
        <v>6380</v>
      </c>
      <c r="EQB1" s="11" t="s">
        <v>6381</v>
      </c>
      <c r="EQC1" s="11" t="s">
        <v>6382</v>
      </c>
      <c r="EQD1" s="11" t="s">
        <v>6383</v>
      </c>
      <c r="EQE1" s="11" t="s">
        <v>6384</v>
      </c>
      <c r="EQF1" s="11" t="s">
        <v>6385</v>
      </c>
      <c r="EQG1" s="11" t="s">
        <v>6386</v>
      </c>
      <c r="EQH1" s="11" t="s">
        <v>6387</v>
      </c>
      <c r="EQI1" s="11" t="s">
        <v>6388</v>
      </c>
      <c r="EQJ1" s="11" t="s">
        <v>6389</v>
      </c>
      <c r="EQK1" s="11" t="s">
        <v>6390</v>
      </c>
      <c r="EQL1" s="11" t="s">
        <v>6391</v>
      </c>
      <c r="EQM1" s="11" t="s">
        <v>6392</v>
      </c>
      <c r="EQN1" s="11" t="s">
        <v>6393</v>
      </c>
      <c r="EQO1" s="11" t="s">
        <v>6394</v>
      </c>
      <c r="EQP1" s="11" t="s">
        <v>6395</v>
      </c>
      <c r="EQQ1" s="11" t="s">
        <v>6396</v>
      </c>
      <c r="EQR1" s="11" t="s">
        <v>6397</v>
      </c>
      <c r="EQS1" s="11" t="s">
        <v>6398</v>
      </c>
      <c r="EQT1" s="11" t="s">
        <v>6399</v>
      </c>
      <c r="EQU1" s="11" t="s">
        <v>6400</v>
      </c>
      <c r="EQV1" s="11" t="s">
        <v>6401</v>
      </c>
      <c r="EQW1" s="11" t="s">
        <v>6402</v>
      </c>
      <c r="EQX1" s="11" t="s">
        <v>6403</v>
      </c>
      <c r="EQY1" s="11" t="s">
        <v>6404</v>
      </c>
      <c r="EQZ1" s="11" t="s">
        <v>6405</v>
      </c>
      <c r="ERA1" s="11" t="s">
        <v>6406</v>
      </c>
      <c r="ERB1" s="11" t="s">
        <v>6407</v>
      </c>
      <c r="ERC1" s="11" t="s">
        <v>6408</v>
      </c>
      <c r="ERD1" s="11" t="s">
        <v>6409</v>
      </c>
      <c r="ERE1" s="11" t="s">
        <v>6410</v>
      </c>
      <c r="ERF1" s="11" t="s">
        <v>6411</v>
      </c>
      <c r="ERG1" s="11" t="s">
        <v>6412</v>
      </c>
      <c r="ERH1" s="11" t="s">
        <v>6413</v>
      </c>
      <c r="ERI1" s="11" t="s">
        <v>6414</v>
      </c>
      <c r="ERJ1" s="11" t="s">
        <v>6415</v>
      </c>
      <c r="ERK1" s="11" t="s">
        <v>6416</v>
      </c>
      <c r="ERL1" s="11" t="s">
        <v>6417</v>
      </c>
      <c r="ERM1" s="11" t="s">
        <v>6418</v>
      </c>
      <c r="ERN1" s="11" t="s">
        <v>6419</v>
      </c>
      <c r="ERO1" s="11" t="s">
        <v>6420</v>
      </c>
      <c r="ERP1" s="11" t="s">
        <v>6421</v>
      </c>
      <c r="ERQ1" s="11" t="s">
        <v>6422</v>
      </c>
      <c r="ERR1" s="11" t="s">
        <v>6423</v>
      </c>
      <c r="ERS1" s="11" t="s">
        <v>6424</v>
      </c>
      <c r="ERT1" s="11" t="s">
        <v>6425</v>
      </c>
      <c r="ERU1" s="11" t="s">
        <v>6426</v>
      </c>
      <c r="ERV1" s="11" t="s">
        <v>6427</v>
      </c>
      <c r="ERW1" s="11" t="s">
        <v>6428</v>
      </c>
      <c r="ERX1" s="11" t="s">
        <v>6429</v>
      </c>
      <c r="ERY1" s="11" t="s">
        <v>6430</v>
      </c>
      <c r="ERZ1" s="11" t="s">
        <v>6431</v>
      </c>
      <c r="ESA1" s="11" t="s">
        <v>6432</v>
      </c>
      <c r="ESB1" s="11" t="s">
        <v>6433</v>
      </c>
      <c r="ESC1" s="11" t="s">
        <v>6434</v>
      </c>
      <c r="ESD1" s="11" t="s">
        <v>6435</v>
      </c>
      <c r="ESE1" s="11" t="s">
        <v>6436</v>
      </c>
      <c r="ESF1" s="11" t="s">
        <v>6437</v>
      </c>
      <c r="ESG1" s="11" t="s">
        <v>6438</v>
      </c>
      <c r="ESH1" s="11" t="s">
        <v>6439</v>
      </c>
      <c r="ESI1" s="11" t="s">
        <v>6440</v>
      </c>
      <c r="ESJ1" s="11" t="s">
        <v>6441</v>
      </c>
      <c r="ESK1" s="11" t="s">
        <v>6442</v>
      </c>
      <c r="ESL1" s="11" t="s">
        <v>6443</v>
      </c>
      <c r="ESM1" s="11" t="s">
        <v>6444</v>
      </c>
      <c r="ESN1" s="11" t="s">
        <v>6445</v>
      </c>
      <c r="ESO1" s="11" t="s">
        <v>6446</v>
      </c>
      <c r="ESP1" s="11" t="s">
        <v>6447</v>
      </c>
      <c r="ESQ1" s="11" t="s">
        <v>6448</v>
      </c>
      <c r="ESR1" s="11" t="s">
        <v>6449</v>
      </c>
      <c r="ESS1" s="11" t="s">
        <v>6450</v>
      </c>
      <c r="EST1" s="11" t="s">
        <v>6451</v>
      </c>
      <c r="ESU1" s="11" t="s">
        <v>6452</v>
      </c>
      <c r="ESV1" s="11" t="s">
        <v>6453</v>
      </c>
      <c r="ESW1" s="11" t="s">
        <v>6454</v>
      </c>
      <c r="ESX1" s="11" t="s">
        <v>6455</v>
      </c>
      <c r="ESY1" s="11" t="s">
        <v>6456</v>
      </c>
      <c r="ESZ1" s="11" t="s">
        <v>6457</v>
      </c>
      <c r="ETA1" s="11" t="s">
        <v>6458</v>
      </c>
      <c r="ETB1" s="11" t="s">
        <v>6459</v>
      </c>
      <c r="ETC1" s="11" t="s">
        <v>6460</v>
      </c>
      <c r="ETD1" s="11" t="s">
        <v>6461</v>
      </c>
      <c r="ETE1" s="11" t="s">
        <v>6462</v>
      </c>
      <c r="ETF1" s="11" t="s">
        <v>6463</v>
      </c>
      <c r="ETG1" s="11" t="s">
        <v>6464</v>
      </c>
      <c r="ETH1" s="11" t="s">
        <v>6465</v>
      </c>
      <c r="ETI1" s="11" t="s">
        <v>6466</v>
      </c>
      <c r="ETJ1" s="11" t="s">
        <v>6467</v>
      </c>
      <c r="ETK1" s="11" t="s">
        <v>6468</v>
      </c>
      <c r="ETL1" s="11" t="s">
        <v>6469</v>
      </c>
      <c r="ETM1" s="11" t="s">
        <v>6470</v>
      </c>
      <c r="ETN1" s="11" t="s">
        <v>6471</v>
      </c>
      <c r="ETO1" s="11" t="s">
        <v>6472</v>
      </c>
      <c r="ETP1" s="11" t="s">
        <v>6473</v>
      </c>
      <c r="ETQ1" s="11" t="s">
        <v>6474</v>
      </c>
      <c r="ETR1" s="11" t="s">
        <v>6475</v>
      </c>
      <c r="ETS1" s="11" t="s">
        <v>6476</v>
      </c>
      <c r="ETT1" s="11" t="s">
        <v>6477</v>
      </c>
      <c r="ETU1" s="11" t="s">
        <v>6478</v>
      </c>
      <c r="ETV1" s="11" t="s">
        <v>6479</v>
      </c>
      <c r="ETW1" s="11" t="s">
        <v>6480</v>
      </c>
      <c r="ETX1" s="11" t="s">
        <v>6481</v>
      </c>
      <c r="ETY1" s="11" t="s">
        <v>6482</v>
      </c>
      <c r="ETZ1" s="11" t="s">
        <v>6483</v>
      </c>
      <c r="EUA1" s="11" t="s">
        <v>6484</v>
      </c>
      <c r="EUB1" s="11" t="s">
        <v>6485</v>
      </c>
      <c r="EUC1" s="11" t="s">
        <v>6486</v>
      </c>
      <c r="EUD1" s="11" t="s">
        <v>6487</v>
      </c>
      <c r="EUE1" s="11" t="s">
        <v>6488</v>
      </c>
      <c r="EUF1" s="11" t="s">
        <v>6489</v>
      </c>
      <c r="EUG1" s="11" t="s">
        <v>6490</v>
      </c>
      <c r="EUH1" s="11" t="s">
        <v>6491</v>
      </c>
      <c r="EUI1" s="11" t="s">
        <v>6492</v>
      </c>
      <c r="EUJ1" s="11" t="s">
        <v>6493</v>
      </c>
      <c r="EUK1" s="11" t="s">
        <v>6494</v>
      </c>
      <c r="EUL1" s="11" t="s">
        <v>6495</v>
      </c>
      <c r="EUM1" s="11" t="s">
        <v>6496</v>
      </c>
      <c r="EUN1" s="11" t="s">
        <v>6497</v>
      </c>
      <c r="EUO1" s="11" t="s">
        <v>6498</v>
      </c>
      <c r="EUP1" s="11" t="s">
        <v>6499</v>
      </c>
      <c r="EUQ1" s="11" t="s">
        <v>6500</v>
      </c>
      <c r="EUR1" s="11" t="s">
        <v>6501</v>
      </c>
      <c r="EUS1" s="11" t="s">
        <v>6502</v>
      </c>
      <c r="EUT1" s="11" t="s">
        <v>6503</v>
      </c>
      <c r="EUU1" s="11" t="s">
        <v>6504</v>
      </c>
      <c r="EUV1" s="11" t="s">
        <v>6505</v>
      </c>
      <c r="EUW1" s="11" t="s">
        <v>6506</v>
      </c>
      <c r="EUX1" s="11" t="s">
        <v>6507</v>
      </c>
      <c r="EUY1" s="11" t="s">
        <v>6508</v>
      </c>
      <c r="EUZ1" s="11" t="s">
        <v>6509</v>
      </c>
      <c r="EVA1" s="11" t="s">
        <v>6510</v>
      </c>
      <c r="EVB1" s="11" t="s">
        <v>6511</v>
      </c>
      <c r="EVC1" s="11" t="s">
        <v>6512</v>
      </c>
      <c r="EVD1" s="11" t="s">
        <v>6513</v>
      </c>
      <c r="EVE1" s="11" t="s">
        <v>6514</v>
      </c>
      <c r="EVF1" s="11" t="s">
        <v>6515</v>
      </c>
      <c r="EVG1" s="11" t="s">
        <v>6516</v>
      </c>
      <c r="EVH1" s="11" t="s">
        <v>6517</v>
      </c>
      <c r="EVI1" s="11" t="s">
        <v>6518</v>
      </c>
      <c r="EVJ1" s="11" t="s">
        <v>6519</v>
      </c>
      <c r="EVK1" s="11" t="s">
        <v>6520</v>
      </c>
      <c r="EVL1" s="11" t="s">
        <v>6521</v>
      </c>
      <c r="EVM1" s="11" t="s">
        <v>6522</v>
      </c>
      <c r="EVN1" s="11" t="s">
        <v>6523</v>
      </c>
      <c r="EVO1" s="11" t="s">
        <v>6524</v>
      </c>
      <c r="EVP1" s="11" t="s">
        <v>6525</v>
      </c>
      <c r="EVQ1" s="11" t="s">
        <v>6526</v>
      </c>
      <c r="EVR1" s="11" t="s">
        <v>6527</v>
      </c>
      <c r="EVS1" s="11" t="s">
        <v>6528</v>
      </c>
      <c r="EVT1" s="11" t="s">
        <v>6529</v>
      </c>
      <c r="EVU1" s="11" t="s">
        <v>6530</v>
      </c>
      <c r="EVV1" s="11" t="s">
        <v>6531</v>
      </c>
      <c r="EVW1" s="11" t="s">
        <v>6532</v>
      </c>
      <c r="EVX1" s="11" t="s">
        <v>6533</v>
      </c>
      <c r="EVY1" s="11" t="s">
        <v>6534</v>
      </c>
      <c r="EVZ1" s="11" t="s">
        <v>6535</v>
      </c>
      <c r="EWA1" s="11" t="s">
        <v>6536</v>
      </c>
      <c r="EWB1" s="11" t="s">
        <v>6537</v>
      </c>
      <c r="EWC1" s="11" t="s">
        <v>6538</v>
      </c>
      <c r="EWD1" s="11" t="s">
        <v>6539</v>
      </c>
      <c r="EWE1" s="11" t="s">
        <v>6540</v>
      </c>
      <c r="EWF1" s="11" t="s">
        <v>6541</v>
      </c>
      <c r="EWG1" s="11" t="s">
        <v>6542</v>
      </c>
      <c r="EWH1" s="11" t="s">
        <v>6543</v>
      </c>
      <c r="EWI1" s="11" t="s">
        <v>6544</v>
      </c>
      <c r="EWJ1" s="11" t="s">
        <v>6545</v>
      </c>
      <c r="EWK1" s="11" t="s">
        <v>6546</v>
      </c>
      <c r="EWL1" s="11" t="s">
        <v>6547</v>
      </c>
      <c r="EWM1" s="11" t="s">
        <v>6548</v>
      </c>
      <c r="EWN1" s="11" t="s">
        <v>6549</v>
      </c>
      <c r="EWO1" s="11" t="s">
        <v>6550</v>
      </c>
      <c r="EWP1" s="11" t="s">
        <v>6551</v>
      </c>
      <c r="EWQ1" s="11" t="s">
        <v>6552</v>
      </c>
      <c r="EWR1" s="11" t="s">
        <v>6553</v>
      </c>
      <c r="EWS1" s="11" t="s">
        <v>6554</v>
      </c>
      <c r="EWT1" s="11" t="s">
        <v>6555</v>
      </c>
      <c r="EWU1" s="11" t="s">
        <v>6556</v>
      </c>
      <c r="EWV1" s="11" t="s">
        <v>6557</v>
      </c>
      <c r="EWW1" s="11" t="s">
        <v>6558</v>
      </c>
      <c r="EWX1" s="11" t="s">
        <v>6559</v>
      </c>
      <c r="EWY1" s="11" t="s">
        <v>6560</v>
      </c>
      <c r="EWZ1" s="11" t="s">
        <v>6561</v>
      </c>
      <c r="EXA1" s="11" t="s">
        <v>6562</v>
      </c>
      <c r="EXB1" s="11" t="s">
        <v>6563</v>
      </c>
      <c r="EXC1" s="11" t="s">
        <v>6564</v>
      </c>
      <c r="EXD1" s="11" t="s">
        <v>6565</v>
      </c>
      <c r="EXE1" s="11" t="s">
        <v>6566</v>
      </c>
      <c r="EXF1" s="11" t="s">
        <v>6567</v>
      </c>
      <c r="EXG1" s="11" t="s">
        <v>6568</v>
      </c>
      <c r="EXH1" s="11" t="s">
        <v>6569</v>
      </c>
      <c r="EXI1" s="11" t="s">
        <v>6570</v>
      </c>
      <c r="EXJ1" s="11" t="s">
        <v>6571</v>
      </c>
      <c r="EXK1" s="11" t="s">
        <v>6572</v>
      </c>
      <c r="EXL1" s="11" t="s">
        <v>6573</v>
      </c>
      <c r="EXM1" s="11" t="s">
        <v>6574</v>
      </c>
      <c r="EXN1" s="11" t="s">
        <v>6575</v>
      </c>
      <c r="EXO1" s="11" t="s">
        <v>6576</v>
      </c>
      <c r="EXP1" s="11" t="s">
        <v>6577</v>
      </c>
      <c r="EXQ1" s="11" t="s">
        <v>6578</v>
      </c>
      <c r="EXR1" s="11" t="s">
        <v>6579</v>
      </c>
      <c r="EXS1" s="11" t="s">
        <v>6580</v>
      </c>
      <c r="EXT1" s="11" t="s">
        <v>6581</v>
      </c>
      <c r="EXU1" s="11" t="s">
        <v>6582</v>
      </c>
      <c r="EXV1" s="11" t="s">
        <v>6583</v>
      </c>
      <c r="EXW1" s="11" t="s">
        <v>6584</v>
      </c>
      <c r="EXX1" s="11" t="s">
        <v>6585</v>
      </c>
      <c r="EXY1" s="11" t="s">
        <v>6586</v>
      </c>
      <c r="EXZ1" s="11" t="s">
        <v>6587</v>
      </c>
      <c r="EYA1" s="11" t="s">
        <v>6588</v>
      </c>
      <c r="EYB1" s="11" t="s">
        <v>6589</v>
      </c>
      <c r="EYC1" s="11" t="s">
        <v>6590</v>
      </c>
      <c r="EYD1" s="11" t="s">
        <v>6591</v>
      </c>
      <c r="EYE1" s="11" t="s">
        <v>6592</v>
      </c>
      <c r="EYF1" s="11" t="s">
        <v>6593</v>
      </c>
      <c r="EYG1" s="11" t="s">
        <v>6594</v>
      </c>
      <c r="EYH1" s="11" t="s">
        <v>6595</v>
      </c>
      <c r="EYI1" s="11" t="s">
        <v>6596</v>
      </c>
      <c r="EYJ1" s="11" t="s">
        <v>6597</v>
      </c>
      <c r="EYK1" s="11" t="s">
        <v>6598</v>
      </c>
      <c r="EYL1" s="11" t="s">
        <v>6599</v>
      </c>
      <c r="EYM1" s="11" t="s">
        <v>6600</v>
      </c>
      <c r="EYN1" s="11" t="s">
        <v>6601</v>
      </c>
      <c r="EYO1" s="11" t="s">
        <v>6602</v>
      </c>
      <c r="EYP1" s="11" t="s">
        <v>6603</v>
      </c>
      <c r="EYQ1" s="11" t="s">
        <v>6604</v>
      </c>
      <c r="EYR1" s="11" t="s">
        <v>6605</v>
      </c>
      <c r="EYS1" s="11" t="s">
        <v>6606</v>
      </c>
      <c r="EYT1" s="11" t="s">
        <v>6607</v>
      </c>
      <c r="EYU1" s="11" t="s">
        <v>6608</v>
      </c>
      <c r="EYV1" s="11" t="s">
        <v>6609</v>
      </c>
      <c r="EYW1" s="11" t="s">
        <v>6610</v>
      </c>
      <c r="EYX1" s="11" t="s">
        <v>6611</v>
      </c>
      <c r="EYY1" s="11" t="s">
        <v>6612</v>
      </c>
      <c r="EYZ1" s="11" t="s">
        <v>6613</v>
      </c>
      <c r="EZA1" s="11" t="s">
        <v>6614</v>
      </c>
      <c r="EZB1" s="11" t="s">
        <v>6615</v>
      </c>
      <c r="EZC1" s="11" t="s">
        <v>6616</v>
      </c>
      <c r="EZD1" s="11" t="s">
        <v>6617</v>
      </c>
      <c r="EZE1" s="11" t="s">
        <v>6618</v>
      </c>
      <c r="EZF1" s="11" t="s">
        <v>6619</v>
      </c>
      <c r="EZG1" s="11" t="s">
        <v>6620</v>
      </c>
      <c r="EZH1" s="11" t="s">
        <v>6621</v>
      </c>
      <c r="EZI1" s="11" t="s">
        <v>6622</v>
      </c>
      <c r="EZJ1" s="11" t="s">
        <v>6623</v>
      </c>
      <c r="EZK1" s="11" t="s">
        <v>6624</v>
      </c>
      <c r="EZL1" s="11" t="s">
        <v>6625</v>
      </c>
      <c r="EZM1" s="11" t="s">
        <v>6626</v>
      </c>
      <c r="EZN1" s="11" t="s">
        <v>6627</v>
      </c>
      <c r="EZO1" s="11" t="s">
        <v>6628</v>
      </c>
      <c r="EZP1" s="11" t="s">
        <v>6629</v>
      </c>
      <c r="EZQ1" s="11" t="s">
        <v>6630</v>
      </c>
      <c r="EZR1" s="11" t="s">
        <v>6631</v>
      </c>
      <c r="EZS1" s="11" t="s">
        <v>6632</v>
      </c>
      <c r="EZT1" s="11" t="s">
        <v>6633</v>
      </c>
      <c r="EZU1" s="11" t="s">
        <v>6634</v>
      </c>
      <c r="EZV1" s="11" t="s">
        <v>6635</v>
      </c>
      <c r="EZW1" s="11" t="s">
        <v>6636</v>
      </c>
      <c r="EZX1" s="11" t="s">
        <v>6637</v>
      </c>
      <c r="EZY1" s="11" t="s">
        <v>6638</v>
      </c>
      <c r="EZZ1" s="11" t="s">
        <v>6639</v>
      </c>
      <c r="FAA1" s="11" t="s">
        <v>6640</v>
      </c>
      <c r="FAB1" s="11" t="s">
        <v>6641</v>
      </c>
      <c r="FAC1" s="11" t="s">
        <v>6642</v>
      </c>
      <c r="FAD1" s="11" t="s">
        <v>6643</v>
      </c>
      <c r="FAE1" s="11" t="s">
        <v>6644</v>
      </c>
      <c r="FAF1" s="11" t="s">
        <v>6645</v>
      </c>
      <c r="FAG1" s="11" t="s">
        <v>6646</v>
      </c>
      <c r="FAH1" s="11" t="s">
        <v>6647</v>
      </c>
      <c r="FAI1" s="11" t="s">
        <v>6648</v>
      </c>
      <c r="FAJ1" s="11" t="s">
        <v>6649</v>
      </c>
      <c r="FAK1" s="11" t="s">
        <v>6650</v>
      </c>
      <c r="FAL1" s="11" t="s">
        <v>6651</v>
      </c>
      <c r="FAM1" s="11" t="s">
        <v>6652</v>
      </c>
      <c r="FAN1" s="11" t="s">
        <v>6653</v>
      </c>
      <c r="FAO1" s="11" t="s">
        <v>6654</v>
      </c>
      <c r="FAP1" s="11" t="s">
        <v>6655</v>
      </c>
      <c r="FAQ1" s="11" t="s">
        <v>6656</v>
      </c>
      <c r="FAR1" s="11" t="s">
        <v>6657</v>
      </c>
      <c r="FAS1" s="11" t="s">
        <v>6658</v>
      </c>
      <c r="FAT1" s="11" t="s">
        <v>6659</v>
      </c>
      <c r="FAU1" s="11" t="s">
        <v>6660</v>
      </c>
      <c r="FAV1" s="11" t="s">
        <v>6661</v>
      </c>
      <c r="FAW1" s="11" t="s">
        <v>6662</v>
      </c>
      <c r="FAX1" s="11" t="s">
        <v>6663</v>
      </c>
      <c r="FAY1" s="11" t="s">
        <v>6664</v>
      </c>
      <c r="FAZ1" s="11" t="s">
        <v>6665</v>
      </c>
      <c r="FBA1" s="11" t="s">
        <v>6666</v>
      </c>
      <c r="FBB1" s="11" t="s">
        <v>6667</v>
      </c>
      <c r="FBC1" s="11" t="s">
        <v>6668</v>
      </c>
      <c r="FBD1" s="11" t="s">
        <v>6669</v>
      </c>
      <c r="FBE1" s="11" t="s">
        <v>6670</v>
      </c>
      <c r="FBF1" s="11" t="s">
        <v>6671</v>
      </c>
      <c r="FBG1" s="11" t="s">
        <v>6672</v>
      </c>
      <c r="FBH1" s="11" t="s">
        <v>6673</v>
      </c>
      <c r="FBI1" s="11" t="s">
        <v>6674</v>
      </c>
      <c r="FBJ1" s="11" t="s">
        <v>6675</v>
      </c>
      <c r="FBK1" s="11" t="s">
        <v>6676</v>
      </c>
      <c r="FBL1" s="11" t="s">
        <v>6677</v>
      </c>
      <c r="FBM1" s="11" t="s">
        <v>6678</v>
      </c>
      <c r="FBN1" s="11" t="s">
        <v>6679</v>
      </c>
      <c r="FBO1" s="11" t="s">
        <v>6680</v>
      </c>
      <c r="FBP1" s="11" t="s">
        <v>6681</v>
      </c>
      <c r="FBQ1" s="11" t="s">
        <v>6682</v>
      </c>
      <c r="FBR1" s="11" t="s">
        <v>6683</v>
      </c>
      <c r="FBS1" s="11" t="s">
        <v>6684</v>
      </c>
      <c r="FBT1" s="11" t="s">
        <v>6685</v>
      </c>
      <c r="FBU1" s="11" t="s">
        <v>6686</v>
      </c>
      <c r="FBV1" s="11" t="s">
        <v>6687</v>
      </c>
      <c r="FBW1" s="11" t="s">
        <v>6688</v>
      </c>
      <c r="FBX1" s="11" t="s">
        <v>6689</v>
      </c>
      <c r="FBY1" s="11" t="s">
        <v>6690</v>
      </c>
      <c r="FBZ1" s="11" t="s">
        <v>6691</v>
      </c>
      <c r="FCA1" s="11" t="s">
        <v>6692</v>
      </c>
      <c r="FCB1" s="11" t="s">
        <v>6693</v>
      </c>
      <c r="FCC1" s="11" t="s">
        <v>6694</v>
      </c>
      <c r="FCD1" s="11" t="s">
        <v>6695</v>
      </c>
      <c r="FCE1" s="11" t="s">
        <v>6696</v>
      </c>
      <c r="FCF1" s="11" t="s">
        <v>6697</v>
      </c>
      <c r="FCG1" s="11" t="s">
        <v>6698</v>
      </c>
      <c r="FCH1" s="11" t="s">
        <v>6699</v>
      </c>
      <c r="FCI1" s="11" t="s">
        <v>6700</v>
      </c>
      <c r="FCJ1" s="11" t="s">
        <v>6701</v>
      </c>
      <c r="FCK1" s="11" t="s">
        <v>6702</v>
      </c>
      <c r="FCL1" s="11" t="s">
        <v>6703</v>
      </c>
      <c r="FCM1" s="11" t="s">
        <v>6704</v>
      </c>
      <c r="FCN1" s="11" t="s">
        <v>6705</v>
      </c>
      <c r="FCO1" s="11" t="s">
        <v>6706</v>
      </c>
      <c r="FCP1" s="11" t="s">
        <v>6707</v>
      </c>
      <c r="FCQ1" s="11" t="s">
        <v>6708</v>
      </c>
      <c r="FCR1" s="11" t="s">
        <v>6709</v>
      </c>
      <c r="FCS1" s="11" t="s">
        <v>6710</v>
      </c>
      <c r="FCT1" s="11" t="s">
        <v>6711</v>
      </c>
      <c r="FCU1" s="11" t="s">
        <v>6712</v>
      </c>
      <c r="FCV1" s="11" t="s">
        <v>6713</v>
      </c>
      <c r="FCW1" s="11" t="s">
        <v>6714</v>
      </c>
      <c r="FCX1" s="11" t="s">
        <v>6715</v>
      </c>
      <c r="FCY1" s="11" t="s">
        <v>6716</v>
      </c>
      <c r="FCZ1" s="11" t="s">
        <v>6717</v>
      </c>
      <c r="FDA1" s="11" t="s">
        <v>6718</v>
      </c>
      <c r="FDB1" s="11" t="s">
        <v>6719</v>
      </c>
      <c r="FDC1" s="11" t="s">
        <v>6720</v>
      </c>
      <c r="FDD1" s="11" t="s">
        <v>6721</v>
      </c>
      <c r="FDE1" s="11" t="s">
        <v>6722</v>
      </c>
      <c r="FDF1" s="11" t="s">
        <v>6723</v>
      </c>
      <c r="FDG1" s="11" t="s">
        <v>6724</v>
      </c>
      <c r="FDH1" s="11" t="s">
        <v>6725</v>
      </c>
      <c r="FDI1" s="11" t="s">
        <v>6726</v>
      </c>
      <c r="FDJ1" s="11" t="s">
        <v>6727</v>
      </c>
      <c r="FDK1" s="11" t="s">
        <v>6728</v>
      </c>
      <c r="FDL1" s="11" t="s">
        <v>6729</v>
      </c>
      <c r="FDM1" s="11" t="s">
        <v>6730</v>
      </c>
      <c r="FDN1" s="11" t="s">
        <v>6731</v>
      </c>
      <c r="FDO1" s="11" t="s">
        <v>6732</v>
      </c>
      <c r="FDP1" s="11" t="s">
        <v>6733</v>
      </c>
      <c r="FDQ1" s="11" t="s">
        <v>6734</v>
      </c>
      <c r="FDR1" s="11" t="s">
        <v>6735</v>
      </c>
      <c r="FDS1" s="11" t="s">
        <v>6736</v>
      </c>
      <c r="FDT1" s="11" t="s">
        <v>6737</v>
      </c>
      <c r="FDU1" s="11" t="s">
        <v>6738</v>
      </c>
      <c r="FDV1" s="11" t="s">
        <v>6739</v>
      </c>
      <c r="FDW1" s="11" t="s">
        <v>6740</v>
      </c>
      <c r="FDX1" s="11" t="s">
        <v>6741</v>
      </c>
      <c r="FDY1" s="11" t="s">
        <v>6742</v>
      </c>
      <c r="FDZ1" s="11" t="s">
        <v>6743</v>
      </c>
      <c r="FEA1" s="11" t="s">
        <v>6744</v>
      </c>
      <c r="FEB1" s="11" t="s">
        <v>6745</v>
      </c>
      <c r="FEC1" s="11" t="s">
        <v>6746</v>
      </c>
      <c r="FED1" s="11" t="s">
        <v>6747</v>
      </c>
      <c r="FEE1" s="11" t="s">
        <v>6748</v>
      </c>
      <c r="FEF1" s="11" t="s">
        <v>6749</v>
      </c>
      <c r="FEG1" s="11" t="s">
        <v>6750</v>
      </c>
      <c r="FEH1" s="11" t="s">
        <v>6751</v>
      </c>
      <c r="FEI1" s="11" t="s">
        <v>6752</v>
      </c>
      <c r="FEJ1" s="11" t="s">
        <v>6753</v>
      </c>
      <c r="FEK1" s="11" t="s">
        <v>6754</v>
      </c>
      <c r="FEL1" s="11" t="s">
        <v>6755</v>
      </c>
      <c r="FEM1" s="11" t="s">
        <v>6756</v>
      </c>
      <c r="FEN1" s="11" t="s">
        <v>6757</v>
      </c>
      <c r="FEO1" s="11" t="s">
        <v>6758</v>
      </c>
      <c r="FEP1" s="11" t="s">
        <v>6759</v>
      </c>
      <c r="FEQ1" s="11" t="s">
        <v>6760</v>
      </c>
      <c r="FER1" s="11" t="s">
        <v>6761</v>
      </c>
      <c r="FES1" s="11" t="s">
        <v>6762</v>
      </c>
      <c r="FET1" s="11" t="s">
        <v>6763</v>
      </c>
      <c r="FEU1" s="11" t="s">
        <v>6764</v>
      </c>
      <c r="FEV1" s="11" t="s">
        <v>6765</v>
      </c>
      <c r="FEW1" s="11" t="s">
        <v>6766</v>
      </c>
      <c r="FEX1" s="11" t="s">
        <v>6767</v>
      </c>
      <c r="FEY1" s="11" t="s">
        <v>6768</v>
      </c>
      <c r="FEZ1" s="11" t="s">
        <v>6769</v>
      </c>
      <c r="FFA1" s="11" t="s">
        <v>6770</v>
      </c>
      <c r="FFB1" s="11" t="s">
        <v>6771</v>
      </c>
      <c r="FFC1" s="11" t="s">
        <v>6772</v>
      </c>
      <c r="FFD1" s="11" t="s">
        <v>6773</v>
      </c>
      <c r="FFE1" s="11" t="s">
        <v>6774</v>
      </c>
      <c r="FFF1" s="11" t="s">
        <v>6775</v>
      </c>
      <c r="FFG1" s="11" t="s">
        <v>6776</v>
      </c>
      <c r="FFH1" s="11" t="s">
        <v>6777</v>
      </c>
      <c r="FFI1" s="11" t="s">
        <v>6778</v>
      </c>
      <c r="FFJ1" s="11" t="s">
        <v>6779</v>
      </c>
      <c r="FFK1" s="11" t="s">
        <v>6780</v>
      </c>
      <c r="FFL1" s="11" t="s">
        <v>6781</v>
      </c>
      <c r="FFM1" s="11" t="s">
        <v>6782</v>
      </c>
      <c r="FFN1" s="11" t="s">
        <v>6783</v>
      </c>
      <c r="FFO1" s="11" t="s">
        <v>6784</v>
      </c>
      <c r="FFP1" s="11" t="s">
        <v>6785</v>
      </c>
      <c r="FFQ1" s="11" t="s">
        <v>6786</v>
      </c>
      <c r="FFR1" s="11" t="s">
        <v>6787</v>
      </c>
      <c r="FFS1" s="11" t="s">
        <v>6788</v>
      </c>
      <c r="FFT1" s="11" t="s">
        <v>6789</v>
      </c>
      <c r="FFU1" s="11" t="s">
        <v>6790</v>
      </c>
      <c r="FFV1" s="11" t="s">
        <v>6791</v>
      </c>
      <c r="FFW1" s="11" t="s">
        <v>6792</v>
      </c>
      <c r="FFX1" s="11" t="s">
        <v>6793</v>
      </c>
      <c r="FFY1" s="11" t="s">
        <v>6794</v>
      </c>
      <c r="FFZ1" s="11" t="s">
        <v>6795</v>
      </c>
      <c r="FGA1" s="11" t="s">
        <v>6796</v>
      </c>
      <c r="FGB1" s="11" t="s">
        <v>6797</v>
      </c>
      <c r="FGC1" s="11" t="s">
        <v>6798</v>
      </c>
      <c r="FGD1" s="11" t="s">
        <v>6799</v>
      </c>
      <c r="FGE1" s="11" t="s">
        <v>6800</v>
      </c>
      <c r="FGF1" s="11" t="s">
        <v>6801</v>
      </c>
      <c r="FGG1" s="11" t="s">
        <v>6802</v>
      </c>
      <c r="FGH1" s="11" t="s">
        <v>6803</v>
      </c>
      <c r="FGI1" s="11" t="s">
        <v>6804</v>
      </c>
      <c r="FGJ1" s="11" t="s">
        <v>6805</v>
      </c>
      <c r="FGK1" s="11" t="s">
        <v>6806</v>
      </c>
      <c r="FGL1" s="11" t="s">
        <v>6807</v>
      </c>
      <c r="FGM1" s="11" t="s">
        <v>6808</v>
      </c>
      <c r="FGN1" s="11" t="s">
        <v>6809</v>
      </c>
      <c r="FGO1" s="11" t="s">
        <v>6810</v>
      </c>
      <c r="FGP1" s="11" t="s">
        <v>6811</v>
      </c>
      <c r="FGQ1" s="11" t="s">
        <v>6812</v>
      </c>
      <c r="FGR1" s="11" t="s">
        <v>6813</v>
      </c>
      <c r="FGS1" s="11" t="s">
        <v>6814</v>
      </c>
      <c r="FGT1" s="11" t="s">
        <v>6815</v>
      </c>
      <c r="FGU1" s="11" t="s">
        <v>6816</v>
      </c>
      <c r="FGV1" s="11" t="s">
        <v>6817</v>
      </c>
      <c r="FGW1" s="11" t="s">
        <v>6818</v>
      </c>
      <c r="FGX1" s="11" t="s">
        <v>6819</v>
      </c>
      <c r="FGY1" s="11" t="s">
        <v>6820</v>
      </c>
      <c r="FGZ1" s="11" t="s">
        <v>6821</v>
      </c>
      <c r="FHA1" s="11" t="s">
        <v>6822</v>
      </c>
      <c r="FHB1" s="11" t="s">
        <v>6823</v>
      </c>
      <c r="FHC1" s="11" t="s">
        <v>6824</v>
      </c>
      <c r="FHD1" s="11" t="s">
        <v>6825</v>
      </c>
      <c r="FHE1" s="11" t="s">
        <v>6826</v>
      </c>
      <c r="FHF1" s="11" t="s">
        <v>6827</v>
      </c>
      <c r="FHG1" s="11" t="s">
        <v>6828</v>
      </c>
      <c r="FHH1" s="11" t="s">
        <v>6829</v>
      </c>
      <c r="FHI1" s="11" t="s">
        <v>6830</v>
      </c>
      <c r="FHJ1" s="11" t="s">
        <v>6831</v>
      </c>
      <c r="FHK1" s="11" t="s">
        <v>6832</v>
      </c>
      <c r="FHL1" s="11" t="s">
        <v>6833</v>
      </c>
      <c r="FHM1" s="11" t="s">
        <v>6834</v>
      </c>
      <c r="FHN1" s="11" t="s">
        <v>6835</v>
      </c>
      <c r="FHO1" s="11" t="s">
        <v>6836</v>
      </c>
      <c r="FHP1" s="11" t="s">
        <v>6837</v>
      </c>
      <c r="FHQ1" s="11" t="s">
        <v>6838</v>
      </c>
      <c r="FHR1" s="11" t="s">
        <v>6839</v>
      </c>
      <c r="FHS1" s="11" t="s">
        <v>6840</v>
      </c>
      <c r="FHT1" s="11" t="s">
        <v>6841</v>
      </c>
      <c r="FHU1" s="11" t="s">
        <v>6842</v>
      </c>
      <c r="FHV1" s="11" t="s">
        <v>6843</v>
      </c>
      <c r="FHW1" s="11" t="s">
        <v>6844</v>
      </c>
      <c r="FHX1" s="11" t="s">
        <v>6845</v>
      </c>
      <c r="FHY1" s="11" t="s">
        <v>6846</v>
      </c>
      <c r="FHZ1" s="11" t="s">
        <v>6847</v>
      </c>
      <c r="FIA1" s="11" t="s">
        <v>6848</v>
      </c>
      <c r="FIB1" s="11" t="s">
        <v>6849</v>
      </c>
      <c r="FIC1" s="11" t="s">
        <v>6850</v>
      </c>
      <c r="FID1" s="11" t="s">
        <v>6851</v>
      </c>
      <c r="FIE1" s="11" t="s">
        <v>6852</v>
      </c>
      <c r="FIF1" s="11" t="s">
        <v>6853</v>
      </c>
      <c r="FIG1" s="11" t="s">
        <v>6854</v>
      </c>
      <c r="FIH1" s="11" t="s">
        <v>6855</v>
      </c>
      <c r="FII1" s="11" t="s">
        <v>6856</v>
      </c>
      <c r="FIJ1" s="11" t="s">
        <v>6857</v>
      </c>
      <c r="FIK1" s="11" t="s">
        <v>6858</v>
      </c>
      <c r="FIL1" s="11" t="s">
        <v>6859</v>
      </c>
      <c r="FIM1" s="11" t="s">
        <v>6860</v>
      </c>
      <c r="FIN1" s="11" t="s">
        <v>6861</v>
      </c>
      <c r="FIO1" s="11" t="s">
        <v>6862</v>
      </c>
      <c r="FIP1" s="11" t="s">
        <v>6863</v>
      </c>
      <c r="FIQ1" s="11" t="s">
        <v>6864</v>
      </c>
      <c r="FIR1" s="11" t="s">
        <v>6865</v>
      </c>
      <c r="FIS1" s="11" t="s">
        <v>6866</v>
      </c>
      <c r="FIT1" s="11" t="s">
        <v>6867</v>
      </c>
      <c r="FIU1" s="11" t="s">
        <v>6868</v>
      </c>
      <c r="FIV1" s="11" t="s">
        <v>6869</v>
      </c>
      <c r="FIW1" s="11" t="s">
        <v>6870</v>
      </c>
      <c r="FIX1" s="11" t="s">
        <v>6871</v>
      </c>
      <c r="FIY1" s="11" t="s">
        <v>6872</v>
      </c>
      <c r="FIZ1" s="11" t="s">
        <v>6873</v>
      </c>
      <c r="FJA1" s="11" t="s">
        <v>6874</v>
      </c>
      <c r="FJB1" s="11" t="s">
        <v>6875</v>
      </c>
      <c r="FJC1" s="11" t="s">
        <v>6876</v>
      </c>
      <c r="FJD1" s="11" t="s">
        <v>6877</v>
      </c>
      <c r="FJE1" s="11" t="s">
        <v>6878</v>
      </c>
      <c r="FJF1" s="11" t="s">
        <v>6879</v>
      </c>
      <c r="FJG1" s="11" t="s">
        <v>6880</v>
      </c>
      <c r="FJH1" s="11" t="s">
        <v>6881</v>
      </c>
      <c r="FJI1" s="11" t="s">
        <v>6882</v>
      </c>
      <c r="FJJ1" s="11" t="s">
        <v>6883</v>
      </c>
      <c r="FJK1" s="11" t="s">
        <v>6884</v>
      </c>
      <c r="FJL1" s="11" t="s">
        <v>6885</v>
      </c>
      <c r="FJM1" s="11" t="s">
        <v>6886</v>
      </c>
      <c r="FJN1" s="11" t="s">
        <v>6887</v>
      </c>
      <c r="FJO1" s="11" t="s">
        <v>6888</v>
      </c>
      <c r="FJP1" s="11" t="s">
        <v>6889</v>
      </c>
      <c r="FJQ1" s="11" t="s">
        <v>6890</v>
      </c>
      <c r="FJR1" s="11" t="s">
        <v>6891</v>
      </c>
      <c r="FJS1" s="11" t="s">
        <v>6892</v>
      </c>
      <c r="FJT1" s="11" t="s">
        <v>6893</v>
      </c>
      <c r="FJU1" s="11" t="s">
        <v>6894</v>
      </c>
      <c r="FJV1" s="11" t="s">
        <v>6895</v>
      </c>
      <c r="FJW1" s="11" t="s">
        <v>6896</v>
      </c>
      <c r="FJX1" s="11" t="s">
        <v>6897</v>
      </c>
      <c r="FJY1" s="11" t="s">
        <v>6898</v>
      </c>
      <c r="FJZ1" s="11" t="s">
        <v>6899</v>
      </c>
      <c r="FKA1" s="11" t="s">
        <v>6900</v>
      </c>
      <c r="FKB1" s="11" t="s">
        <v>6901</v>
      </c>
      <c r="FKC1" s="11" t="s">
        <v>6902</v>
      </c>
      <c r="FKD1" s="11" t="s">
        <v>6903</v>
      </c>
      <c r="FKE1" s="11" t="s">
        <v>6904</v>
      </c>
      <c r="FKF1" s="11" t="s">
        <v>6905</v>
      </c>
      <c r="FKG1" s="11" t="s">
        <v>6906</v>
      </c>
      <c r="FKH1" s="11" t="s">
        <v>6907</v>
      </c>
      <c r="FKI1" s="11" t="s">
        <v>6908</v>
      </c>
      <c r="FKJ1" s="11" t="s">
        <v>6909</v>
      </c>
      <c r="FKK1" s="11" t="s">
        <v>6910</v>
      </c>
      <c r="FKL1" s="11" t="s">
        <v>6911</v>
      </c>
      <c r="FKM1" s="11" t="s">
        <v>6912</v>
      </c>
      <c r="FKN1" s="11" t="s">
        <v>6913</v>
      </c>
      <c r="FKO1" s="11" t="s">
        <v>6914</v>
      </c>
      <c r="FKP1" s="11" t="s">
        <v>6915</v>
      </c>
      <c r="FKQ1" s="11" t="s">
        <v>6916</v>
      </c>
      <c r="FKR1" s="11" t="s">
        <v>6917</v>
      </c>
      <c r="FKS1" s="11" t="s">
        <v>6918</v>
      </c>
      <c r="FKT1" s="11" t="s">
        <v>6919</v>
      </c>
      <c r="FKU1" s="11" t="s">
        <v>6920</v>
      </c>
      <c r="FKV1" s="11" t="s">
        <v>6921</v>
      </c>
      <c r="FKW1" s="11" t="s">
        <v>6922</v>
      </c>
      <c r="FKX1" s="11" t="s">
        <v>6923</v>
      </c>
      <c r="FKY1" s="11" t="s">
        <v>6924</v>
      </c>
      <c r="FKZ1" s="11" t="s">
        <v>6925</v>
      </c>
      <c r="FLA1" s="11" t="s">
        <v>6926</v>
      </c>
      <c r="FLB1" s="11" t="s">
        <v>6927</v>
      </c>
      <c r="FLC1" s="11" t="s">
        <v>6928</v>
      </c>
      <c r="FLD1" s="11" t="s">
        <v>6929</v>
      </c>
      <c r="FLE1" s="11" t="s">
        <v>6930</v>
      </c>
      <c r="FLF1" s="11" t="s">
        <v>6931</v>
      </c>
      <c r="FLG1" s="11" t="s">
        <v>6932</v>
      </c>
      <c r="FLH1" s="11" t="s">
        <v>6933</v>
      </c>
      <c r="FLI1" s="11" t="s">
        <v>6934</v>
      </c>
      <c r="FLJ1" s="11" t="s">
        <v>6935</v>
      </c>
      <c r="FLK1" s="11" t="s">
        <v>6936</v>
      </c>
      <c r="FLL1" s="11" t="s">
        <v>6937</v>
      </c>
      <c r="FLM1" s="11" t="s">
        <v>6938</v>
      </c>
      <c r="FLN1" s="11" t="s">
        <v>6939</v>
      </c>
      <c r="FLO1" s="11" t="s">
        <v>6940</v>
      </c>
      <c r="FLP1" s="11" t="s">
        <v>6941</v>
      </c>
      <c r="FLQ1" s="11" t="s">
        <v>6942</v>
      </c>
      <c r="FLR1" s="11" t="s">
        <v>6943</v>
      </c>
      <c r="FLS1" s="11" t="s">
        <v>6944</v>
      </c>
      <c r="FLT1" s="11" t="s">
        <v>6945</v>
      </c>
      <c r="FLU1" s="11" t="s">
        <v>6946</v>
      </c>
      <c r="FLV1" s="11" t="s">
        <v>6947</v>
      </c>
      <c r="FLW1" s="11" t="s">
        <v>6948</v>
      </c>
      <c r="FLX1" s="11" t="s">
        <v>6949</v>
      </c>
      <c r="FLY1" s="11" t="s">
        <v>6950</v>
      </c>
      <c r="FLZ1" s="11" t="s">
        <v>6951</v>
      </c>
      <c r="FMA1" s="11" t="s">
        <v>6952</v>
      </c>
      <c r="FMB1" s="11" t="s">
        <v>6953</v>
      </c>
      <c r="FMC1" s="11" t="s">
        <v>6954</v>
      </c>
      <c r="FMD1" s="11" t="s">
        <v>6955</v>
      </c>
      <c r="FME1" s="11" t="s">
        <v>6956</v>
      </c>
      <c r="FMF1" s="11" t="s">
        <v>6957</v>
      </c>
      <c r="FMG1" s="11" t="s">
        <v>6958</v>
      </c>
      <c r="FMH1" s="11" t="s">
        <v>6959</v>
      </c>
      <c r="FMI1" s="11" t="s">
        <v>6960</v>
      </c>
      <c r="FMJ1" s="11" t="s">
        <v>6961</v>
      </c>
      <c r="FMK1" s="11" t="s">
        <v>6962</v>
      </c>
      <c r="FML1" s="11" t="s">
        <v>6963</v>
      </c>
      <c r="FMM1" s="11" t="s">
        <v>6964</v>
      </c>
      <c r="FMN1" s="11" t="s">
        <v>6965</v>
      </c>
      <c r="FMO1" s="11" t="s">
        <v>6966</v>
      </c>
      <c r="FMP1" s="11" t="s">
        <v>6967</v>
      </c>
      <c r="FMQ1" s="11" t="s">
        <v>6968</v>
      </c>
      <c r="FMR1" s="11" t="s">
        <v>6969</v>
      </c>
      <c r="FMS1" s="11" t="s">
        <v>6970</v>
      </c>
      <c r="FMT1" s="11" t="s">
        <v>6971</v>
      </c>
      <c r="FMU1" s="11" t="s">
        <v>6972</v>
      </c>
      <c r="FMV1" s="11" t="s">
        <v>6973</v>
      </c>
      <c r="FMW1" s="11" t="s">
        <v>6974</v>
      </c>
      <c r="FMX1" s="11" t="s">
        <v>6975</v>
      </c>
      <c r="FMY1" s="11" t="s">
        <v>6976</v>
      </c>
      <c r="FMZ1" s="11" t="s">
        <v>6977</v>
      </c>
      <c r="FNA1" s="11" t="s">
        <v>6978</v>
      </c>
      <c r="FNB1" s="11" t="s">
        <v>6979</v>
      </c>
      <c r="FNC1" s="11" t="s">
        <v>6980</v>
      </c>
      <c r="FND1" s="11" t="s">
        <v>6981</v>
      </c>
      <c r="FNE1" s="11" t="s">
        <v>6982</v>
      </c>
      <c r="FNF1" s="11" t="s">
        <v>6983</v>
      </c>
      <c r="FNG1" s="11" t="s">
        <v>6984</v>
      </c>
      <c r="FNH1" s="11" t="s">
        <v>6985</v>
      </c>
      <c r="FNI1" s="11" t="s">
        <v>6986</v>
      </c>
      <c r="FNJ1" s="11" t="s">
        <v>6987</v>
      </c>
      <c r="FNK1" s="11" t="s">
        <v>6988</v>
      </c>
      <c r="FNL1" s="11" t="s">
        <v>6989</v>
      </c>
      <c r="FNM1" s="11" t="s">
        <v>6990</v>
      </c>
      <c r="FNN1" s="11" t="s">
        <v>6991</v>
      </c>
      <c r="FNO1" s="11" t="s">
        <v>6992</v>
      </c>
      <c r="FNP1" s="11" t="s">
        <v>6993</v>
      </c>
      <c r="FNQ1" s="11" t="s">
        <v>6994</v>
      </c>
      <c r="FNR1" s="11" t="s">
        <v>6995</v>
      </c>
      <c r="FNS1" s="11" t="s">
        <v>6996</v>
      </c>
      <c r="FNT1" s="11" t="s">
        <v>6997</v>
      </c>
      <c r="FNU1" s="11" t="s">
        <v>6998</v>
      </c>
      <c r="FNV1" s="11" t="s">
        <v>6999</v>
      </c>
      <c r="FNW1" s="11" t="s">
        <v>7000</v>
      </c>
      <c r="FNX1" s="11" t="s">
        <v>7001</v>
      </c>
      <c r="FNY1" s="11" t="s">
        <v>7002</v>
      </c>
      <c r="FNZ1" s="11" t="s">
        <v>7003</v>
      </c>
      <c r="FOA1" s="11" t="s">
        <v>7004</v>
      </c>
      <c r="FOB1" s="11" t="s">
        <v>7005</v>
      </c>
      <c r="FOC1" s="11" t="s">
        <v>7006</v>
      </c>
      <c r="FOD1" s="11" t="s">
        <v>7007</v>
      </c>
      <c r="FOE1" s="11" t="s">
        <v>7008</v>
      </c>
      <c r="FOF1" s="11" t="s">
        <v>7009</v>
      </c>
      <c r="FOG1" s="11" t="s">
        <v>7010</v>
      </c>
      <c r="FOH1" s="11" t="s">
        <v>7011</v>
      </c>
      <c r="FOI1" s="11" t="s">
        <v>7012</v>
      </c>
      <c r="FOJ1" s="11" t="s">
        <v>7013</v>
      </c>
      <c r="FOK1" s="11" t="s">
        <v>7014</v>
      </c>
      <c r="FOL1" s="11" t="s">
        <v>7015</v>
      </c>
      <c r="FOM1" s="11" t="s">
        <v>7016</v>
      </c>
      <c r="FON1" s="11" t="s">
        <v>7017</v>
      </c>
      <c r="FOO1" s="11" t="s">
        <v>7018</v>
      </c>
      <c r="FOP1" s="11" t="s">
        <v>7019</v>
      </c>
      <c r="FOQ1" s="11" t="s">
        <v>7020</v>
      </c>
      <c r="FOR1" s="11" t="s">
        <v>7021</v>
      </c>
      <c r="FOS1" s="11" t="s">
        <v>7022</v>
      </c>
      <c r="FOT1" s="11" t="s">
        <v>7023</v>
      </c>
      <c r="FOU1" s="11" t="s">
        <v>7024</v>
      </c>
      <c r="FOV1" s="11" t="s">
        <v>7025</v>
      </c>
      <c r="FOW1" s="11" t="s">
        <v>7026</v>
      </c>
      <c r="FOX1" s="11" t="s">
        <v>7027</v>
      </c>
      <c r="FOY1" s="11" t="s">
        <v>7028</v>
      </c>
      <c r="FOZ1" s="11" t="s">
        <v>7029</v>
      </c>
      <c r="FPA1" s="11" t="s">
        <v>7030</v>
      </c>
      <c r="FPB1" s="11" t="s">
        <v>7031</v>
      </c>
      <c r="FPC1" s="11" t="s">
        <v>7032</v>
      </c>
      <c r="FPD1" s="11" t="s">
        <v>7033</v>
      </c>
      <c r="FPE1" s="11" t="s">
        <v>7034</v>
      </c>
      <c r="FPF1" s="11" t="s">
        <v>7035</v>
      </c>
      <c r="FPG1" s="11" t="s">
        <v>7036</v>
      </c>
      <c r="FPH1" s="11" t="s">
        <v>7037</v>
      </c>
      <c r="FPI1" s="11" t="s">
        <v>7038</v>
      </c>
      <c r="FPJ1" s="11" t="s">
        <v>7039</v>
      </c>
      <c r="FPK1" s="11" t="s">
        <v>7040</v>
      </c>
      <c r="FPL1" s="11" t="s">
        <v>7041</v>
      </c>
      <c r="FPM1" s="11" t="s">
        <v>7042</v>
      </c>
      <c r="FPN1" s="11" t="s">
        <v>7043</v>
      </c>
      <c r="FPO1" s="11" t="s">
        <v>7044</v>
      </c>
      <c r="FPP1" s="11" t="s">
        <v>7045</v>
      </c>
      <c r="FPQ1" s="11" t="s">
        <v>7046</v>
      </c>
      <c r="FPR1" s="11" t="s">
        <v>7047</v>
      </c>
      <c r="FPS1" s="11" t="s">
        <v>7048</v>
      </c>
      <c r="FPT1" s="11" t="s">
        <v>7049</v>
      </c>
      <c r="FPU1" s="11" t="s">
        <v>7050</v>
      </c>
      <c r="FPV1" s="11" t="s">
        <v>7051</v>
      </c>
      <c r="FPW1" s="11" t="s">
        <v>7052</v>
      </c>
      <c r="FPX1" s="11" t="s">
        <v>7053</v>
      </c>
      <c r="FPY1" s="11" t="s">
        <v>7054</v>
      </c>
      <c r="FPZ1" s="11" t="s">
        <v>7055</v>
      </c>
      <c r="FQA1" s="11" t="s">
        <v>7056</v>
      </c>
      <c r="FQB1" s="11" t="s">
        <v>7057</v>
      </c>
      <c r="FQC1" s="11" t="s">
        <v>7058</v>
      </c>
      <c r="FQD1" s="11" t="s">
        <v>7059</v>
      </c>
      <c r="FQE1" s="11" t="s">
        <v>7060</v>
      </c>
      <c r="FQF1" s="11" t="s">
        <v>7061</v>
      </c>
      <c r="FQG1" s="11" t="s">
        <v>7062</v>
      </c>
      <c r="FQH1" s="11" t="s">
        <v>7063</v>
      </c>
      <c r="FQI1" s="11" t="s">
        <v>7064</v>
      </c>
      <c r="FQJ1" s="11" t="s">
        <v>7065</v>
      </c>
      <c r="FQK1" s="11" t="s">
        <v>7066</v>
      </c>
      <c r="FQL1" s="11" t="s">
        <v>7067</v>
      </c>
      <c r="FQM1" s="11" t="s">
        <v>7068</v>
      </c>
      <c r="FQN1" s="11" t="s">
        <v>7069</v>
      </c>
      <c r="FQO1" s="11" t="s">
        <v>7070</v>
      </c>
      <c r="FQP1" s="11" t="s">
        <v>7071</v>
      </c>
      <c r="FQQ1" s="11" t="s">
        <v>7072</v>
      </c>
      <c r="FQR1" s="11" t="s">
        <v>7073</v>
      </c>
      <c r="FQS1" s="11" t="s">
        <v>7074</v>
      </c>
      <c r="FQT1" s="11" t="s">
        <v>7075</v>
      </c>
      <c r="FQU1" s="11" t="s">
        <v>7076</v>
      </c>
      <c r="FQV1" s="11" t="s">
        <v>7077</v>
      </c>
      <c r="FQW1" s="11" t="s">
        <v>7078</v>
      </c>
      <c r="FQX1" s="11" t="s">
        <v>7079</v>
      </c>
      <c r="FQY1" s="11" t="s">
        <v>7080</v>
      </c>
      <c r="FQZ1" s="11" t="s">
        <v>7081</v>
      </c>
      <c r="FRA1" s="11" t="s">
        <v>7082</v>
      </c>
      <c r="FRB1" s="11" t="s">
        <v>7083</v>
      </c>
      <c r="FRC1" s="11" t="s">
        <v>7084</v>
      </c>
      <c r="FRD1" s="11" t="s">
        <v>7085</v>
      </c>
      <c r="FRE1" s="11" t="s">
        <v>7086</v>
      </c>
      <c r="FRF1" s="11" t="s">
        <v>7087</v>
      </c>
      <c r="FRG1" s="11" t="s">
        <v>7088</v>
      </c>
      <c r="FRH1" s="11" t="s">
        <v>7089</v>
      </c>
      <c r="FRI1" s="11" t="s">
        <v>7090</v>
      </c>
      <c r="FRJ1" s="11" t="s">
        <v>7091</v>
      </c>
      <c r="FRK1" s="11" t="s">
        <v>7092</v>
      </c>
      <c r="FRL1" s="11" t="s">
        <v>7093</v>
      </c>
      <c r="FRM1" s="11" t="s">
        <v>7094</v>
      </c>
      <c r="FRN1" s="11" t="s">
        <v>7095</v>
      </c>
      <c r="FRO1" s="11" t="s">
        <v>7096</v>
      </c>
      <c r="FRP1" s="11" t="s">
        <v>7097</v>
      </c>
      <c r="FRQ1" s="11" t="s">
        <v>7098</v>
      </c>
      <c r="FRR1" s="11" t="s">
        <v>7099</v>
      </c>
      <c r="FRS1" s="11" t="s">
        <v>7100</v>
      </c>
      <c r="FRT1" s="11" t="s">
        <v>7101</v>
      </c>
      <c r="FRU1" s="11" t="s">
        <v>7102</v>
      </c>
      <c r="FRV1" s="11" t="s">
        <v>7103</v>
      </c>
      <c r="FRW1" s="11" t="s">
        <v>7104</v>
      </c>
      <c r="FRX1" s="11" t="s">
        <v>7105</v>
      </c>
      <c r="FRY1" s="11" t="s">
        <v>7106</v>
      </c>
      <c r="FRZ1" s="11" t="s">
        <v>7107</v>
      </c>
      <c r="FSA1" s="11" t="s">
        <v>7108</v>
      </c>
      <c r="FSB1" s="11" t="s">
        <v>7109</v>
      </c>
      <c r="FSC1" s="11" t="s">
        <v>7110</v>
      </c>
      <c r="FSD1" s="11" t="s">
        <v>7111</v>
      </c>
      <c r="FSE1" s="11" t="s">
        <v>7112</v>
      </c>
      <c r="FSF1" s="11" t="s">
        <v>7113</v>
      </c>
      <c r="FSG1" s="11" t="s">
        <v>7114</v>
      </c>
      <c r="FSH1" s="11" t="s">
        <v>7115</v>
      </c>
      <c r="FSI1" s="11" t="s">
        <v>7116</v>
      </c>
      <c r="FSJ1" s="11" t="s">
        <v>7117</v>
      </c>
      <c r="FSK1" s="11" t="s">
        <v>7118</v>
      </c>
      <c r="FSL1" s="11" t="s">
        <v>7119</v>
      </c>
      <c r="FSM1" s="11" t="s">
        <v>7120</v>
      </c>
      <c r="FSN1" s="11" t="s">
        <v>7121</v>
      </c>
      <c r="FSO1" s="11" t="s">
        <v>7122</v>
      </c>
      <c r="FSP1" s="11" t="s">
        <v>7123</v>
      </c>
      <c r="FSQ1" s="11" t="s">
        <v>7124</v>
      </c>
      <c r="FSR1" s="11" t="s">
        <v>7125</v>
      </c>
      <c r="FSS1" s="11" t="s">
        <v>7126</v>
      </c>
      <c r="FST1" s="11" t="s">
        <v>7127</v>
      </c>
      <c r="FSU1" s="11" t="s">
        <v>7128</v>
      </c>
      <c r="FSV1" s="11" t="s">
        <v>7129</v>
      </c>
      <c r="FSW1" s="11" t="s">
        <v>7130</v>
      </c>
      <c r="FSX1" s="11" t="s">
        <v>7131</v>
      </c>
      <c r="FSY1" s="11" t="s">
        <v>7132</v>
      </c>
      <c r="FSZ1" s="11" t="s">
        <v>7133</v>
      </c>
      <c r="FTA1" s="11" t="s">
        <v>7134</v>
      </c>
      <c r="FTB1" s="11" t="s">
        <v>7135</v>
      </c>
      <c r="FTC1" s="11" t="s">
        <v>7136</v>
      </c>
      <c r="FTD1" s="11" t="s">
        <v>7137</v>
      </c>
      <c r="FTE1" s="11" t="s">
        <v>7138</v>
      </c>
      <c r="FTF1" s="11" t="s">
        <v>7139</v>
      </c>
      <c r="FTG1" s="11" t="s">
        <v>7140</v>
      </c>
      <c r="FTH1" s="11" t="s">
        <v>7141</v>
      </c>
      <c r="FTI1" s="11" t="s">
        <v>7142</v>
      </c>
      <c r="FTJ1" s="11" t="s">
        <v>7143</v>
      </c>
      <c r="FTK1" s="11" t="s">
        <v>7144</v>
      </c>
      <c r="FTL1" s="11" t="s">
        <v>7145</v>
      </c>
      <c r="FTM1" s="11" t="s">
        <v>7146</v>
      </c>
      <c r="FTN1" s="11" t="s">
        <v>7147</v>
      </c>
      <c r="FTO1" s="11" t="s">
        <v>7148</v>
      </c>
      <c r="FTP1" s="11" t="s">
        <v>7149</v>
      </c>
      <c r="FTQ1" s="11" t="s">
        <v>7150</v>
      </c>
      <c r="FTR1" s="11" t="s">
        <v>7151</v>
      </c>
      <c r="FTS1" s="11" t="s">
        <v>7152</v>
      </c>
      <c r="FTT1" s="11" t="s">
        <v>7153</v>
      </c>
      <c r="FTU1" s="11" t="s">
        <v>7154</v>
      </c>
      <c r="FTV1" s="11" t="s">
        <v>7155</v>
      </c>
      <c r="FTW1" s="11" t="s">
        <v>7156</v>
      </c>
      <c r="FTX1" s="11" t="s">
        <v>7157</v>
      </c>
      <c r="FTY1" s="11" t="s">
        <v>7158</v>
      </c>
      <c r="FTZ1" s="11" t="s">
        <v>7159</v>
      </c>
      <c r="FUA1" s="11" t="s">
        <v>7160</v>
      </c>
      <c r="FUB1" s="11" t="s">
        <v>7161</v>
      </c>
      <c r="FUC1" s="11" t="s">
        <v>7162</v>
      </c>
      <c r="FUD1" s="11" t="s">
        <v>7163</v>
      </c>
      <c r="FUE1" s="11" t="s">
        <v>7164</v>
      </c>
      <c r="FUF1" s="11" t="s">
        <v>7165</v>
      </c>
      <c r="FUG1" s="11" t="s">
        <v>7166</v>
      </c>
      <c r="FUH1" s="11" t="s">
        <v>7167</v>
      </c>
      <c r="FUI1" s="11" t="s">
        <v>7168</v>
      </c>
      <c r="FUJ1" s="11" t="s">
        <v>7169</v>
      </c>
      <c r="FUK1" s="11" t="s">
        <v>7170</v>
      </c>
      <c r="FUL1" s="11" t="s">
        <v>7171</v>
      </c>
      <c r="FUM1" s="11" t="s">
        <v>7172</v>
      </c>
      <c r="FUN1" s="11" t="s">
        <v>7173</v>
      </c>
      <c r="FUO1" s="11" t="s">
        <v>7174</v>
      </c>
      <c r="FUP1" s="11" t="s">
        <v>7175</v>
      </c>
      <c r="FUQ1" s="11" t="s">
        <v>7176</v>
      </c>
      <c r="FUR1" s="11" t="s">
        <v>7177</v>
      </c>
      <c r="FUS1" s="11" t="s">
        <v>7178</v>
      </c>
      <c r="FUT1" s="11" t="s">
        <v>7179</v>
      </c>
      <c r="FUU1" s="11" t="s">
        <v>7180</v>
      </c>
      <c r="FUV1" s="11" t="s">
        <v>7181</v>
      </c>
      <c r="FUW1" s="11" t="s">
        <v>7182</v>
      </c>
      <c r="FUX1" s="11" t="s">
        <v>7183</v>
      </c>
      <c r="FUY1" s="11" t="s">
        <v>7184</v>
      </c>
      <c r="FUZ1" s="11" t="s">
        <v>7185</v>
      </c>
      <c r="FVA1" s="11" t="s">
        <v>7186</v>
      </c>
      <c r="FVB1" s="11" t="s">
        <v>7187</v>
      </c>
      <c r="FVC1" s="11" t="s">
        <v>7188</v>
      </c>
      <c r="FVD1" s="11" t="s">
        <v>7189</v>
      </c>
      <c r="FVE1" s="11" t="s">
        <v>7190</v>
      </c>
      <c r="FVF1" s="11" t="s">
        <v>7191</v>
      </c>
      <c r="FVG1" s="11" t="s">
        <v>7192</v>
      </c>
      <c r="FVH1" s="11" t="s">
        <v>7193</v>
      </c>
      <c r="FVI1" s="11" t="s">
        <v>7194</v>
      </c>
      <c r="FVJ1" s="11" t="s">
        <v>7195</v>
      </c>
      <c r="FVK1" s="11" t="s">
        <v>7196</v>
      </c>
      <c r="FVL1" s="11" t="s">
        <v>7197</v>
      </c>
      <c r="FVM1" s="11" t="s">
        <v>7198</v>
      </c>
      <c r="FVN1" s="11" t="s">
        <v>7199</v>
      </c>
      <c r="FVO1" s="11" t="s">
        <v>7200</v>
      </c>
      <c r="FVP1" s="11" t="s">
        <v>7201</v>
      </c>
      <c r="FVQ1" s="11" t="s">
        <v>7202</v>
      </c>
      <c r="FVR1" s="11" t="s">
        <v>7203</v>
      </c>
      <c r="FVS1" s="11" t="s">
        <v>7204</v>
      </c>
      <c r="FVT1" s="11" t="s">
        <v>7205</v>
      </c>
      <c r="FVU1" s="11" t="s">
        <v>7206</v>
      </c>
      <c r="FVV1" s="11" t="s">
        <v>7207</v>
      </c>
      <c r="FVW1" s="11" t="s">
        <v>7208</v>
      </c>
      <c r="FVX1" s="11" t="s">
        <v>7209</v>
      </c>
      <c r="FVY1" s="11" t="s">
        <v>7210</v>
      </c>
      <c r="FVZ1" s="11" t="s">
        <v>7211</v>
      </c>
      <c r="FWA1" s="11" t="s">
        <v>7212</v>
      </c>
      <c r="FWB1" s="11" t="s">
        <v>7213</v>
      </c>
      <c r="FWC1" s="11" t="s">
        <v>7214</v>
      </c>
      <c r="FWD1" s="11" t="s">
        <v>7215</v>
      </c>
      <c r="FWE1" s="11" t="s">
        <v>7216</v>
      </c>
      <c r="FWF1" s="11" t="s">
        <v>7217</v>
      </c>
      <c r="FWG1" s="11" t="s">
        <v>7218</v>
      </c>
      <c r="FWH1" s="11" t="s">
        <v>7219</v>
      </c>
      <c r="FWI1" s="11" t="s">
        <v>7220</v>
      </c>
      <c r="FWJ1" s="11" t="s">
        <v>7221</v>
      </c>
      <c r="FWK1" s="11" t="s">
        <v>7222</v>
      </c>
      <c r="FWL1" s="11" t="s">
        <v>7223</v>
      </c>
      <c r="FWM1" s="11" t="s">
        <v>7224</v>
      </c>
      <c r="FWN1" s="11" t="s">
        <v>7225</v>
      </c>
      <c r="FWO1" s="11" t="s">
        <v>7226</v>
      </c>
      <c r="FWP1" s="11" t="s">
        <v>7227</v>
      </c>
      <c r="FWQ1" s="11" t="s">
        <v>7228</v>
      </c>
      <c r="FWR1" s="11" t="s">
        <v>7229</v>
      </c>
      <c r="FWS1" s="11" t="s">
        <v>7230</v>
      </c>
      <c r="FWT1" s="11" t="s">
        <v>7231</v>
      </c>
      <c r="FWU1" s="11" t="s">
        <v>7232</v>
      </c>
      <c r="FWV1" s="11" t="s">
        <v>7233</v>
      </c>
      <c r="FWW1" s="11" t="s">
        <v>7234</v>
      </c>
      <c r="FWX1" s="11" t="s">
        <v>7235</v>
      </c>
      <c r="FWY1" s="11" t="s">
        <v>7236</v>
      </c>
      <c r="FWZ1" s="11" t="s">
        <v>7237</v>
      </c>
      <c r="FXA1" s="11" t="s">
        <v>7238</v>
      </c>
      <c r="FXB1" s="11" t="s">
        <v>7239</v>
      </c>
      <c r="FXC1" s="11" t="s">
        <v>7240</v>
      </c>
      <c r="FXD1" s="11" t="s">
        <v>7241</v>
      </c>
      <c r="FXE1" s="11" t="s">
        <v>7242</v>
      </c>
      <c r="FXF1" s="11" t="s">
        <v>7243</v>
      </c>
      <c r="FXG1" s="11" t="s">
        <v>7244</v>
      </c>
      <c r="FXH1" s="11" t="s">
        <v>7245</v>
      </c>
      <c r="FXI1" s="11" t="s">
        <v>7246</v>
      </c>
      <c r="FXJ1" s="11" t="s">
        <v>7247</v>
      </c>
      <c r="FXK1" s="11" t="s">
        <v>7248</v>
      </c>
      <c r="FXL1" s="11" t="s">
        <v>7249</v>
      </c>
      <c r="FXM1" s="11" t="s">
        <v>7250</v>
      </c>
      <c r="FXN1" s="11" t="s">
        <v>7251</v>
      </c>
      <c r="FXO1" s="11" t="s">
        <v>7252</v>
      </c>
      <c r="FXP1" s="11" t="s">
        <v>7253</v>
      </c>
      <c r="FXQ1" s="11" t="s">
        <v>7254</v>
      </c>
      <c r="FXR1" s="11" t="s">
        <v>7255</v>
      </c>
      <c r="FXS1" s="11" t="s">
        <v>7256</v>
      </c>
      <c r="FXT1" s="11" t="s">
        <v>7257</v>
      </c>
      <c r="FXU1" s="11" t="s">
        <v>7258</v>
      </c>
      <c r="FXV1" s="11" t="s">
        <v>7259</v>
      </c>
      <c r="FXW1" s="11" t="s">
        <v>7260</v>
      </c>
      <c r="FXX1" s="11" t="s">
        <v>7261</v>
      </c>
      <c r="FXY1" s="11" t="s">
        <v>7262</v>
      </c>
      <c r="FXZ1" s="11" t="s">
        <v>7263</v>
      </c>
      <c r="FYA1" s="11" t="s">
        <v>7264</v>
      </c>
      <c r="FYB1" s="11" t="s">
        <v>7265</v>
      </c>
      <c r="FYC1" s="11" t="s">
        <v>7266</v>
      </c>
      <c r="FYD1" s="11" t="s">
        <v>7267</v>
      </c>
      <c r="FYE1" s="11" t="s">
        <v>7268</v>
      </c>
      <c r="FYF1" s="11" t="s">
        <v>7269</v>
      </c>
      <c r="FYG1" s="11" t="s">
        <v>7270</v>
      </c>
      <c r="FYH1" s="11" t="s">
        <v>7271</v>
      </c>
      <c r="FYI1" s="11" t="s">
        <v>7272</v>
      </c>
      <c r="FYJ1" s="11" t="s">
        <v>7273</v>
      </c>
      <c r="FYK1" s="11" t="s">
        <v>7274</v>
      </c>
      <c r="FYL1" s="11" t="s">
        <v>7275</v>
      </c>
      <c r="FYM1" s="11" t="s">
        <v>7276</v>
      </c>
      <c r="FYN1" s="11" t="s">
        <v>7277</v>
      </c>
      <c r="FYO1" s="11" t="s">
        <v>7278</v>
      </c>
      <c r="FYP1" s="11" t="s">
        <v>7279</v>
      </c>
      <c r="FYQ1" s="11" t="s">
        <v>7280</v>
      </c>
      <c r="FYR1" s="11" t="s">
        <v>7281</v>
      </c>
      <c r="FYS1" s="11" t="s">
        <v>7282</v>
      </c>
      <c r="FYT1" s="11" t="s">
        <v>7283</v>
      </c>
      <c r="FYU1" s="11" t="s">
        <v>7284</v>
      </c>
      <c r="FYV1" s="11" t="s">
        <v>7285</v>
      </c>
      <c r="FYW1" s="11" t="s">
        <v>7286</v>
      </c>
      <c r="FYX1" s="11" t="s">
        <v>7287</v>
      </c>
      <c r="FYY1" s="11" t="s">
        <v>7288</v>
      </c>
      <c r="FYZ1" s="11" t="s">
        <v>7289</v>
      </c>
      <c r="FZA1" s="11" t="s">
        <v>7290</v>
      </c>
      <c r="FZB1" s="11" t="s">
        <v>7291</v>
      </c>
      <c r="FZC1" s="11" t="s">
        <v>7292</v>
      </c>
      <c r="FZD1" s="11" t="s">
        <v>7293</v>
      </c>
      <c r="FZE1" s="11" t="s">
        <v>7294</v>
      </c>
      <c r="FZF1" s="11" t="s">
        <v>7295</v>
      </c>
      <c r="FZG1" s="11" t="s">
        <v>7296</v>
      </c>
      <c r="FZH1" s="11" t="s">
        <v>7297</v>
      </c>
      <c r="FZI1" s="11" t="s">
        <v>7298</v>
      </c>
      <c r="FZJ1" s="11" t="s">
        <v>7299</v>
      </c>
      <c r="FZK1" s="11" t="s">
        <v>7300</v>
      </c>
      <c r="FZL1" s="11" t="s">
        <v>7301</v>
      </c>
      <c r="FZM1" s="11" t="s">
        <v>7302</v>
      </c>
      <c r="FZN1" s="11" t="s">
        <v>7303</v>
      </c>
      <c r="FZO1" s="11" t="s">
        <v>7304</v>
      </c>
      <c r="FZP1" s="11" t="s">
        <v>7305</v>
      </c>
      <c r="FZQ1" s="11" t="s">
        <v>7306</v>
      </c>
      <c r="FZR1" s="11" t="s">
        <v>7307</v>
      </c>
      <c r="FZS1" s="11" t="s">
        <v>7308</v>
      </c>
      <c r="FZT1" s="11" t="s">
        <v>7309</v>
      </c>
      <c r="FZU1" s="11" t="s">
        <v>7310</v>
      </c>
      <c r="FZV1" s="11" t="s">
        <v>7311</v>
      </c>
      <c r="FZW1" s="11" t="s">
        <v>7312</v>
      </c>
      <c r="FZX1" s="11" t="s">
        <v>7313</v>
      </c>
      <c r="FZY1" s="11" t="s">
        <v>7314</v>
      </c>
      <c r="FZZ1" s="11" t="s">
        <v>7315</v>
      </c>
      <c r="GAA1" s="11" t="s">
        <v>7316</v>
      </c>
      <c r="GAB1" s="11" t="s">
        <v>7317</v>
      </c>
      <c r="GAC1" s="11" t="s">
        <v>7318</v>
      </c>
      <c r="GAD1" s="11" t="s">
        <v>7319</v>
      </c>
      <c r="GAE1" s="11" t="s">
        <v>7320</v>
      </c>
      <c r="GAF1" s="11" t="s">
        <v>7321</v>
      </c>
      <c r="GAG1" s="11" t="s">
        <v>7322</v>
      </c>
      <c r="GAH1" s="11" t="s">
        <v>7323</v>
      </c>
      <c r="GAI1" s="11" t="s">
        <v>7324</v>
      </c>
      <c r="GAJ1" s="11" t="s">
        <v>7325</v>
      </c>
      <c r="GAK1" s="11" t="s">
        <v>7326</v>
      </c>
      <c r="GAL1" s="11" t="s">
        <v>7327</v>
      </c>
      <c r="GAM1" s="11" t="s">
        <v>7328</v>
      </c>
      <c r="GAN1" s="11" t="s">
        <v>7329</v>
      </c>
      <c r="GAO1" s="11" t="s">
        <v>7330</v>
      </c>
      <c r="GAP1" s="11" t="s">
        <v>7331</v>
      </c>
      <c r="GAQ1" s="11" t="s">
        <v>7332</v>
      </c>
      <c r="GAR1" s="11" t="s">
        <v>7333</v>
      </c>
      <c r="GAS1" s="11" t="s">
        <v>7334</v>
      </c>
      <c r="GAT1" s="11" t="s">
        <v>7335</v>
      </c>
      <c r="GAU1" s="11" t="s">
        <v>7336</v>
      </c>
      <c r="GAV1" s="11" t="s">
        <v>7337</v>
      </c>
      <c r="GAW1" s="11" t="s">
        <v>7338</v>
      </c>
      <c r="GAX1" s="11" t="s">
        <v>7339</v>
      </c>
      <c r="GAY1" s="11" t="s">
        <v>7340</v>
      </c>
      <c r="GAZ1" s="11" t="s">
        <v>7341</v>
      </c>
      <c r="GBA1" s="11" t="s">
        <v>7342</v>
      </c>
      <c r="GBB1" s="11" t="s">
        <v>7343</v>
      </c>
      <c r="GBC1" s="11" t="s">
        <v>7344</v>
      </c>
      <c r="GBD1" s="11" t="s">
        <v>7345</v>
      </c>
      <c r="GBE1" s="11" t="s">
        <v>7346</v>
      </c>
      <c r="GBF1" s="11" t="s">
        <v>7347</v>
      </c>
      <c r="GBG1" s="11" t="s">
        <v>7348</v>
      </c>
      <c r="GBH1" s="11" t="s">
        <v>7349</v>
      </c>
      <c r="GBI1" s="11" t="s">
        <v>7350</v>
      </c>
      <c r="GBJ1" s="11" t="s">
        <v>7351</v>
      </c>
      <c r="GBK1" s="11" t="s">
        <v>7352</v>
      </c>
      <c r="GBL1" s="11" t="s">
        <v>7353</v>
      </c>
      <c r="GBM1" s="11" t="s">
        <v>7354</v>
      </c>
      <c r="GBN1" s="11" t="s">
        <v>7355</v>
      </c>
      <c r="GBO1" s="11" t="s">
        <v>7356</v>
      </c>
      <c r="GBP1" s="11" t="s">
        <v>7357</v>
      </c>
      <c r="GBQ1" s="11" t="s">
        <v>7358</v>
      </c>
      <c r="GBR1" s="11" t="s">
        <v>7359</v>
      </c>
      <c r="GBS1" s="11" t="s">
        <v>7360</v>
      </c>
      <c r="GBT1" s="11" t="s">
        <v>7361</v>
      </c>
      <c r="GBU1" s="11" t="s">
        <v>7362</v>
      </c>
      <c r="GBV1" s="11" t="s">
        <v>7363</v>
      </c>
      <c r="GBW1" s="11" t="s">
        <v>7364</v>
      </c>
      <c r="GBX1" s="11" t="s">
        <v>7365</v>
      </c>
      <c r="GBY1" s="11" t="s">
        <v>7366</v>
      </c>
      <c r="GBZ1" s="11" t="s">
        <v>7367</v>
      </c>
      <c r="GCA1" s="11" t="s">
        <v>7368</v>
      </c>
      <c r="GCB1" s="11" t="s">
        <v>7369</v>
      </c>
      <c r="GCC1" s="11" t="s">
        <v>7370</v>
      </c>
      <c r="GCD1" s="11" t="s">
        <v>7371</v>
      </c>
      <c r="GCE1" s="11" t="s">
        <v>7372</v>
      </c>
      <c r="GCF1" s="11" t="s">
        <v>7373</v>
      </c>
      <c r="GCG1" s="11" t="s">
        <v>7374</v>
      </c>
      <c r="GCH1" s="11" t="s">
        <v>7375</v>
      </c>
      <c r="GCI1" s="11" t="s">
        <v>7376</v>
      </c>
      <c r="GCJ1" s="11" t="s">
        <v>7377</v>
      </c>
      <c r="GCK1" s="11" t="s">
        <v>7378</v>
      </c>
      <c r="GCL1" s="11" t="s">
        <v>7379</v>
      </c>
      <c r="GCM1" s="11" t="s">
        <v>7380</v>
      </c>
      <c r="GCN1" s="11" t="s">
        <v>7381</v>
      </c>
      <c r="GCO1" s="11" t="s">
        <v>7382</v>
      </c>
      <c r="GCP1" s="11" t="s">
        <v>7383</v>
      </c>
      <c r="GCQ1" s="11" t="s">
        <v>7384</v>
      </c>
      <c r="GCR1" s="11" t="s">
        <v>7385</v>
      </c>
      <c r="GCS1" s="11" t="s">
        <v>7386</v>
      </c>
      <c r="GCT1" s="11" t="s">
        <v>7387</v>
      </c>
      <c r="GCU1" s="11" t="s">
        <v>7388</v>
      </c>
      <c r="GCV1" s="11" t="s">
        <v>7389</v>
      </c>
      <c r="GCW1" s="11" t="s">
        <v>7390</v>
      </c>
      <c r="GCX1" s="11" t="s">
        <v>7391</v>
      </c>
      <c r="GCY1" s="11" t="s">
        <v>7392</v>
      </c>
      <c r="GCZ1" s="11" t="s">
        <v>7393</v>
      </c>
      <c r="GDA1" s="11" t="s">
        <v>7394</v>
      </c>
      <c r="GDB1" s="11" t="s">
        <v>7395</v>
      </c>
      <c r="GDC1" s="11" t="s">
        <v>7396</v>
      </c>
      <c r="GDD1" s="11" t="s">
        <v>7397</v>
      </c>
      <c r="GDE1" s="11" t="s">
        <v>7398</v>
      </c>
      <c r="GDF1" s="11" t="s">
        <v>7399</v>
      </c>
      <c r="GDG1" s="11" t="s">
        <v>7400</v>
      </c>
      <c r="GDH1" s="11" t="s">
        <v>7401</v>
      </c>
      <c r="GDI1" s="11" t="s">
        <v>7402</v>
      </c>
      <c r="GDJ1" s="11" t="s">
        <v>7403</v>
      </c>
      <c r="GDK1" s="11" t="s">
        <v>7404</v>
      </c>
      <c r="GDL1" s="11" t="s">
        <v>7405</v>
      </c>
      <c r="GDM1" s="11" t="s">
        <v>7406</v>
      </c>
      <c r="GDN1" s="11" t="s">
        <v>7407</v>
      </c>
      <c r="GDO1" s="11" t="s">
        <v>7408</v>
      </c>
      <c r="GDP1" s="11" t="s">
        <v>7409</v>
      </c>
      <c r="GDQ1" s="11" t="s">
        <v>7410</v>
      </c>
      <c r="GDR1" s="11" t="s">
        <v>7411</v>
      </c>
      <c r="GDS1" s="11" t="s">
        <v>7412</v>
      </c>
      <c r="GDT1" s="11" t="s">
        <v>7413</v>
      </c>
      <c r="GDU1" s="11" t="s">
        <v>7414</v>
      </c>
      <c r="GDV1" s="11" t="s">
        <v>7415</v>
      </c>
      <c r="GDW1" s="11" t="s">
        <v>7416</v>
      </c>
      <c r="GDX1" s="11" t="s">
        <v>7417</v>
      </c>
      <c r="GDY1" s="11" t="s">
        <v>7418</v>
      </c>
      <c r="GDZ1" s="11" t="s">
        <v>7419</v>
      </c>
      <c r="GEA1" s="11" t="s">
        <v>7420</v>
      </c>
      <c r="GEB1" s="11" t="s">
        <v>7421</v>
      </c>
      <c r="GEC1" s="11" t="s">
        <v>7422</v>
      </c>
      <c r="GED1" s="11" t="s">
        <v>7423</v>
      </c>
      <c r="GEE1" s="11" t="s">
        <v>7424</v>
      </c>
      <c r="GEF1" s="11" t="s">
        <v>7425</v>
      </c>
      <c r="GEG1" s="11" t="s">
        <v>7426</v>
      </c>
      <c r="GEH1" s="11" t="s">
        <v>7427</v>
      </c>
      <c r="GEI1" s="11" t="s">
        <v>7428</v>
      </c>
      <c r="GEJ1" s="11" t="s">
        <v>7429</v>
      </c>
      <c r="GEK1" s="11" t="s">
        <v>7430</v>
      </c>
      <c r="GEL1" s="11" t="s">
        <v>7431</v>
      </c>
      <c r="GEM1" s="11" t="s">
        <v>7432</v>
      </c>
      <c r="GEN1" s="11" t="s">
        <v>7433</v>
      </c>
      <c r="GEO1" s="11" t="s">
        <v>7434</v>
      </c>
      <c r="GEP1" s="11" t="s">
        <v>7435</v>
      </c>
      <c r="GEQ1" s="11" t="s">
        <v>7436</v>
      </c>
      <c r="GER1" s="11" t="s">
        <v>7437</v>
      </c>
      <c r="GES1" s="11" t="s">
        <v>7438</v>
      </c>
      <c r="GET1" s="11" t="s">
        <v>7439</v>
      </c>
      <c r="GEU1" s="11" t="s">
        <v>7440</v>
      </c>
      <c r="GEV1" s="11" t="s">
        <v>7441</v>
      </c>
      <c r="GEW1" s="11" t="s">
        <v>7442</v>
      </c>
      <c r="GEX1" s="11" t="s">
        <v>7443</v>
      </c>
      <c r="GEY1" s="11" t="s">
        <v>7444</v>
      </c>
      <c r="GEZ1" s="11" t="s">
        <v>7445</v>
      </c>
      <c r="GFA1" s="11" t="s">
        <v>7446</v>
      </c>
      <c r="GFB1" s="11" t="s">
        <v>7447</v>
      </c>
      <c r="GFC1" s="11" t="s">
        <v>7448</v>
      </c>
      <c r="GFD1" s="11" t="s">
        <v>7449</v>
      </c>
      <c r="GFE1" s="11" t="s">
        <v>7450</v>
      </c>
      <c r="GFF1" s="11" t="s">
        <v>7451</v>
      </c>
      <c r="GFG1" s="11" t="s">
        <v>7452</v>
      </c>
      <c r="GFH1" s="11" t="s">
        <v>7453</v>
      </c>
      <c r="GFI1" s="11" t="s">
        <v>7454</v>
      </c>
      <c r="GFJ1" s="11" t="s">
        <v>7455</v>
      </c>
      <c r="GFK1" s="11" t="s">
        <v>7456</v>
      </c>
      <c r="GFL1" s="11" t="s">
        <v>7457</v>
      </c>
      <c r="GFM1" s="11" t="s">
        <v>7458</v>
      </c>
      <c r="GFN1" s="11" t="s">
        <v>7459</v>
      </c>
      <c r="GFO1" s="11" t="s">
        <v>7460</v>
      </c>
      <c r="GFP1" s="11" t="s">
        <v>7461</v>
      </c>
      <c r="GFQ1" s="11" t="s">
        <v>7462</v>
      </c>
      <c r="GFR1" s="11" t="s">
        <v>7463</v>
      </c>
      <c r="GFS1" s="11" t="s">
        <v>7464</v>
      </c>
      <c r="GFT1" s="11" t="s">
        <v>7465</v>
      </c>
      <c r="GFU1" s="11" t="s">
        <v>7466</v>
      </c>
      <c r="GFV1" s="11" t="s">
        <v>7467</v>
      </c>
      <c r="GFW1" s="11" t="s">
        <v>7468</v>
      </c>
      <c r="GFX1" s="11" t="s">
        <v>7469</v>
      </c>
      <c r="GFY1" s="11" t="s">
        <v>7470</v>
      </c>
      <c r="GFZ1" s="11" t="s">
        <v>7471</v>
      </c>
      <c r="GGA1" s="11" t="s">
        <v>7472</v>
      </c>
      <c r="GGB1" s="11" t="s">
        <v>7473</v>
      </c>
      <c r="GGC1" s="11" t="s">
        <v>7474</v>
      </c>
      <c r="GGD1" s="11" t="s">
        <v>7475</v>
      </c>
      <c r="GGE1" s="11" t="s">
        <v>7476</v>
      </c>
      <c r="GGF1" s="11" t="s">
        <v>7477</v>
      </c>
      <c r="GGG1" s="11" t="s">
        <v>7478</v>
      </c>
      <c r="GGH1" s="11" t="s">
        <v>7479</v>
      </c>
      <c r="GGI1" s="11" t="s">
        <v>7480</v>
      </c>
      <c r="GGJ1" s="11" t="s">
        <v>7481</v>
      </c>
      <c r="GGK1" s="11" t="s">
        <v>7482</v>
      </c>
      <c r="GGL1" s="11" t="s">
        <v>7483</v>
      </c>
      <c r="GGM1" s="11" t="s">
        <v>7484</v>
      </c>
      <c r="GGN1" s="11" t="s">
        <v>7485</v>
      </c>
      <c r="GGO1" s="11" t="s">
        <v>7486</v>
      </c>
      <c r="GGP1" s="11" t="s">
        <v>7487</v>
      </c>
      <c r="GGQ1" s="11" t="s">
        <v>7488</v>
      </c>
      <c r="GGR1" s="11" t="s">
        <v>7489</v>
      </c>
      <c r="GGS1" s="11" t="s">
        <v>7490</v>
      </c>
      <c r="GGT1" s="11" t="s">
        <v>7491</v>
      </c>
      <c r="GGU1" s="11" t="s">
        <v>7492</v>
      </c>
      <c r="GGV1" s="11" t="s">
        <v>7493</v>
      </c>
      <c r="GGW1" s="11" t="s">
        <v>7494</v>
      </c>
      <c r="GGX1" s="11" t="s">
        <v>7495</v>
      </c>
      <c r="GGY1" s="11" t="s">
        <v>7496</v>
      </c>
      <c r="GGZ1" s="11" t="s">
        <v>7497</v>
      </c>
      <c r="GHA1" s="11" t="s">
        <v>7498</v>
      </c>
      <c r="GHB1" s="11" t="s">
        <v>7499</v>
      </c>
      <c r="GHC1" s="11" t="s">
        <v>7500</v>
      </c>
      <c r="GHD1" s="11" t="s">
        <v>7501</v>
      </c>
      <c r="GHE1" s="11" t="s">
        <v>7502</v>
      </c>
      <c r="GHF1" s="11" t="s">
        <v>7503</v>
      </c>
      <c r="GHG1" s="11" t="s">
        <v>7504</v>
      </c>
      <c r="GHH1" s="11" t="s">
        <v>7505</v>
      </c>
      <c r="GHI1" s="11" t="s">
        <v>7506</v>
      </c>
      <c r="GHJ1" s="11" t="s">
        <v>7507</v>
      </c>
      <c r="GHK1" s="11" t="s">
        <v>7508</v>
      </c>
      <c r="GHL1" s="11" t="s">
        <v>7509</v>
      </c>
      <c r="GHM1" s="11" t="s">
        <v>7510</v>
      </c>
      <c r="GHN1" s="11" t="s">
        <v>7511</v>
      </c>
      <c r="GHO1" s="11" t="s">
        <v>7512</v>
      </c>
      <c r="GHP1" s="11" t="s">
        <v>7513</v>
      </c>
      <c r="GHQ1" s="11" t="s">
        <v>7514</v>
      </c>
      <c r="GHR1" s="11" t="s">
        <v>7515</v>
      </c>
      <c r="GHS1" s="11" t="s">
        <v>7516</v>
      </c>
      <c r="GHT1" s="11" t="s">
        <v>7517</v>
      </c>
      <c r="GHU1" s="11" t="s">
        <v>7518</v>
      </c>
      <c r="GHV1" s="11" t="s">
        <v>7519</v>
      </c>
      <c r="GHW1" s="11" t="s">
        <v>7520</v>
      </c>
      <c r="GHX1" s="11" t="s">
        <v>7521</v>
      </c>
      <c r="GHY1" s="11" t="s">
        <v>7522</v>
      </c>
      <c r="GHZ1" s="11" t="s">
        <v>7523</v>
      </c>
      <c r="GIA1" s="11" t="s">
        <v>7524</v>
      </c>
      <c r="GIB1" s="11" t="s">
        <v>7525</v>
      </c>
      <c r="GIC1" s="11" t="s">
        <v>7526</v>
      </c>
      <c r="GID1" s="11" t="s">
        <v>7527</v>
      </c>
      <c r="GIE1" s="11" t="s">
        <v>7528</v>
      </c>
      <c r="GIF1" s="11" t="s">
        <v>7529</v>
      </c>
      <c r="GIG1" s="11" t="s">
        <v>7530</v>
      </c>
      <c r="GIH1" s="11" t="s">
        <v>7531</v>
      </c>
      <c r="GII1" s="11" t="s">
        <v>7532</v>
      </c>
      <c r="GIJ1" s="11" t="s">
        <v>7533</v>
      </c>
      <c r="GIK1" s="11" t="s">
        <v>7534</v>
      </c>
      <c r="GIL1" s="11" t="s">
        <v>7535</v>
      </c>
      <c r="GIM1" s="11" t="s">
        <v>7536</v>
      </c>
      <c r="GIN1" s="11" t="s">
        <v>7537</v>
      </c>
      <c r="GIO1" s="11" t="s">
        <v>7538</v>
      </c>
      <c r="GIP1" s="11" t="s">
        <v>7539</v>
      </c>
      <c r="GIQ1" s="11" t="s">
        <v>7540</v>
      </c>
      <c r="GIR1" s="11" t="s">
        <v>7541</v>
      </c>
      <c r="GIS1" s="11" t="s">
        <v>7542</v>
      </c>
      <c r="GIT1" s="11" t="s">
        <v>7543</v>
      </c>
      <c r="GIU1" s="11" t="s">
        <v>7544</v>
      </c>
      <c r="GIV1" s="11" t="s">
        <v>7545</v>
      </c>
      <c r="GIW1" s="11" t="s">
        <v>7546</v>
      </c>
      <c r="GIX1" s="11" t="s">
        <v>7547</v>
      </c>
      <c r="GIY1" s="11" t="s">
        <v>7548</v>
      </c>
      <c r="GIZ1" s="11" t="s">
        <v>7549</v>
      </c>
      <c r="GJA1" s="11" t="s">
        <v>7550</v>
      </c>
      <c r="GJB1" s="11" t="s">
        <v>7551</v>
      </c>
      <c r="GJC1" s="11" t="s">
        <v>7552</v>
      </c>
      <c r="GJD1" s="11" t="s">
        <v>7553</v>
      </c>
      <c r="GJE1" s="11" t="s">
        <v>7554</v>
      </c>
      <c r="GJF1" s="11" t="s">
        <v>7555</v>
      </c>
      <c r="GJG1" s="11" t="s">
        <v>7556</v>
      </c>
      <c r="GJH1" s="11" t="s">
        <v>7557</v>
      </c>
      <c r="GJI1" s="11" t="s">
        <v>7558</v>
      </c>
      <c r="GJJ1" s="11" t="s">
        <v>7559</v>
      </c>
      <c r="GJK1" s="11" t="s">
        <v>7560</v>
      </c>
      <c r="GJL1" s="11" t="s">
        <v>7561</v>
      </c>
      <c r="GJM1" s="11" t="s">
        <v>7562</v>
      </c>
      <c r="GJN1" s="11" t="s">
        <v>7563</v>
      </c>
      <c r="GJO1" s="11" t="s">
        <v>7564</v>
      </c>
      <c r="GJP1" s="11" t="s">
        <v>7565</v>
      </c>
      <c r="GJQ1" s="11" t="s">
        <v>7566</v>
      </c>
      <c r="GJR1" s="11" t="s">
        <v>7567</v>
      </c>
      <c r="GJS1" s="11" t="s">
        <v>7568</v>
      </c>
      <c r="GJT1" s="11" t="s">
        <v>7569</v>
      </c>
      <c r="GJU1" s="11" t="s">
        <v>7570</v>
      </c>
      <c r="GJV1" s="11" t="s">
        <v>7571</v>
      </c>
      <c r="GJW1" s="11" t="s">
        <v>7572</v>
      </c>
      <c r="GJX1" s="11" t="s">
        <v>7573</v>
      </c>
      <c r="GJY1" s="11" t="s">
        <v>7574</v>
      </c>
      <c r="GJZ1" s="11" t="s">
        <v>7575</v>
      </c>
      <c r="GKA1" s="11" t="s">
        <v>7576</v>
      </c>
      <c r="GKB1" s="11" t="s">
        <v>7577</v>
      </c>
      <c r="GKC1" s="11" t="s">
        <v>7578</v>
      </c>
      <c r="GKD1" s="11" t="s">
        <v>7579</v>
      </c>
      <c r="GKE1" s="11" t="s">
        <v>7580</v>
      </c>
      <c r="GKF1" s="11" t="s">
        <v>7581</v>
      </c>
      <c r="GKG1" s="11" t="s">
        <v>7582</v>
      </c>
      <c r="GKH1" s="11" t="s">
        <v>7583</v>
      </c>
      <c r="GKI1" s="11" t="s">
        <v>7584</v>
      </c>
      <c r="GKJ1" s="11" t="s">
        <v>7585</v>
      </c>
      <c r="GKK1" s="11" t="s">
        <v>7586</v>
      </c>
      <c r="GKL1" s="11" t="s">
        <v>7587</v>
      </c>
      <c r="GKM1" s="11" t="s">
        <v>7588</v>
      </c>
      <c r="GKN1" s="11" t="s">
        <v>7589</v>
      </c>
      <c r="GKO1" s="11" t="s">
        <v>7590</v>
      </c>
      <c r="GKP1" s="11" t="s">
        <v>7591</v>
      </c>
      <c r="GKQ1" s="11" t="s">
        <v>7592</v>
      </c>
      <c r="GKR1" s="11" t="s">
        <v>7593</v>
      </c>
      <c r="GKS1" s="11" t="s">
        <v>7594</v>
      </c>
      <c r="GKT1" s="11" t="s">
        <v>7595</v>
      </c>
      <c r="GKU1" s="11" t="s">
        <v>7596</v>
      </c>
      <c r="GKV1" s="11" t="s">
        <v>7597</v>
      </c>
      <c r="GKW1" s="11" t="s">
        <v>7598</v>
      </c>
      <c r="GKX1" s="11" t="s">
        <v>7599</v>
      </c>
      <c r="GKY1" s="11" t="s">
        <v>7600</v>
      </c>
      <c r="GKZ1" s="11" t="s">
        <v>7601</v>
      </c>
      <c r="GLA1" s="11" t="s">
        <v>7602</v>
      </c>
      <c r="GLB1" s="11" t="s">
        <v>7603</v>
      </c>
      <c r="GLC1" s="11" t="s">
        <v>7604</v>
      </c>
      <c r="GLD1" s="11" t="s">
        <v>7605</v>
      </c>
      <c r="GLE1" s="11" t="s">
        <v>7606</v>
      </c>
      <c r="GLF1" s="11" t="s">
        <v>7607</v>
      </c>
      <c r="GLG1" s="11" t="s">
        <v>7608</v>
      </c>
      <c r="GLH1" s="11" t="s">
        <v>7609</v>
      </c>
      <c r="GLI1" s="11" t="s">
        <v>7610</v>
      </c>
      <c r="GLJ1" s="11" t="s">
        <v>7611</v>
      </c>
      <c r="GLK1" s="11" t="s">
        <v>7612</v>
      </c>
      <c r="GLL1" s="11" t="s">
        <v>7613</v>
      </c>
      <c r="GLM1" s="11" t="s">
        <v>7614</v>
      </c>
      <c r="GLN1" s="11" t="s">
        <v>7615</v>
      </c>
      <c r="GLO1" s="11" t="s">
        <v>7616</v>
      </c>
      <c r="GLP1" s="11" t="s">
        <v>7617</v>
      </c>
      <c r="GLQ1" s="11" t="s">
        <v>7618</v>
      </c>
      <c r="GLR1" s="11" t="s">
        <v>7619</v>
      </c>
      <c r="GLS1" s="11" t="s">
        <v>7620</v>
      </c>
      <c r="GLT1" s="11" t="s">
        <v>7621</v>
      </c>
      <c r="GLU1" s="11" t="s">
        <v>7622</v>
      </c>
      <c r="GLV1" s="11" t="s">
        <v>7623</v>
      </c>
      <c r="GLW1" s="11" t="s">
        <v>7624</v>
      </c>
      <c r="GLX1" s="11" t="s">
        <v>7625</v>
      </c>
      <c r="GLY1" s="11" t="s">
        <v>7626</v>
      </c>
      <c r="GLZ1" s="11" t="s">
        <v>7627</v>
      </c>
      <c r="GMA1" s="11" t="s">
        <v>7628</v>
      </c>
      <c r="GMB1" s="11" t="s">
        <v>7629</v>
      </c>
      <c r="GMC1" s="11" t="s">
        <v>7630</v>
      </c>
      <c r="GMD1" s="11" t="s">
        <v>7631</v>
      </c>
      <c r="GME1" s="11" t="s">
        <v>7632</v>
      </c>
      <c r="GMF1" s="11" t="s">
        <v>7633</v>
      </c>
      <c r="GMG1" s="11" t="s">
        <v>7634</v>
      </c>
      <c r="GMH1" s="11" t="s">
        <v>7635</v>
      </c>
      <c r="GMI1" s="11" t="s">
        <v>7636</v>
      </c>
      <c r="GMJ1" s="11" t="s">
        <v>7637</v>
      </c>
      <c r="GMK1" s="11" t="s">
        <v>7638</v>
      </c>
      <c r="GML1" s="11" t="s">
        <v>7639</v>
      </c>
      <c r="GMM1" s="11" t="s">
        <v>7640</v>
      </c>
      <c r="GMN1" s="11" t="s">
        <v>7641</v>
      </c>
      <c r="GMO1" s="11" t="s">
        <v>7642</v>
      </c>
      <c r="GMP1" s="11" t="s">
        <v>7643</v>
      </c>
      <c r="GMQ1" s="11" t="s">
        <v>7644</v>
      </c>
      <c r="GMR1" s="11" t="s">
        <v>7645</v>
      </c>
      <c r="GMS1" s="11" t="s">
        <v>7646</v>
      </c>
      <c r="GMT1" s="11" t="s">
        <v>7647</v>
      </c>
      <c r="GMU1" s="11" t="s">
        <v>7648</v>
      </c>
      <c r="GMV1" s="11" t="s">
        <v>7649</v>
      </c>
      <c r="GMW1" s="11" t="s">
        <v>7650</v>
      </c>
      <c r="GMX1" s="11" t="s">
        <v>7651</v>
      </c>
      <c r="GMY1" s="11" t="s">
        <v>7652</v>
      </c>
      <c r="GMZ1" s="11" t="s">
        <v>7653</v>
      </c>
      <c r="GNA1" s="11" t="s">
        <v>7654</v>
      </c>
      <c r="GNB1" s="11" t="s">
        <v>7655</v>
      </c>
      <c r="GNC1" s="11" t="s">
        <v>7656</v>
      </c>
      <c r="GND1" s="11" t="s">
        <v>7657</v>
      </c>
      <c r="GNE1" s="11" t="s">
        <v>7658</v>
      </c>
      <c r="GNF1" s="11" t="s">
        <v>7659</v>
      </c>
      <c r="GNG1" s="11" t="s">
        <v>7660</v>
      </c>
      <c r="GNH1" s="11" t="s">
        <v>7661</v>
      </c>
      <c r="GNI1" s="11" t="s">
        <v>7662</v>
      </c>
      <c r="GNJ1" s="11" t="s">
        <v>7663</v>
      </c>
      <c r="GNK1" s="11" t="s">
        <v>7664</v>
      </c>
      <c r="GNL1" s="11" t="s">
        <v>7665</v>
      </c>
      <c r="GNM1" s="11" t="s">
        <v>7666</v>
      </c>
      <c r="GNN1" s="11" t="s">
        <v>7667</v>
      </c>
      <c r="GNO1" s="11" t="s">
        <v>7668</v>
      </c>
      <c r="GNP1" s="11" t="s">
        <v>7669</v>
      </c>
      <c r="GNQ1" s="11" t="s">
        <v>7670</v>
      </c>
      <c r="GNR1" s="11" t="s">
        <v>7671</v>
      </c>
      <c r="GNS1" s="11" t="s">
        <v>7672</v>
      </c>
      <c r="GNT1" s="11" t="s">
        <v>7673</v>
      </c>
      <c r="GNU1" s="11" t="s">
        <v>7674</v>
      </c>
      <c r="GNV1" s="11" t="s">
        <v>7675</v>
      </c>
      <c r="GNW1" s="11" t="s">
        <v>7676</v>
      </c>
      <c r="GNX1" s="11" t="s">
        <v>7677</v>
      </c>
      <c r="GNY1" s="11" t="s">
        <v>7678</v>
      </c>
      <c r="GNZ1" s="11" t="s">
        <v>7679</v>
      </c>
      <c r="GOA1" s="11" t="s">
        <v>7680</v>
      </c>
      <c r="GOB1" s="11" t="s">
        <v>7681</v>
      </c>
      <c r="GOC1" s="11" t="s">
        <v>7682</v>
      </c>
      <c r="GOD1" s="11" t="s">
        <v>7683</v>
      </c>
      <c r="GOE1" s="11" t="s">
        <v>7684</v>
      </c>
      <c r="GOF1" s="11" t="s">
        <v>7685</v>
      </c>
      <c r="GOG1" s="11" t="s">
        <v>7686</v>
      </c>
      <c r="GOH1" s="11" t="s">
        <v>7687</v>
      </c>
      <c r="GOI1" s="11" t="s">
        <v>7688</v>
      </c>
      <c r="GOJ1" s="11" t="s">
        <v>7689</v>
      </c>
      <c r="GOK1" s="11" t="s">
        <v>7690</v>
      </c>
      <c r="GOL1" s="11" t="s">
        <v>7691</v>
      </c>
      <c r="GOM1" s="11" t="s">
        <v>7692</v>
      </c>
      <c r="GON1" s="11" t="s">
        <v>7693</v>
      </c>
      <c r="GOO1" s="11" t="s">
        <v>7694</v>
      </c>
      <c r="GOP1" s="11" t="s">
        <v>7695</v>
      </c>
      <c r="GOQ1" s="11" t="s">
        <v>7696</v>
      </c>
      <c r="GOR1" s="11" t="s">
        <v>7697</v>
      </c>
      <c r="GOS1" s="11" t="s">
        <v>7698</v>
      </c>
      <c r="GOT1" s="11" t="s">
        <v>7699</v>
      </c>
      <c r="GOU1" s="11" t="s">
        <v>7700</v>
      </c>
      <c r="GOV1" s="11" t="s">
        <v>7701</v>
      </c>
      <c r="GOW1" s="11" t="s">
        <v>7702</v>
      </c>
      <c r="GOX1" s="11" t="s">
        <v>7703</v>
      </c>
      <c r="GOY1" s="11" t="s">
        <v>7704</v>
      </c>
      <c r="GOZ1" s="11" t="s">
        <v>7705</v>
      </c>
      <c r="GPA1" s="11" t="s">
        <v>7706</v>
      </c>
      <c r="GPB1" s="11" t="s">
        <v>7707</v>
      </c>
      <c r="GPC1" s="11" t="s">
        <v>7708</v>
      </c>
      <c r="GPD1" s="11" t="s">
        <v>7709</v>
      </c>
      <c r="GPE1" s="11" t="s">
        <v>7710</v>
      </c>
      <c r="GPF1" s="11" t="s">
        <v>7711</v>
      </c>
      <c r="GPG1" s="11" t="s">
        <v>7712</v>
      </c>
      <c r="GPH1" s="11" t="s">
        <v>7713</v>
      </c>
      <c r="GPI1" s="11" t="s">
        <v>7714</v>
      </c>
      <c r="GPJ1" s="11" t="s">
        <v>7715</v>
      </c>
      <c r="GPK1" s="11" t="s">
        <v>7716</v>
      </c>
      <c r="GPL1" s="11" t="s">
        <v>7717</v>
      </c>
      <c r="GPM1" s="11" t="s">
        <v>7718</v>
      </c>
      <c r="GPN1" s="11" t="s">
        <v>7719</v>
      </c>
      <c r="GPO1" s="11" t="s">
        <v>7720</v>
      </c>
      <c r="GPP1" s="11" t="s">
        <v>7721</v>
      </c>
      <c r="GPQ1" s="11" t="s">
        <v>7722</v>
      </c>
      <c r="GPR1" s="11" t="s">
        <v>7723</v>
      </c>
      <c r="GPS1" s="11" t="s">
        <v>7724</v>
      </c>
      <c r="GPT1" s="11" t="s">
        <v>7725</v>
      </c>
      <c r="GPU1" s="11" t="s">
        <v>7726</v>
      </c>
      <c r="GPV1" s="11" t="s">
        <v>7727</v>
      </c>
      <c r="GPW1" s="11" t="s">
        <v>7728</v>
      </c>
      <c r="GPX1" s="11" t="s">
        <v>7729</v>
      </c>
      <c r="GPY1" s="11" t="s">
        <v>7730</v>
      </c>
      <c r="GPZ1" s="11" t="s">
        <v>7731</v>
      </c>
      <c r="GQA1" s="11" t="s">
        <v>7732</v>
      </c>
      <c r="GQB1" s="11" t="s">
        <v>7733</v>
      </c>
      <c r="GQC1" s="11" t="s">
        <v>7734</v>
      </c>
      <c r="GQD1" s="11" t="s">
        <v>7735</v>
      </c>
      <c r="GQE1" s="11" t="s">
        <v>7736</v>
      </c>
      <c r="GQF1" s="11" t="s">
        <v>7737</v>
      </c>
      <c r="GQG1" s="11" t="s">
        <v>7738</v>
      </c>
      <c r="GQH1" s="11" t="s">
        <v>7739</v>
      </c>
      <c r="GQI1" s="11" t="s">
        <v>7740</v>
      </c>
      <c r="GQJ1" s="11" t="s">
        <v>7741</v>
      </c>
      <c r="GQK1" s="11" t="s">
        <v>7742</v>
      </c>
      <c r="GQL1" s="11" t="s">
        <v>7743</v>
      </c>
      <c r="GQM1" s="11" t="s">
        <v>7744</v>
      </c>
      <c r="GQN1" s="11" t="s">
        <v>7745</v>
      </c>
      <c r="GQO1" s="11" t="s">
        <v>7746</v>
      </c>
      <c r="GQP1" s="11" t="s">
        <v>7747</v>
      </c>
      <c r="GQQ1" s="11" t="s">
        <v>7748</v>
      </c>
      <c r="GQR1" s="11" t="s">
        <v>7749</v>
      </c>
      <c r="GQS1" s="11" t="s">
        <v>7750</v>
      </c>
      <c r="GQT1" s="11" t="s">
        <v>7751</v>
      </c>
      <c r="GQU1" s="11" t="s">
        <v>7752</v>
      </c>
      <c r="GQV1" s="11" t="s">
        <v>7753</v>
      </c>
      <c r="GQW1" s="11" t="s">
        <v>7754</v>
      </c>
      <c r="GQX1" s="11" t="s">
        <v>7755</v>
      </c>
      <c r="GQY1" s="11" t="s">
        <v>7756</v>
      </c>
      <c r="GQZ1" s="11" t="s">
        <v>7757</v>
      </c>
      <c r="GRA1" s="11" t="s">
        <v>7758</v>
      </c>
      <c r="GRB1" s="11" t="s">
        <v>7759</v>
      </c>
      <c r="GRC1" s="11" t="s">
        <v>7760</v>
      </c>
      <c r="GRD1" s="11" t="s">
        <v>7761</v>
      </c>
      <c r="GRE1" s="11" t="s">
        <v>7762</v>
      </c>
      <c r="GRF1" s="11" t="s">
        <v>7763</v>
      </c>
      <c r="GRG1" s="11" t="s">
        <v>7764</v>
      </c>
      <c r="GRH1" s="11" t="s">
        <v>7765</v>
      </c>
      <c r="GRI1" s="11" t="s">
        <v>7766</v>
      </c>
      <c r="GRJ1" s="11" t="s">
        <v>7767</v>
      </c>
      <c r="GRK1" s="11" t="s">
        <v>7768</v>
      </c>
      <c r="GRL1" s="11" t="s">
        <v>7769</v>
      </c>
      <c r="GRM1" s="11" t="s">
        <v>7770</v>
      </c>
      <c r="GRN1" s="11" t="s">
        <v>7771</v>
      </c>
      <c r="GRO1" s="11" t="s">
        <v>7772</v>
      </c>
      <c r="GRP1" s="11" t="s">
        <v>7773</v>
      </c>
      <c r="GRQ1" s="11" t="s">
        <v>7774</v>
      </c>
      <c r="GRR1" s="11" t="s">
        <v>7775</v>
      </c>
      <c r="GRS1" s="11" t="s">
        <v>7776</v>
      </c>
      <c r="GRT1" s="11" t="s">
        <v>7777</v>
      </c>
      <c r="GRU1" s="11" t="s">
        <v>7778</v>
      </c>
      <c r="GRV1" s="11" t="s">
        <v>7779</v>
      </c>
      <c r="GRW1" s="11" t="s">
        <v>7780</v>
      </c>
      <c r="GRX1" s="11" t="s">
        <v>7781</v>
      </c>
      <c r="GRY1" s="11" t="s">
        <v>7782</v>
      </c>
      <c r="GRZ1" s="11" t="s">
        <v>7783</v>
      </c>
      <c r="GSA1" s="11" t="s">
        <v>7784</v>
      </c>
      <c r="GSB1" s="11" t="s">
        <v>7785</v>
      </c>
      <c r="GSC1" s="11" t="s">
        <v>7786</v>
      </c>
      <c r="GSD1" s="11" t="s">
        <v>7787</v>
      </c>
      <c r="GSE1" s="11" t="s">
        <v>7788</v>
      </c>
      <c r="GSF1" s="11" t="s">
        <v>7789</v>
      </c>
      <c r="GSG1" s="11" t="s">
        <v>7790</v>
      </c>
      <c r="GSH1" s="11" t="s">
        <v>7791</v>
      </c>
      <c r="GSI1" s="11" t="s">
        <v>7792</v>
      </c>
      <c r="GSJ1" s="11" t="s">
        <v>7793</v>
      </c>
      <c r="GSK1" s="11" t="s">
        <v>7794</v>
      </c>
      <c r="GSL1" s="11" t="s">
        <v>7795</v>
      </c>
      <c r="GSM1" s="11" t="s">
        <v>7796</v>
      </c>
      <c r="GSN1" s="11" t="s">
        <v>7797</v>
      </c>
      <c r="GSO1" s="11" t="s">
        <v>7798</v>
      </c>
      <c r="GSP1" s="11" t="s">
        <v>7799</v>
      </c>
      <c r="GSQ1" s="11" t="s">
        <v>7800</v>
      </c>
      <c r="GSR1" s="11" t="s">
        <v>7801</v>
      </c>
      <c r="GSS1" s="11" t="s">
        <v>7802</v>
      </c>
      <c r="GST1" s="11" t="s">
        <v>7803</v>
      </c>
      <c r="GSU1" s="11" t="s">
        <v>7804</v>
      </c>
      <c r="GSV1" s="11" t="s">
        <v>7805</v>
      </c>
      <c r="GSW1" s="11" t="s">
        <v>7806</v>
      </c>
      <c r="GSX1" s="11" t="s">
        <v>7807</v>
      </c>
      <c r="GSY1" s="11" t="s">
        <v>7808</v>
      </c>
      <c r="GSZ1" s="11" t="s">
        <v>7809</v>
      </c>
      <c r="GTA1" s="11" t="s">
        <v>7810</v>
      </c>
      <c r="GTB1" s="11" t="s">
        <v>7811</v>
      </c>
      <c r="GTC1" s="11" t="s">
        <v>7812</v>
      </c>
      <c r="GTD1" s="11" t="s">
        <v>7813</v>
      </c>
      <c r="GTE1" s="11" t="s">
        <v>7814</v>
      </c>
      <c r="GTF1" s="11" t="s">
        <v>7815</v>
      </c>
      <c r="GTG1" s="11" t="s">
        <v>7816</v>
      </c>
      <c r="GTH1" s="11" t="s">
        <v>7817</v>
      </c>
      <c r="GTI1" s="11" t="s">
        <v>7818</v>
      </c>
      <c r="GTJ1" s="11" t="s">
        <v>7819</v>
      </c>
      <c r="GTK1" s="11" t="s">
        <v>7820</v>
      </c>
      <c r="GTL1" s="11" t="s">
        <v>7821</v>
      </c>
      <c r="GTM1" s="11" t="s">
        <v>7822</v>
      </c>
      <c r="GTN1" s="11" t="s">
        <v>7823</v>
      </c>
      <c r="GTO1" s="11" t="s">
        <v>7824</v>
      </c>
      <c r="GTP1" s="11" t="s">
        <v>7825</v>
      </c>
      <c r="GTQ1" s="11" t="s">
        <v>7826</v>
      </c>
      <c r="GTR1" s="11" t="s">
        <v>7827</v>
      </c>
      <c r="GTS1" s="11" t="s">
        <v>7828</v>
      </c>
      <c r="GTT1" s="11" t="s">
        <v>7829</v>
      </c>
      <c r="GTU1" s="11" t="s">
        <v>7830</v>
      </c>
      <c r="GTV1" s="11" t="s">
        <v>7831</v>
      </c>
      <c r="GTW1" s="11" t="s">
        <v>7832</v>
      </c>
      <c r="GTX1" s="11" t="s">
        <v>7833</v>
      </c>
      <c r="GTY1" s="11" t="s">
        <v>7834</v>
      </c>
      <c r="GTZ1" s="11" t="s">
        <v>7835</v>
      </c>
      <c r="GUA1" s="11" t="s">
        <v>7836</v>
      </c>
      <c r="GUB1" s="11" t="s">
        <v>7837</v>
      </c>
      <c r="GUC1" s="11" t="s">
        <v>7838</v>
      </c>
      <c r="GUD1" s="11" t="s">
        <v>7839</v>
      </c>
      <c r="GUE1" s="11" t="s">
        <v>7840</v>
      </c>
      <c r="GUF1" s="11" t="s">
        <v>7841</v>
      </c>
      <c r="GUG1" s="11" t="s">
        <v>7842</v>
      </c>
      <c r="GUH1" s="11" t="s">
        <v>7843</v>
      </c>
      <c r="GUI1" s="11" t="s">
        <v>7844</v>
      </c>
      <c r="GUJ1" s="11" t="s">
        <v>7845</v>
      </c>
      <c r="GUK1" s="11" t="s">
        <v>7846</v>
      </c>
      <c r="GUL1" s="11" t="s">
        <v>7847</v>
      </c>
      <c r="GUM1" s="11" t="s">
        <v>7848</v>
      </c>
      <c r="GUN1" s="11" t="s">
        <v>7849</v>
      </c>
      <c r="GUO1" s="11" t="s">
        <v>7850</v>
      </c>
      <c r="GUP1" s="11" t="s">
        <v>7851</v>
      </c>
      <c r="GUQ1" s="11" t="s">
        <v>7852</v>
      </c>
      <c r="GUR1" s="11" t="s">
        <v>7853</v>
      </c>
      <c r="GUS1" s="11" t="s">
        <v>7854</v>
      </c>
      <c r="GUT1" s="11" t="s">
        <v>7855</v>
      </c>
      <c r="GUU1" s="11" t="s">
        <v>7856</v>
      </c>
      <c r="GUV1" s="11" t="s">
        <v>7857</v>
      </c>
      <c r="GUW1" s="11" t="s">
        <v>7858</v>
      </c>
      <c r="GUX1" s="11" t="s">
        <v>7859</v>
      </c>
      <c r="GUY1" s="11" t="s">
        <v>7860</v>
      </c>
      <c r="GUZ1" s="11" t="s">
        <v>7861</v>
      </c>
      <c r="GVA1" s="11" t="s">
        <v>7862</v>
      </c>
      <c r="GVB1" s="11" t="s">
        <v>7863</v>
      </c>
      <c r="GVC1" s="11" t="s">
        <v>7864</v>
      </c>
      <c r="GVD1" s="11" t="s">
        <v>7865</v>
      </c>
      <c r="GVE1" s="11" t="s">
        <v>7866</v>
      </c>
      <c r="GVF1" s="11" t="s">
        <v>7867</v>
      </c>
      <c r="GVG1" s="11" t="s">
        <v>7868</v>
      </c>
      <c r="GVH1" s="11" t="s">
        <v>7869</v>
      </c>
      <c r="GVI1" s="11" t="s">
        <v>7870</v>
      </c>
      <c r="GVJ1" s="11" t="s">
        <v>7871</v>
      </c>
      <c r="GVK1" s="11" t="s">
        <v>7872</v>
      </c>
      <c r="GVL1" s="11" t="s">
        <v>7873</v>
      </c>
      <c r="GVM1" s="11" t="s">
        <v>7874</v>
      </c>
      <c r="GVN1" s="11" t="s">
        <v>7875</v>
      </c>
      <c r="GVO1" s="11" t="s">
        <v>7876</v>
      </c>
      <c r="GVP1" s="11" t="s">
        <v>7877</v>
      </c>
      <c r="GVQ1" s="11" t="s">
        <v>7878</v>
      </c>
      <c r="GVR1" s="11" t="s">
        <v>7879</v>
      </c>
      <c r="GVS1" s="11" t="s">
        <v>7880</v>
      </c>
      <c r="GVT1" s="11" t="s">
        <v>7881</v>
      </c>
      <c r="GVU1" s="11" t="s">
        <v>7882</v>
      </c>
      <c r="GVV1" s="11" t="s">
        <v>7883</v>
      </c>
      <c r="GVW1" s="11" t="s">
        <v>7884</v>
      </c>
      <c r="GVX1" s="11" t="s">
        <v>7885</v>
      </c>
      <c r="GVY1" s="11" t="s">
        <v>7886</v>
      </c>
      <c r="GVZ1" s="11" t="s">
        <v>7887</v>
      </c>
      <c r="GWA1" s="11" t="s">
        <v>7888</v>
      </c>
      <c r="GWB1" s="11" t="s">
        <v>7889</v>
      </c>
      <c r="GWC1" s="11" t="s">
        <v>7890</v>
      </c>
      <c r="GWD1" s="11" t="s">
        <v>7891</v>
      </c>
      <c r="GWE1" s="11" t="s">
        <v>7892</v>
      </c>
      <c r="GWF1" s="11" t="s">
        <v>7893</v>
      </c>
      <c r="GWG1" s="11" t="s">
        <v>7894</v>
      </c>
      <c r="GWH1" s="11" t="s">
        <v>7895</v>
      </c>
      <c r="GWI1" s="11" t="s">
        <v>7896</v>
      </c>
      <c r="GWJ1" s="11" t="s">
        <v>7897</v>
      </c>
      <c r="GWK1" s="11" t="s">
        <v>7898</v>
      </c>
      <c r="GWL1" s="11" t="s">
        <v>7899</v>
      </c>
      <c r="GWM1" s="11" t="s">
        <v>7900</v>
      </c>
      <c r="GWN1" s="11" t="s">
        <v>7901</v>
      </c>
      <c r="GWO1" s="11" t="s">
        <v>7902</v>
      </c>
      <c r="GWP1" s="11" t="s">
        <v>7903</v>
      </c>
      <c r="GWQ1" s="11" t="s">
        <v>7904</v>
      </c>
      <c r="GWR1" s="11" t="s">
        <v>7905</v>
      </c>
      <c r="GWS1" s="11" t="s">
        <v>7906</v>
      </c>
      <c r="GWT1" s="11" t="s">
        <v>7907</v>
      </c>
      <c r="GWU1" s="11" t="s">
        <v>7908</v>
      </c>
      <c r="GWV1" s="11" t="s">
        <v>7909</v>
      </c>
      <c r="GWW1" s="11" t="s">
        <v>7910</v>
      </c>
      <c r="GWX1" s="11" t="s">
        <v>7911</v>
      </c>
      <c r="GWY1" s="11" t="s">
        <v>7912</v>
      </c>
      <c r="GWZ1" s="11" t="s">
        <v>7913</v>
      </c>
      <c r="GXA1" s="11" t="s">
        <v>7914</v>
      </c>
      <c r="GXB1" s="11" t="s">
        <v>7915</v>
      </c>
      <c r="GXC1" s="11" t="s">
        <v>7916</v>
      </c>
      <c r="GXD1" s="11" t="s">
        <v>7917</v>
      </c>
      <c r="GXE1" s="11" t="s">
        <v>7918</v>
      </c>
      <c r="GXF1" s="11" t="s">
        <v>7919</v>
      </c>
      <c r="GXG1" s="11" t="s">
        <v>7920</v>
      </c>
      <c r="GXH1" s="11" t="s">
        <v>7921</v>
      </c>
      <c r="GXI1" s="11" t="s">
        <v>7922</v>
      </c>
      <c r="GXJ1" s="11" t="s">
        <v>7923</v>
      </c>
      <c r="GXK1" s="11" t="s">
        <v>7924</v>
      </c>
      <c r="GXL1" s="11" t="s">
        <v>7925</v>
      </c>
      <c r="GXM1" s="11" t="s">
        <v>7926</v>
      </c>
      <c r="GXN1" s="11" t="s">
        <v>7927</v>
      </c>
      <c r="GXO1" s="11" t="s">
        <v>7928</v>
      </c>
      <c r="GXP1" s="11" t="s">
        <v>7929</v>
      </c>
      <c r="GXQ1" s="11" t="s">
        <v>7930</v>
      </c>
      <c r="GXR1" s="11" t="s">
        <v>7931</v>
      </c>
      <c r="GXS1" s="11" t="s">
        <v>7932</v>
      </c>
      <c r="GXT1" s="11" t="s">
        <v>7933</v>
      </c>
      <c r="GXU1" s="11" t="s">
        <v>7934</v>
      </c>
      <c r="GXV1" s="11" t="s">
        <v>7935</v>
      </c>
      <c r="GXW1" s="11" t="s">
        <v>7936</v>
      </c>
      <c r="GXX1" s="11" t="s">
        <v>7937</v>
      </c>
      <c r="GXY1" s="11" t="s">
        <v>7938</v>
      </c>
      <c r="GXZ1" s="11" t="s">
        <v>7939</v>
      </c>
      <c r="GYA1" s="11" t="s">
        <v>7940</v>
      </c>
      <c r="GYB1" s="11" t="s">
        <v>7941</v>
      </c>
      <c r="GYC1" s="11" t="s">
        <v>7942</v>
      </c>
      <c r="GYD1" s="11" t="s">
        <v>7943</v>
      </c>
      <c r="GYE1" s="11" t="s">
        <v>7944</v>
      </c>
      <c r="GYF1" s="11" t="s">
        <v>7945</v>
      </c>
      <c r="GYG1" s="11" t="s">
        <v>7946</v>
      </c>
      <c r="GYH1" s="11" t="s">
        <v>7947</v>
      </c>
      <c r="GYI1" s="11" t="s">
        <v>7948</v>
      </c>
      <c r="GYJ1" s="11" t="s">
        <v>7949</v>
      </c>
      <c r="GYK1" s="11" t="s">
        <v>7950</v>
      </c>
      <c r="GYL1" s="11" t="s">
        <v>7951</v>
      </c>
      <c r="GYM1" s="11" t="s">
        <v>7952</v>
      </c>
      <c r="GYN1" s="11" t="s">
        <v>7953</v>
      </c>
      <c r="GYO1" s="11" t="s">
        <v>7954</v>
      </c>
      <c r="GYP1" s="11" t="s">
        <v>7955</v>
      </c>
      <c r="GYQ1" s="11" t="s">
        <v>7956</v>
      </c>
      <c r="GYR1" s="11" t="s">
        <v>7957</v>
      </c>
      <c r="GYS1" s="11" t="s">
        <v>7958</v>
      </c>
      <c r="GYT1" s="11" t="s">
        <v>7959</v>
      </c>
      <c r="GYU1" s="11" t="s">
        <v>7960</v>
      </c>
      <c r="GYV1" s="11" t="s">
        <v>7961</v>
      </c>
      <c r="GYW1" s="11" t="s">
        <v>7962</v>
      </c>
      <c r="GYX1" s="11" t="s">
        <v>7963</v>
      </c>
      <c r="GYY1" s="11" t="s">
        <v>7964</v>
      </c>
      <c r="GYZ1" s="11" t="s">
        <v>7965</v>
      </c>
      <c r="GZA1" s="11" t="s">
        <v>7966</v>
      </c>
      <c r="GZB1" s="11" t="s">
        <v>7967</v>
      </c>
      <c r="GZC1" s="11" t="s">
        <v>7968</v>
      </c>
      <c r="GZD1" s="11" t="s">
        <v>7969</v>
      </c>
      <c r="GZE1" s="11" t="s">
        <v>7970</v>
      </c>
      <c r="GZF1" s="11" t="s">
        <v>7971</v>
      </c>
      <c r="GZG1" s="11" t="s">
        <v>7972</v>
      </c>
      <c r="GZH1" s="11" t="s">
        <v>7973</v>
      </c>
      <c r="GZI1" s="11" t="s">
        <v>7974</v>
      </c>
      <c r="GZJ1" s="11" t="s">
        <v>7975</v>
      </c>
      <c r="GZK1" s="11" t="s">
        <v>7976</v>
      </c>
      <c r="GZL1" s="11" t="s">
        <v>7977</v>
      </c>
      <c r="GZM1" s="11" t="s">
        <v>7978</v>
      </c>
      <c r="GZN1" s="11" t="s">
        <v>7979</v>
      </c>
      <c r="GZO1" s="11" t="s">
        <v>7980</v>
      </c>
      <c r="GZP1" s="11" t="s">
        <v>7981</v>
      </c>
      <c r="GZQ1" s="11" t="s">
        <v>7982</v>
      </c>
      <c r="GZR1" s="11" t="s">
        <v>7983</v>
      </c>
      <c r="GZS1" s="11" t="s">
        <v>7984</v>
      </c>
      <c r="GZT1" s="11" t="s">
        <v>7985</v>
      </c>
      <c r="GZU1" s="11" t="s">
        <v>7986</v>
      </c>
      <c r="GZV1" s="11" t="s">
        <v>7987</v>
      </c>
      <c r="GZW1" s="11" t="s">
        <v>7988</v>
      </c>
      <c r="GZX1" s="11" t="s">
        <v>7989</v>
      </c>
      <c r="GZY1" s="11" t="s">
        <v>7990</v>
      </c>
      <c r="GZZ1" s="11" t="s">
        <v>7991</v>
      </c>
      <c r="HAA1" s="11" t="s">
        <v>7992</v>
      </c>
      <c r="HAB1" s="11" t="s">
        <v>7993</v>
      </c>
      <c r="HAC1" s="11" t="s">
        <v>7994</v>
      </c>
      <c r="HAD1" s="11" t="s">
        <v>7995</v>
      </c>
      <c r="HAE1" s="11" t="s">
        <v>7996</v>
      </c>
      <c r="HAF1" s="11" t="s">
        <v>7997</v>
      </c>
      <c r="HAG1" s="11" t="s">
        <v>7998</v>
      </c>
      <c r="HAH1" s="11" t="s">
        <v>7999</v>
      </c>
      <c r="HAI1" s="11" t="s">
        <v>8000</v>
      </c>
      <c r="HAJ1" s="11" t="s">
        <v>8001</v>
      </c>
      <c r="HAK1" s="11" t="s">
        <v>8002</v>
      </c>
      <c r="HAL1" s="11" t="s">
        <v>8003</v>
      </c>
      <c r="HAM1" s="11" t="s">
        <v>8004</v>
      </c>
      <c r="HAN1" s="11" t="s">
        <v>8005</v>
      </c>
      <c r="HAO1" s="11" t="s">
        <v>8006</v>
      </c>
      <c r="HAP1" s="11" t="s">
        <v>8007</v>
      </c>
      <c r="HAQ1" s="11" t="s">
        <v>8008</v>
      </c>
      <c r="HAR1" s="11" t="s">
        <v>8009</v>
      </c>
      <c r="HAS1" s="11" t="s">
        <v>8010</v>
      </c>
      <c r="HAT1" s="11" t="s">
        <v>8011</v>
      </c>
      <c r="HAU1" s="11" t="s">
        <v>8012</v>
      </c>
      <c r="HAV1" s="11" t="s">
        <v>8013</v>
      </c>
      <c r="HAW1" s="11" t="s">
        <v>8014</v>
      </c>
      <c r="HAX1" s="11" t="s">
        <v>8015</v>
      </c>
      <c r="HAY1" s="11" t="s">
        <v>8016</v>
      </c>
      <c r="HAZ1" s="11" t="s">
        <v>8017</v>
      </c>
      <c r="HBA1" s="11" t="s">
        <v>8018</v>
      </c>
      <c r="HBB1" s="11" t="s">
        <v>8019</v>
      </c>
      <c r="HBC1" s="11" t="s">
        <v>8020</v>
      </c>
      <c r="HBD1" s="11" t="s">
        <v>8021</v>
      </c>
      <c r="HBE1" s="11" t="s">
        <v>8022</v>
      </c>
      <c r="HBF1" s="11" t="s">
        <v>8023</v>
      </c>
      <c r="HBG1" s="11" t="s">
        <v>8024</v>
      </c>
      <c r="HBH1" s="11" t="s">
        <v>8025</v>
      </c>
      <c r="HBI1" s="11" t="s">
        <v>8026</v>
      </c>
      <c r="HBJ1" s="11" t="s">
        <v>8027</v>
      </c>
      <c r="HBK1" s="11" t="s">
        <v>8028</v>
      </c>
      <c r="HBL1" s="11" t="s">
        <v>8029</v>
      </c>
      <c r="HBM1" s="11" t="s">
        <v>8030</v>
      </c>
      <c r="HBN1" s="11" t="s">
        <v>8031</v>
      </c>
      <c r="HBO1" s="11" t="s">
        <v>8032</v>
      </c>
      <c r="HBP1" s="11" t="s">
        <v>8033</v>
      </c>
      <c r="HBQ1" s="11" t="s">
        <v>8034</v>
      </c>
      <c r="HBR1" s="11" t="s">
        <v>8035</v>
      </c>
      <c r="HBS1" s="11" t="s">
        <v>8036</v>
      </c>
      <c r="HBT1" s="11" t="s">
        <v>8037</v>
      </c>
      <c r="HBU1" s="11" t="s">
        <v>8038</v>
      </c>
      <c r="HBV1" s="11" t="s">
        <v>8039</v>
      </c>
      <c r="HBW1" s="11" t="s">
        <v>8040</v>
      </c>
      <c r="HBX1" s="11" t="s">
        <v>8041</v>
      </c>
      <c r="HBY1" s="11" t="s">
        <v>8042</v>
      </c>
      <c r="HBZ1" s="11" t="s">
        <v>8043</v>
      </c>
      <c r="HCA1" s="11" t="s">
        <v>8044</v>
      </c>
      <c r="HCB1" s="11" t="s">
        <v>8045</v>
      </c>
      <c r="HCC1" s="11" t="s">
        <v>8046</v>
      </c>
      <c r="HCD1" s="11" t="s">
        <v>8047</v>
      </c>
      <c r="HCE1" s="11" t="s">
        <v>8048</v>
      </c>
      <c r="HCF1" s="11" t="s">
        <v>8049</v>
      </c>
      <c r="HCG1" s="11" t="s">
        <v>8050</v>
      </c>
      <c r="HCH1" s="11" t="s">
        <v>8051</v>
      </c>
      <c r="HCI1" s="11" t="s">
        <v>8052</v>
      </c>
      <c r="HCJ1" s="11" t="s">
        <v>8053</v>
      </c>
      <c r="HCK1" s="11" t="s">
        <v>8054</v>
      </c>
      <c r="HCL1" s="11" t="s">
        <v>8055</v>
      </c>
      <c r="HCM1" s="11" t="s">
        <v>8056</v>
      </c>
      <c r="HCN1" s="11" t="s">
        <v>8057</v>
      </c>
      <c r="HCO1" s="11" t="s">
        <v>8058</v>
      </c>
      <c r="HCP1" s="11" t="s">
        <v>8059</v>
      </c>
      <c r="HCQ1" s="11" t="s">
        <v>8060</v>
      </c>
      <c r="HCR1" s="11" t="s">
        <v>8061</v>
      </c>
      <c r="HCS1" s="11" t="s">
        <v>8062</v>
      </c>
      <c r="HCT1" s="11" t="s">
        <v>8063</v>
      </c>
      <c r="HCU1" s="11" t="s">
        <v>8064</v>
      </c>
      <c r="HCV1" s="11" t="s">
        <v>8065</v>
      </c>
      <c r="HCW1" s="11" t="s">
        <v>8066</v>
      </c>
      <c r="HCX1" s="11" t="s">
        <v>8067</v>
      </c>
      <c r="HCY1" s="11" t="s">
        <v>8068</v>
      </c>
      <c r="HCZ1" s="11" t="s">
        <v>8069</v>
      </c>
      <c r="HDA1" s="11" t="s">
        <v>8070</v>
      </c>
      <c r="HDB1" s="11" t="s">
        <v>8071</v>
      </c>
      <c r="HDC1" s="11" t="s">
        <v>8072</v>
      </c>
      <c r="HDD1" s="11" t="s">
        <v>8073</v>
      </c>
      <c r="HDE1" s="11" t="s">
        <v>8074</v>
      </c>
      <c r="HDF1" s="11" t="s">
        <v>8075</v>
      </c>
      <c r="HDG1" s="11" t="s">
        <v>8076</v>
      </c>
      <c r="HDH1" s="11" t="s">
        <v>8077</v>
      </c>
      <c r="HDI1" s="11" t="s">
        <v>8078</v>
      </c>
      <c r="HDJ1" s="11" t="s">
        <v>8079</v>
      </c>
      <c r="HDK1" s="11" t="s">
        <v>8080</v>
      </c>
      <c r="HDL1" s="11" t="s">
        <v>8081</v>
      </c>
      <c r="HDM1" s="11" t="s">
        <v>8082</v>
      </c>
      <c r="HDN1" s="11" t="s">
        <v>8083</v>
      </c>
      <c r="HDO1" s="11" t="s">
        <v>8084</v>
      </c>
      <c r="HDP1" s="11" t="s">
        <v>8085</v>
      </c>
      <c r="HDQ1" s="11" t="s">
        <v>8086</v>
      </c>
      <c r="HDR1" s="11" t="s">
        <v>8087</v>
      </c>
      <c r="HDS1" s="11" t="s">
        <v>8088</v>
      </c>
      <c r="HDT1" s="11" t="s">
        <v>8089</v>
      </c>
      <c r="HDU1" s="11" t="s">
        <v>8090</v>
      </c>
      <c r="HDV1" s="11" t="s">
        <v>8091</v>
      </c>
      <c r="HDW1" s="11" t="s">
        <v>8092</v>
      </c>
      <c r="HDX1" s="11" t="s">
        <v>8093</v>
      </c>
      <c r="HDY1" s="11" t="s">
        <v>8094</v>
      </c>
      <c r="HDZ1" s="11" t="s">
        <v>8095</v>
      </c>
      <c r="HEA1" s="11" t="s">
        <v>8096</v>
      </c>
      <c r="HEB1" s="11" t="s">
        <v>8097</v>
      </c>
      <c r="HEC1" s="11" t="s">
        <v>8098</v>
      </c>
      <c r="HED1" s="11" t="s">
        <v>8099</v>
      </c>
      <c r="HEE1" s="11" t="s">
        <v>8100</v>
      </c>
      <c r="HEF1" s="11" t="s">
        <v>8101</v>
      </c>
      <c r="HEG1" s="11" t="s">
        <v>8102</v>
      </c>
      <c r="HEH1" s="11" t="s">
        <v>8103</v>
      </c>
      <c r="HEI1" s="11" t="s">
        <v>8104</v>
      </c>
      <c r="HEJ1" s="11" t="s">
        <v>8105</v>
      </c>
      <c r="HEK1" s="11" t="s">
        <v>8106</v>
      </c>
      <c r="HEL1" s="11" t="s">
        <v>8107</v>
      </c>
      <c r="HEM1" s="11" t="s">
        <v>8108</v>
      </c>
      <c r="HEN1" s="11" t="s">
        <v>8109</v>
      </c>
      <c r="HEO1" s="11" t="s">
        <v>8110</v>
      </c>
      <c r="HEP1" s="11" t="s">
        <v>8111</v>
      </c>
      <c r="HEQ1" s="11" t="s">
        <v>8112</v>
      </c>
      <c r="HER1" s="11" t="s">
        <v>8113</v>
      </c>
      <c r="HES1" s="11" t="s">
        <v>8114</v>
      </c>
      <c r="HET1" s="11" t="s">
        <v>8115</v>
      </c>
      <c r="HEU1" s="11" t="s">
        <v>8116</v>
      </c>
      <c r="HEV1" s="11" t="s">
        <v>8117</v>
      </c>
      <c r="HEW1" s="11" t="s">
        <v>8118</v>
      </c>
      <c r="HEX1" s="11" t="s">
        <v>8119</v>
      </c>
      <c r="HEY1" s="11" t="s">
        <v>8120</v>
      </c>
      <c r="HEZ1" s="11" t="s">
        <v>8121</v>
      </c>
      <c r="HFA1" s="11" t="s">
        <v>8122</v>
      </c>
      <c r="HFB1" s="11" t="s">
        <v>8123</v>
      </c>
      <c r="HFC1" s="11" t="s">
        <v>8124</v>
      </c>
      <c r="HFD1" s="11" t="s">
        <v>8125</v>
      </c>
      <c r="HFE1" s="11" t="s">
        <v>8126</v>
      </c>
      <c r="HFF1" s="11" t="s">
        <v>8127</v>
      </c>
      <c r="HFG1" s="11" t="s">
        <v>8128</v>
      </c>
      <c r="HFH1" s="11" t="s">
        <v>8129</v>
      </c>
      <c r="HFI1" s="11" t="s">
        <v>8130</v>
      </c>
      <c r="HFJ1" s="11" t="s">
        <v>8131</v>
      </c>
      <c r="HFK1" s="11" t="s">
        <v>8132</v>
      </c>
      <c r="HFL1" s="11" t="s">
        <v>8133</v>
      </c>
      <c r="HFM1" s="11" t="s">
        <v>8134</v>
      </c>
      <c r="HFN1" s="11" t="s">
        <v>8135</v>
      </c>
      <c r="HFO1" s="11" t="s">
        <v>8136</v>
      </c>
      <c r="HFP1" s="11" t="s">
        <v>8137</v>
      </c>
      <c r="HFQ1" s="11" t="s">
        <v>8138</v>
      </c>
      <c r="HFR1" s="11" t="s">
        <v>8139</v>
      </c>
      <c r="HFS1" s="11" t="s">
        <v>8140</v>
      </c>
      <c r="HFT1" s="11" t="s">
        <v>8141</v>
      </c>
      <c r="HFU1" s="11" t="s">
        <v>8142</v>
      </c>
      <c r="HFV1" s="11" t="s">
        <v>8143</v>
      </c>
      <c r="HFW1" s="11" t="s">
        <v>8144</v>
      </c>
      <c r="HFX1" s="11" t="s">
        <v>8145</v>
      </c>
      <c r="HFY1" s="11" t="s">
        <v>8146</v>
      </c>
      <c r="HFZ1" s="11" t="s">
        <v>8147</v>
      </c>
      <c r="HGA1" s="11" t="s">
        <v>8148</v>
      </c>
      <c r="HGB1" s="11" t="s">
        <v>8149</v>
      </c>
      <c r="HGC1" s="11" t="s">
        <v>8150</v>
      </c>
      <c r="HGD1" s="11" t="s">
        <v>8151</v>
      </c>
      <c r="HGE1" s="11" t="s">
        <v>8152</v>
      </c>
      <c r="HGF1" s="11" t="s">
        <v>8153</v>
      </c>
      <c r="HGG1" s="11" t="s">
        <v>8154</v>
      </c>
      <c r="HGH1" s="11" t="s">
        <v>8155</v>
      </c>
      <c r="HGI1" s="11" t="s">
        <v>8156</v>
      </c>
      <c r="HGJ1" s="11" t="s">
        <v>8157</v>
      </c>
      <c r="HGK1" s="11" t="s">
        <v>8158</v>
      </c>
      <c r="HGL1" s="11" t="s">
        <v>8159</v>
      </c>
      <c r="HGM1" s="11" t="s">
        <v>8160</v>
      </c>
      <c r="HGN1" s="11" t="s">
        <v>8161</v>
      </c>
      <c r="HGO1" s="11" t="s">
        <v>8162</v>
      </c>
      <c r="HGP1" s="11" t="s">
        <v>8163</v>
      </c>
      <c r="HGQ1" s="11" t="s">
        <v>8164</v>
      </c>
      <c r="HGR1" s="11" t="s">
        <v>8165</v>
      </c>
      <c r="HGS1" s="11" t="s">
        <v>8166</v>
      </c>
      <c r="HGT1" s="11" t="s">
        <v>8167</v>
      </c>
      <c r="HGU1" s="11" t="s">
        <v>8168</v>
      </c>
      <c r="HGV1" s="11" t="s">
        <v>8169</v>
      </c>
      <c r="HGW1" s="11" t="s">
        <v>8170</v>
      </c>
      <c r="HGX1" s="11" t="s">
        <v>8171</v>
      </c>
      <c r="HGY1" s="11" t="s">
        <v>8172</v>
      </c>
      <c r="HGZ1" s="11" t="s">
        <v>8173</v>
      </c>
      <c r="HHA1" s="11" t="s">
        <v>8174</v>
      </c>
      <c r="HHB1" s="11" t="s">
        <v>8175</v>
      </c>
      <c r="HHC1" s="11" t="s">
        <v>8176</v>
      </c>
      <c r="HHD1" s="11" t="s">
        <v>8177</v>
      </c>
      <c r="HHE1" s="11" t="s">
        <v>8178</v>
      </c>
      <c r="HHF1" s="11" t="s">
        <v>8179</v>
      </c>
      <c r="HHG1" s="11" t="s">
        <v>8180</v>
      </c>
      <c r="HHH1" s="11" t="s">
        <v>8181</v>
      </c>
      <c r="HHI1" s="11" t="s">
        <v>8182</v>
      </c>
      <c r="HHJ1" s="11" t="s">
        <v>8183</v>
      </c>
      <c r="HHK1" s="11" t="s">
        <v>8184</v>
      </c>
      <c r="HHL1" s="11" t="s">
        <v>8185</v>
      </c>
      <c r="HHM1" s="11" t="s">
        <v>8186</v>
      </c>
      <c r="HHN1" s="11" t="s">
        <v>8187</v>
      </c>
      <c r="HHO1" s="11" t="s">
        <v>8188</v>
      </c>
      <c r="HHP1" s="11" t="s">
        <v>8189</v>
      </c>
      <c r="HHQ1" s="11" t="s">
        <v>8190</v>
      </c>
      <c r="HHR1" s="11" t="s">
        <v>8191</v>
      </c>
      <c r="HHS1" s="11" t="s">
        <v>8192</v>
      </c>
      <c r="HHT1" s="11" t="s">
        <v>8193</v>
      </c>
      <c r="HHU1" s="11" t="s">
        <v>8194</v>
      </c>
      <c r="HHV1" s="11" t="s">
        <v>8195</v>
      </c>
      <c r="HHW1" s="11" t="s">
        <v>8196</v>
      </c>
      <c r="HHX1" s="11" t="s">
        <v>8197</v>
      </c>
      <c r="HHY1" s="11" t="s">
        <v>8198</v>
      </c>
      <c r="HHZ1" s="11" t="s">
        <v>8199</v>
      </c>
      <c r="HIA1" s="11" t="s">
        <v>8200</v>
      </c>
      <c r="HIB1" s="11" t="s">
        <v>8201</v>
      </c>
      <c r="HIC1" s="11" t="s">
        <v>8202</v>
      </c>
      <c r="HID1" s="11" t="s">
        <v>8203</v>
      </c>
      <c r="HIE1" s="11" t="s">
        <v>8204</v>
      </c>
      <c r="HIF1" s="11" t="s">
        <v>8205</v>
      </c>
      <c r="HIG1" s="11" t="s">
        <v>8206</v>
      </c>
      <c r="HIH1" s="11" t="s">
        <v>8207</v>
      </c>
      <c r="HII1" s="11" t="s">
        <v>8208</v>
      </c>
      <c r="HIJ1" s="11" t="s">
        <v>8209</v>
      </c>
      <c r="HIK1" s="11" t="s">
        <v>8210</v>
      </c>
      <c r="HIL1" s="11" t="s">
        <v>8211</v>
      </c>
      <c r="HIM1" s="11" t="s">
        <v>8212</v>
      </c>
      <c r="HIN1" s="11" t="s">
        <v>8213</v>
      </c>
      <c r="HIO1" s="11" t="s">
        <v>8214</v>
      </c>
      <c r="HIP1" s="11" t="s">
        <v>8215</v>
      </c>
      <c r="HIQ1" s="11" t="s">
        <v>8216</v>
      </c>
      <c r="HIR1" s="11" t="s">
        <v>8217</v>
      </c>
      <c r="HIS1" s="11" t="s">
        <v>8218</v>
      </c>
      <c r="HIT1" s="11" t="s">
        <v>8219</v>
      </c>
      <c r="HIU1" s="11" t="s">
        <v>8220</v>
      </c>
      <c r="HIV1" s="11" t="s">
        <v>8221</v>
      </c>
      <c r="HIW1" s="11" t="s">
        <v>8222</v>
      </c>
      <c r="HIX1" s="11" t="s">
        <v>8223</v>
      </c>
      <c r="HIY1" s="11" t="s">
        <v>8224</v>
      </c>
      <c r="HIZ1" s="11" t="s">
        <v>8225</v>
      </c>
      <c r="HJA1" s="11" t="s">
        <v>8226</v>
      </c>
      <c r="HJB1" s="11" t="s">
        <v>8227</v>
      </c>
      <c r="HJC1" s="11" t="s">
        <v>8228</v>
      </c>
      <c r="HJD1" s="11" t="s">
        <v>8229</v>
      </c>
      <c r="HJE1" s="11" t="s">
        <v>8230</v>
      </c>
      <c r="HJF1" s="11" t="s">
        <v>8231</v>
      </c>
      <c r="HJG1" s="11" t="s">
        <v>8232</v>
      </c>
      <c r="HJH1" s="11" t="s">
        <v>8233</v>
      </c>
      <c r="HJI1" s="11" t="s">
        <v>8234</v>
      </c>
      <c r="HJJ1" s="11" t="s">
        <v>8235</v>
      </c>
      <c r="HJK1" s="11" t="s">
        <v>8236</v>
      </c>
      <c r="HJL1" s="11" t="s">
        <v>8237</v>
      </c>
      <c r="HJM1" s="11" t="s">
        <v>8238</v>
      </c>
      <c r="HJN1" s="11" t="s">
        <v>8239</v>
      </c>
      <c r="HJO1" s="11" t="s">
        <v>8240</v>
      </c>
      <c r="HJP1" s="11" t="s">
        <v>8241</v>
      </c>
      <c r="HJQ1" s="11" t="s">
        <v>8242</v>
      </c>
      <c r="HJR1" s="11" t="s">
        <v>8243</v>
      </c>
      <c r="HJS1" s="11" t="s">
        <v>8244</v>
      </c>
      <c r="HJT1" s="11" t="s">
        <v>8245</v>
      </c>
      <c r="HJU1" s="11" t="s">
        <v>8246</v>
      </c>
      <c r="HJV1" s="11" t="s">
        <v>8247</v>
      </c>
      <c r="HJW1" s="11" t="s">
        <v>8248</v>
      </c>
      <c r="HJX1" s="11" t="s">
        <v>8249</v>
      </c>
      <c r="HJY1" s="11" t="s">
        <v>8250</v>
      </c>
      <c r="HJZ1" s="11" t="s">
        <v>8251</v>
      </c>
      <c r="HKA1" s="11" t="s">
        <v>8252</v>
      </c>
      <c r="HKB1" s="11" t="s">
        <v>8253</v>
      </c>
      <c r="HKC1" s="11" t="s">
        <v>8254</v>
      </c>
      <c r="HKD1" s="11" t="s">
        <v>8255</v>
      </c>
      <c r="HKE1" s="11" t="s">
        <v>8256</v>
      </c>
      <c r="HKF1" s="11" t="s">
        <v>8257</v>
      </c>
      <c r="HKG1" s="11" t="s">
        <v>8258</v>
      </c>
      <c r="HKH1" s="11" t="s">
        <v>8259</v>
      </c>
      <c r="HKI1" s="11" t="s">
        <v>8260</v>
      </c>
      <c r="HKJ1" s="11" t="s">
        <v>8261</v>
      </c>
      <c r="HKK1" s="11" t="s">
        <v>8262</v>
      </c>
      <c r="HKL1" s="11" t="s">
        <v>8263</v>
      </c>
      <c r="HKM1" s="11" t="s">
        <v>8264</v>
      </c>
      <c r="HKN1" s="11" t="s">
        <v>8265</v>
      </c>
      <c r="HKO1" s="11" t="s">
        <v>8266</v>
      </c>
      <c r="HKP1" s="11" t="s">
        <v>8267</v>
      </c>
      <c r="HKQ1" s="11" t="s">
        <v>8268</v>
      </c>
      <c r="HKR1" s="11" t="s">
        <v>8269</v>
      </c>
      <c r="HKS1" s="11" t="s">
        <v>8270</v>
      </c>
      <c r="HKT1" s="11" t="s">
        <v>8271</v>
      </c>
      <c r="HKU1" s="11" t="s">
        <v>8272</v>
      </c>
      <c r="HKV1" s="11" t="s">
        <v>8273</v>
      </c>
      <c r="HKW1" s="11" t="s">
        <v>8274</v>
      </c>
      <c r="HKX1" s="11" t="s">
        <v>8275</v>
      </c>
      <c r="HKY1" s="11" t="s">
        <v>8276</v>
      </c>
      <c r="HKZ1" s="11" t="s">
        <v>8277</v>
      </c>
      <c r="HLA1" s="11" t="s">
        <v>8278</v>
      </c>
      <c r="HLB1" s="11" t="s">
        <v>8279</v>
      </c>
      <c r="HLC1" s="11" t="s">
        <v>8280</v>
      </c>
      <c r="HLD1" s="11" t="s">
        <v>8281</v>
      </c>
      <c r="HLE1" s="11" t="s">
        <v>8282</v>
      </c>
      <c r="HLF1" s="11" t="s">
        <v>8283</v>
      </c>
      <c r="HLG1" s="11" t="s">
        <v>8284</v>
      </c>
      <c r="HLH1" s="11" t="s">
        <v>8285</v>
      </c>
      <c r="HLI1" s="11" t="s">
        <v>8286</v>
      </c>
      <c r="HLJ1" s="11" t="s">
        <v>8287</v>
      </c>
      <c r="HLK1" s="11" t="s">
        <v>8288</v>
      </c>
      <c r="HLL1" s="11" t="s">
        <v>8289</v>
      </c>
      <c r="HLM1" s="11" t="s">
        <v>8290</v>
      </c>
      <c r="HLN1" s="11" t="s">
        <v>8291</v>
      </c>
      <c r="HLO1" s="11" t="s">
        <v>8292</v>
      </c>
      <c r="HLP1" s="11" t="s">
        <v>8293</v>
      </c>
      <c r="HLQ1" s="11" t="s">
        <v>8294</v>
      </c>
      <c r="HLR1" s="11" t="s">
        <v>8295</v>
      </c>
      <c r="HLS1" s="11" t="s">
        <v>8296</v>
      </c>
      <c r="HLT1" s="11" t="s">
        <v>8297</v>
      </c>
      <c r="HLU1" s="11" t="s">
        <v>8298</v>
      </c>
      <c r="HLV1" s="11" t="s">
        <v>8299</v>
      </c>
      <c r="HLW1" s="11" t="s">
        <v>8300</v>
      </c>
      <c r="HLX1" s="11" t="s">
        <v>8301</v>
      </c>
      <c r="HLY1" s="11" t="s">
        <v>8302</v>
      </c>
      <c r="HLZ1" s="11" t="s">
        <v>8303</v>
      </c>
      <c r="HMA1" s="11" t="s">
        <v>8304</v>
      </c>
      <c r="HMB1" s="11" t="s">
        <v>8305</v>
      </c>
      <c r="HMC1" s="11" t="s">
        <v>8306</v>
      </c>
      <c r="HMD1" s="11" t="s">
        <v>8307</v>
      </c>
      <c r="HME1" s="11" t="s">
        <v>8308</v>
      </c>
      <c r="HMF1" s="11" t="s">
        <v>8309</v>
      </c>
      <c r="HMG1" s="11" t="s">
        <v>8310</v>
      </c>
      <c r="HMH1" s="11" t="s">
        <v>8311</v>
      </c>
      <c r="HMI1" s="11" t="s">
        <v>8312</v>
      </c>
      <c r="HMJ1" s="11" t="s">
        <v>8313</v>
      </c>
      <c r="HMK1" s="11" t="s">
        <v>8314</v>
      </c>
      <c r="HML1" s="11" t="s">
        <v>8315</v>
      </c>
      <c r="HMM1" s="11" t="s">
        <v>8316</v>
      </c>
      <c r="HMN1" s="11" t="s">
        <v>8317</v>
      </c>
      <c r="HMO1" s="11" t="s">
        <v>8318</v>
      </c>
      <c r="HMP1" s="11" t="s">
        <v>8319</v>
      </c>
      <c r="HMQ1" s="11" t="s">
        <v>8320</v>
      </c>
      <c r="HMR1" s="11" t="s">
        <v>8321</v>
      </c>
      <c r="HMS1" s="11" t="s">
        <v>8322</v>
      </c>
      <c r="HMT1" s="11" t="s">
        <v>8323</v>
      </c>
      <c r="HMU1" s="11" t="s">
        <v>8324</v>
      </c>
      <c r="HMV1" s="11" t="s">
        <v>8325</v>
      </c>
      <c r="HMW1" s="11" t="s">
        <v>8326</v>
      </c>
      <c r="HMX1" s="11" t="s">
        <v>8327</v>
      </c>
      <c r="HMY1" s="11" t="s">
        <v>8328</v>
      </c>
      <c r="HMZ1" s="11" t="s">
        <v>8329</v>
      </c>
      <c r="HNA1" s="11" t="s">
        <v>8330</v>
      </c>
      <c r="HNB1" s="11" t="s">
        <v>8331</v>
      </c>
      <c r="HNC1" s="11" t="s">
        <v>8332</v>
      </c>
      <c r="HND1" s="11" t="s">
        <v>8333</v>
      </c>
      <c r="HNE1" s="11" t="s">
        <v>8334</v>
      </c>
      <c r="HNF1" s="11" t="s">
        <v>8335</v>
      </c>
      <c r="HNG1" s="11" t="s">
        <v>8336</v>
      </c>
      <c r="HNH1" s="11" t="s">
        <v>8337</v>
      </c>
      <c r="HNI1" s="11" t="s">
        <v>8338</v>
      </c>
      <c r="HNJ1" s="11" t="s">
        <v>8339</v>
      </c>
      <c r="HNK1" s="11" t="s">
        <v>8340</v>
      </c>
      <c r="HNL1" s="11" t="s">
        <v>8341</v>
      </c>
      <c r="HNM1" s="11" t="s">
        <v>8342</v>
      </c>
      <c r="HNN1" s="11" t="s">
        <v>8343</v>
      </c>
      <c r="HNO1" s="11" t="s">
        <v>8344</v>
      </c>
      <c r="HNP1" s="11" t="s">
        <v>8345</v>
      </c>
      <c r="HNQ1" s="11" t="s">
        <v>8346</v>
      </c>
      <c r="HNR1" s="11" t="s">
        <v>8347</v>
      </c>
      <c r="HNS1" s="11" t="s">
        <v>8348</v>
      </c>
      <c r="HNT1" s="11" t="s">
        <v>8349</v>
      </c>
      <c r="HNU1" s="11" t="s">
        <v>8350</v>
      </c>
      <c r="HNV1" s="11" t="s">
        <v>8351</v>
      </c>
      <c r="HNW1" s="11" t="s">
        <v>8352</v>
      </c>
      <c r="HNX1" s="11" t="s">
        <v>8353</v>
      </c>
      <c r="HNY1" s="11" t="s">
        <v>8354</v>
      </c>
      <c r="HNZ1" s="11" t="s">
        <v>8355</v>
      </c>
      <c r="HOA1" s="11" t="s">
        <v>8356</v>
      </c>
      <c r="HOB1" s="11" t="s">
        <v>8357</v>
      </c>
      <c r="HOC1" s="11" t="s">
        <v>8358</v>
      </c>
      <c r="HOD1" s="11" t="s">
        <v>8359</v>
      </c>
      <c r="HOE1" s="11" t="s">
        <v>8360</v>
      </c>
      <c r="HOF1" s="11" t="s">
        <v>8361</v>
      </c>
      <c r="HOG1" s="11" t="s">
        <v>8362</v>
      </c>
      <c r="HOH1" s="11" t="s">
        <v>8363</v>
      </c>
      <c r="HOI1" s="11" t="s">
        <v>8364</v>
      </c>
      <c r="HOJ1" s="11" t="s">
        <v>8365</v>
      </c>
      <c r="HOK1" s="11" t="s">
        <v>8366</v>
      </c>
      <c r="HOL1" s="11" t="s">
        <v>8367</v>
      </c>
      <c r="HOM1" s="11" t="s">
        <v>8368</v>
      </c>
      <c r="HON1" s="11" t="s">
        <v>8369</v>
      </c>
      <c r="HOO1" s="11" t="s">
        <v>8370</v>
      </c>
      <c r="HOP1" s="11" t="s">
        <v>8371</v>
      </c>
      <c r="HOQ1" s="11" t="s">
        <v>8372</v>
      </c>
      <c r="HOR1" s="11" t="s">
        <v>8373</v>
      </c>
      <c r="HOS1" s="11" t="s">
        <v>8374</v>
      </c>
      <c r="HOT1" s="11" t="s">
        <v>8375</v>
      </c>
      <c r="HOU1" s="11" t="s">
        <v>8376</v>
      </c>
      <c r="HOV1" s="11" t="s">
        <v>8377</v>
      </c>
      <c r="HOW1" s="11" t="s">
        <v>8378</v>
      </c>
      <c r="HOX1" s="11" t="s">
        <v>8379</v>
      </c>
      <c r="HOY1" s="11" t="s">
        <v>8380</v>
      </c>
      <c r="HOZ1" s="11" t="s">
        <v>8381</v>
      </c>
      <c r="HPA1" s="11" t="s">
        <v>8382</v>
      </c>
      <c r="HPB1" s="11" t="s">
        <v>8383</v>
      </c>
      <c r="HPC1" s="11" t="s">
        <v>8384</v>
      </c>
      <c r="HPD1" s="11" t="s">
        <v>8385</v>
      </c>
      <c r="HPE1" s="11" t="s">
        <v>8386</v>
      </c>
      <c r="HPF1" s="11" t="s">
        <v>8387</v>
      </c>
      <c r="HPG1" s="11" t="s">
        <v>8388</v>
      </c>
      <c r="HPH1" s="11" t="s">
        <v>8389</v>
      </c>
      <c r="HPI1" s="11" t="s">
        <v>8390</v>
      </c>
      <c r="HPJ1" s="11" t="s">
        <v>8391</v>
      </c>
      <c r="HPK1" s="11" t="s">
        <v>8392</v>
      </c>
      <c r="HPL1" s="11" t="s">
        <v>8393</v>
      </c>
      <c r="HPM1" s="11" t="s">
        <v>8394</v>
      </c>
      <c r="HPN1" s="11" t="s">
        <v>8395</v>
      </c>
      <c r="HPO1" s="11" t="s">
        <v>8396</v>
      </c>
      <c r="HPP1" s="11" t="s">
        <v>8397</v>
      </c>
      <c r="HPQ1" s="11" t="s">
        <v>8398</v>
      </c>
      <c r="HPR1" s="11" t="s">
        <v>8399</v>
      </c>
      <c r="HPS1" s="11" t="s">
        <v>8400</v>
      </c>
      <c r="HPT1" s="11" t="s">
        <v>8401</v>
      </c>
      <c r="HPU1" s="11" t="s">
        <v>8402</v>
      </c>
      <c r="HPV1" s="11" t="s">
        <v>8403</v>
      </c>
      <c r="HPW1" s="11" t="s">
        <v>8404</v>
      </c>
      <c r="HPX1" s="11" t="s">
        <v>8405</v>
      </c>
      <c r="HPY1" s="11" t="s">
        <v>8406</v>
      </c>
      <c r="HPZ1" s="11" t="s">
        <v>8407</v>
      </c>
      <c r="HQA1" s="11" t="s">
        <v>8408</v>
      </c>
      <c r="HQB1" s="11" t="s">
        <v>8409</v>
      </c>
      <c r="HQC1" s="11" t="s">
        <v>8410</v>
      </c>
      <c r="HQD1" s="11" t="s">
        <v>8411</v>
      </c>
      <c r="HQE1" s="11" t="s">
        <v>8412</v>
      </c>
      <c r="HQF1" s="11" t="s">
        <v>8413</v>
      </c>
      <c r="HQG1" s="11" t="s">
        <v>8414</v>
      </c>
      <c r="HQH1" s="11" t="s">
        <v>8415</v>
      </c>
      <c r="HQI1" s="11" t="s">
        <v>8416</v>
      </c>
      <c r="HQJ1" s="11" t="s">
        <v>8417</v>
      </c>
      <c r="HQK1" s="11" t="s">
        <v>8418</v>
      </c>
      <c r="HQL1" s="11" t="s">
        <v>8419</v>
      </c>
      <c r="HQM1" s="11" t="s">
        <v>8420</v>
      </c>
      <c r="HQN1" s="11" t="s">
        <v>8421</v>
      </c>
      <c r="HQO1" s="11" t="s">
        <v>8422</v>
      </c>
      <c r="HQP1" s="11" t="s">
        <v>8423</v>
      </c>
      <c r="HQQ1" s="11" t="s">
        <v>8424</v>
      </c>
      <c r="HQR1" s="11" t="s">
        <v>8425</v>
      </c>
      <c r="HQS1" s="11" t="s">
        <v>8426</v>
      </c>
      <c r="HQT1" s="11" t="s">
        <v>8427</v>
      </c>
      <c r="HQU1" s="11" t="s">
        <v>8428</v>
      </c>
      <c r="HQV1" s="11" t="s">
        <v>8429</v>
      </c>
      <c r="HQW1" s="11" t="s">
        <v>8430</v>
      </c>
      <c r="HQX1" s="11" t="s">
        <v>8431</v>
      </c>
      <c r="HQY1" s="11" t="s">
        <v>8432</v>
      </c>
      <c r="HQZ1" s="11" t="s">
        <v>8433</v>
      </c>
      <c r="HRA1" s="11" t="s">
        <v>8434</v>
      </c>
      <c r="HRB1" s="11" t="s">
        <v>8435</v>
      </c>
      <c r="HRC1" s="11" t="s">
        <v>8436</v>
      </c>
      <c r="HRD1" s="11" t="s">
        <v>8437</v>
      </c>
      <c r="HRE1" s="11" t="s">
        <v>8438</v>
      </c>
      <c r="HRF1" s="11" t="s">
        <v>8439</v>
      </c>
      <c r="HRG1" s="11" t="s">
        <v>8440</v>
      </c>
      <c r="HRH1" s="11" t="s">
        <v>8441</v>
      </c>
      <c r="HRI1" s="11" t="s">
        <v>8442</v>
      </c>
      <c r="HRJ1" s="11" t="s">
        <v>8443</v>
      </c>
      <c r="HRK1" s="11" t="s">
        <v>8444</v>
      </c>
      <c r="HRL1" s="11" t="s">
        <v>8445</v>
      </c>
      <c r="HRM1" s="11" t="s">
        <v>8446</v>
      </c>
      <c r="HRN1" s="11" t="s">
        <v>8447</v>
      </c>
      <c r="HRO1" s="11" t="s">
        <v>8448</v>
      </c>
      <c r="HRP1" s="11" t="s">
        <v>8449</v>
      </c>
      <c r="HRQ1" s="11" t="s">
        <v>8450</v>
      </c>
      <c r="HRR1" s="11" t="s">
        <v>8451</v>
      </c>
      <c r="HRS1" s="11" t="s">
        <v>8452</v>
      </c>
      <c r="HRT1" s="11" t="s">
        <v>8453</v>
      </c>
      <c r="HRU1" s="11" t="s">
        <v>8454</v>
      </c>
      <c r="HRV1" s="11" t="s">
        <v>8455</v>
      </c>
      <c r="HRW1" s="11" t="s">
        <v>8456</v>
      </c>
      <c r="HRX1" s="11" t="s">
        <v>8457</v>
      </c>
      <c r="HRY1" s="11" t="s">
        <v>8458</v>
      </c>
      <c r="HRZ1" s="11" t="s">
        <v>8459</v>
      </c>
      <c r="HSA1" s="11" t="s">
        <v>8460</v>
      </c>
      <c r="HSB1" s="11" t="s">
        <v>8461</v>
      </c>
      <c r="HSC1" s="11" t="s">
        <v>8462</v>
      </c>
      <c r="HSD1" s="11" t="s">
        <v>8463</v>
      </c>
      <c r="HSE1" s="11" t="s">
        <v>8464</v>
      </c>
      <c r="HSF1" s="11" t="s">
        <v>8465</v>
      </c>
      <c r="HSG1" s="11" t="s">
        <v>8466</v>
      </c>
      <c r="HSH1" s="11" t="s">
        <v>8467</v>
      </c>
      <c r="HSI1" s="11" t="s">
        <v>8468</v>
      </c>
      <c r="HSJ1" s="11" t="s">
        <v>8469</v>
      </c>
      <c r="HSK1" s="11" t="s">
        <v>8470</v>
      </c>
      <c r="HSL1" s="11" t="s">
        <v>8471</v>
      </c>
      <c r="HSM1" s="11" t="s">
        <v>8472</v>
      </c>
      <c r="HSN1" s="11" t="s">
        <v>8473</v>
      </c>
      <c r="HSO1" s="11" t="s">
        <v>8474</v>
      </c>
      <c r="HSP1" s="11" t="s">
        <v>8475</v>
      </c>
      <c r="HSQ1" s="11" t="s">
        <v>8476</v>
      </c>
      <c r="HSR1" s="11" t="s">
        <v>8477</v>
      </c>
      <c r="HSS1" s="11" t="s">
        <v>8478</v>
      </c>
      <c r="HST1" s="11" t="s">
        <v>8479</v>
      </c>
      <c r="HSU1" s="11" t="s">
        <v>8480</v>
      </c>
      <c r="HSV1" s="11" t="s">
        <v>8481</v>
      </c>
      <c r="HSW1" s="11" t="s">
        <v>8482</v>
      </c>
      <c r="HSX1" s="11" t="s">
        <v>8483</v>
      </c>
      <c r="HSY1" s="11" t="s">
        <v>8484</v>
      </c>
      <c r="HSZ1" s="11" t="s">
        <v>8485</v>
      </c>
      <c r="HTA1" s="11" t="s">
        <v>8486</v>
      </c>
      <c r="HTB1" s="11" t="s">
        <v>8487</v>
      </c>
      <c r="HTC1" s="11" t="s">
        <v>8488</v>
      </c>
      <c r="HTD1" s="11" t="s">
        <v>8489</v>
      </c>
      <c r="HTE1" s="11" t="s">
        <v>8490</v>
      </c>
      <c r="HTF1" s="11" t="s">
        <v>8491</v>
      </c>
      <c r="HTG1" s="11" t="s">
        <v>8492</v>
      </c>
      <c r="HTH1" s="11" t="s">
        <v>8493</v>
      </c>
      <c r="HTI1" s="11" t="s">
        <v>8494</v>
      </c>
      <c r="HTJ1" s="11" t="s">
        <v>8495</v>
      </c>
      <c r="HTK1" s="11" t="s">
        <v>8496</v>
      </c>
      <c r="HTL1" s="11" t="s">
        <v>8497</v>
      </c>
      <c r="HTM1" s="11" t="s">
        <v>8498</v>
      </c>
      <c r="HTN1" s="11" t="s">
        <v>8499</v>
      </c>
      <c r="HTO1" s="11" t="s">
        <v>8500</v>
      </c>
      <c r="HTP1" s="11" t="s">
        <v>8501</v>
      </c>
      <c r="HTQ1" s="11" t="s">
        <v>8502</v>
      </c>
      <c r="HTR1" s="11" t="s">
        <v>8503</v>
      </c>
      <c r="HTS1" s="11" t="s">
        <v>8504</v>
      </c>
      <c r="HTT1" s="11" t="s">
        <v>8505</v>
      </c>
      <c r="HTU1" s="11" t="s">
        <v>8506</v>
      </c>
      <c r="HTV1" s="11" t="s">
        <v>8507</v>
      </c>
      <c r="HTW1" s="11" t="s">
        <v>8508</v>
      </c>
      <c r="HTX1" s="11" t="s">
        <v>8509</v>
      </c>
      <c r="HTY1" s="11" t="s">
        <v>8510</v>
      </c>
      <c r="HTZ1" s="11" t="s">
        <v>8511</v>
      </c>
      <c r="HUA1" s="11" t="s">
        <v>8512</v>
      </c>
      <c r="HUB1" s="11" t="s">
        <v>8513</v>
      </c>
      <c r="HUC1" s="11" t="s">
        <v>8514</v>
      </c>
      <c r="HUD1" s="11" t="s">
        <v>8515</v>
      </c>
      <c r="HUE1" s="11" t="s">
        <v>8516</v>
      </c>
      <c r="HUF1" s="11" t="s">
        <v>8517</v>
      </c>
      <c r="HUG1" s="11" t="s">
        <v>8518</v>
      </c>
      <c r="HUH1" s="11" t="s">
        <v>8519</v>
      </c>
      <c r="HUI1" s="11" t="s">
        <v>8520</v>
      </c>
      <c r="HUJ1" s="11" t="s">
        <v>8521</v>
      </c>
      <c r="HUK1" s="11" t="s">
        <v>8522</v>
      </c>
      <c r="HUL1" s="11" t="s">
        <v>8523</v>
      </c>
      <c r="HUM1" s="11" t="s">
        <v>8524</v>
      </c>
      <c r="HUN1" s="11" t="s">
        <v>8525</v>
      </c>
      <c r="HUO1" s="11" t="s">
        <v>8526</v>
      </c>
      <c r="HUP1" s="11" t="s">
        <v>8527</v>
      </c>
      <c r="HUQ1" s="11" t="s">
        <v>8528</v>
      </c>
      <c r="HUR1" s="11" t="s">
        <v>8529</v>
      </c>
      <c r="HUS1" s="11" t="s">
        <v>8530</v>
      </c>
      <c r="HUT1" s="11" t="s">
        <v>8531</v>
      </c>
      <c r="HUU1" s="11" t="s">
        <v>8532</v>
      </c>
      <c r="HUV1" s="11" t="s">
        <v>8533</v>
      </c>
      <c r="HUW1" s="11" t="s">
        <v>8534</v>
      </c>
      <c r="HUX1" s="11" t="s">
        <v>8535</v>
      </c>
      <c r="HUY1" s="11" t="s">
        <v>8536</v>
      </c>
      <c r="HUZ1" s="11" t="s">
        <v>8537</v>
      </c>
      <c r="HVA1" s="11" t="s">
        <v>8538</v>
      </c>
      <c r="HVB1" s="11" t="s">
        <v>8539</v>
      </c>
      <c r="HVC1" s="11" t="s">
        <v>8540</v>
      </c>
      <c r="HVD1" s="11" t="s">
        <v>8541</v>
      </c>
      <c r="HVE1" s="11" t="s">
        <v>8542</v>
      </c>
      <c r="HVF1" s="11" t="s">
        <v>8543</v>
      </c>
      <c r="HVG1" s="11" t="s">
        <v>8544</v>
      </c>
      <c r="HVH1" s="11" t="s">
        <v>8545</v>
      </c>
      <c r="HVI1" s="11" t="s">
        <v>8546</v>
      </c>
      <c r="HVJ1" s="11" t="s">
        <v>8547</v>
      </c>
      <c r="HVK1" s="11" t="s">
        <v>8548</v>
      </c>
      <c r="HVL1" s="11" t="s">
        <v>8549</v>
      </c>
      <c r="HVM1" s="11" t="s">
        <v>8550</v>
      </c>
      <c r="HVN1" s="11" t="s">
        <v>8551</v>
      </c>
      <c r="HVO1" s="11" t="s">
        <v>8552</v>
      </c>
      <c r="HVP1" s="11" t="s">
        <v>8553</v>
      </c>
      <c r="HVQ1" s="11" t="s">
        <v>8554</v>
      </c>
      <c r="HVR1" s="11" t="s">
        <v>8555</v>
      </c>
      <c r="HVS1" s="11" t="s">
        <v>8556</v>
      </c>
      <c r="HVT1" s="11" t="s">
        <v>8557</v>
      </c>
      <c r="HVU1" s="11" t="s">
        <v>8558</v>
      </c>
      <c r="HVV1" s="11" t="s">
        <v>8559</v>
      </c>
      <c r="HVW1" s="11" t="s">
        <v>8560</v>
      </c>
      <c r="HVX1" s="11" t="s">
        <v>8561</v>
      </c>
      <c r="HVY1" s="11" t="s">
        <v>8562</v>
      </c>
      <c r="HVZ1" s="11" t="s">
        <v>8563</v>
      </c>
      <c r="HWA1" s="11" t="s">
        <v>8564</v>
      </c>
      <c r="HWB1" s="11" t="s">
        <v>8565</v>
      </c>
      <c r="HWC1" s="11" t="s">
        <v>8566</v>
      </c>
      <c r="HWD1" s="11" t="s">
        <v>8567</v>
      </c>
      <c r="HWE1" s="11" t="s">
        <v>8568</v>
      </c>
      <c r="HWF1" s="11" t="s">
        <v>8569</v>
      </c>
      <c r="HWG1" s="11" t="s">
        <v>8570</v>
      </c>
      <c r="HWH1" s="11" t="s">
        <v>8571</v>
      </c>
      <c r="HWI1" s="11" t="s">
        <v>8572</v>
      </c>
      <c r="HWJ1" s="11" t="s">
        <v>8573</v>
      </c>
      <c r="HWK1" s="11" t="s">
        <v>8574</v>
      </c>
      <c r="HWL1" s="11" t="s">
        <v>8575</v>
      </c>
      <c r="HWM1" s="11" t="s">
        <v>8576</v>
      </c>
      <c r="HWN1" s="11" t="s">
        <v>8577</v>
      </c>
      <c r="HWO1" s="11" t="s">
        <v>8578</v>
      </c>
      <c r="HWP1" s="11" t="s">
        <v>8579</v>
      </c>
      <c r="HWQ1" s="11" t="s">
        <v>8580</v>
      </c>
      <c r="HWR1" s="11" t="s">
        <v>8581</v>
      </c>
      <c r="HWS1" s="11" t="s">
        <v>8582</v>
      </c>
      <c r="HWT1" s="11" t="s">
        <v>8583</v>
      </c>
      <c r="HWU1" s="11" t="s">
        <v>8584</v>
      </c>
      <c r="HWV1" s="11" t="s">
        <v>8585</v>
      </c>
      <c r="HWW1" s="11" t="s">
        <v>8586</v>
      </c>
      <c r="HWX1" s="11" t="s">
        <v>8587</v>
      </c>
      <c r="HWY1" s="11" t="s">
        <v>8588</v>
      </c>
      <c r="HWZ1" s="11" t="s">
        <v>8589</v>
      </c>
      <c r="HXA1" s="11" t="s">
        <v>8590</v>
      </c>
      <c r="HXB1" s="11" t="s">
        <v>8591</v>
      </c>
      <c r="HXC1" s="11" t="s">
        <v>8592</v>
      </c>
      <c r="HXD1" s="11" t="s">
        <v>8593</v>
      </c>
      <c r="HXE1" s="11" t="s">
        <v>8594</v>
      </c>
      <c r="HXF1" s="11" t="s">
        <v>8595</v>
      </c>
      <c r="HXG1" s="11" t="s">
        <v>8596</v>
      </c>
      <c r="HXH1" s="11" t="s">
        <v>8597</v>
      </c>
      <c r="HXI1" s="11" t="s">
        <v>8598</v>
      </c>
      <c r="HXJ1" s="11" t="s">
        <v>8599</v>
      </c>
      <c r="HXK1" s="11" t="s">
        <v>8600</v>
      </c>
      <c r="HXL1" s="11" t="s">
        <v>8601</v>
      </c>
      <c r="HXM1" s="11" t="s">
        <v>8602</v>
      </c>
      <c r="HXN1" s="11" t="s">
        <v>8603</v>
      </c>
      <c r="HXO1" s="11" t="s">
        <v>8604</v>
      </c>
      <c r="HXP1" s="11" t="s">
        <v>8605</v>
      </c>
      <c r="HXQ1" s="11" t="s">
        <v>8606</v>
      </c>
      <c r="HXR1" s="11" t="s">
        <v>8607</v>
      </c>
      <c r="HXS1" s="11" t="s">
        <v>8608</v>
      </c>
      <c r="HXT1" s="11" t="s">
        <v>8609</v>
      </c>
      <c r="HXU1" s="11" t="s">
        <v>8610</v>
      </c>
      <c r="HXV1" s="11" t="s">
        <v>8611</v>
      </c>
      <c r="HXW1" s="11" t="s">
        <v>8612</v>
      </c>
      <c r="HXX1" s="11" t="s">
        <v>8613</v>
      </c>
      <c r="HXY1" s="11" t="s">
        <v>8614</v>
      </c>
      <c r="HXZ1" s="11" t="s">
        <v>8615</v>
      </c>
      <c r="HYA1" s="11" t="s">
        <v>8616</v>
      </c>
      <c r="HYB1" s="11" t="s">
        <v>8617</v>
      </c>
      <c r="HYC1" s="11" t="s">
        <v>8618</v>
      </c>
      <c r="HYD1" s="11" t="s">
        <v>8619</v>
      </c>
      <c r="HYE1" s="11" t="s">
        <v>8620</v>
      </c>
      <c r="HYF1" s="11" t="s">
        <v>8621</v>
      </c>
      <c r="HYG1" s="11" t="s">
        <v>8622</v>
      </c>
      <c r="HYH1" s="11" t="s">
        <v>8623</v>
      </c>
      <c r="HYI1" s="11" t="s">
        <v>8624</v>
      </c>
      <c r="HYJ1" s="11" t="s">
        <v>8625</v>
      </c>
      <c r="HYK1" s="11" t="s">
        <v>8626</v>
      </c>
      <c r="HYL1" s="11" t="s">
        <v>8627</v>
      </c>
      <c r="HYM1" s="11" t="s">
        <v>8628</v>
      </c>
      <c r="HYN1" s="11" t="s">
        <v>8629</v>
      </c>
      <c r="HYO1" s="11" t="s">
        <v>8630</v>
      </c>
      <c r="HYP1" s="11" t="s">
        <v>8631</v>
      </c>
      <c r="HYQ1" s="11" t="s">
        <v>8632</v>
      </c>
      <c r="HYR1" s="11" t="s">
        <v>8633</v>
      </c>
      <c r="HYS1" s="11" t="s">
        <v>8634</v>
      </c>
      <c r="HYT1" s="11" t="s">
        <v>8635</v>
      </c>
      <c r="HYU1" s="11" t="s">
        <v>8636</v>
      </c>
      <c r="HYV1" s="11" t="s">
        <v>8637</v>
      </c>
      <c r="HYW1" s="11" t="s">
        <v>8638</v>
      </c>
      <c r="HYX1" s="11" t="s">
        <v>8639</v>
      </c>
      <c r="HYY1" s="11" t="s">
        <v>8640</v>
      </c>
      <c r="HYZ1" s="11" t="s">
        <v>8641</v>
      </c>
      <c r="HZA1" s="11" t="s">
        <v>8642</v>
      </c>
      <c r="HZB1" s="11" t="s">
        <v>8643</v>
      </c>
      <c r="HZC1" s="11" t="s">
        <v>8644</v>
      </c>
      <c r="HZD1" s="11" t="s">
        <v>8645</v>
      </c>
      <c r="HZE1" s="11" t="s">
        <v>8646</v>
      </c>
      <c r="HZF1" s="11" t="s">
        <v>8647</v>
      </c>
      <c r="HZG1" s="11" t="s">
        <v>8648</v>
      </c>
      <c r="HZH1" s="11" t="s">
        <v>8649</v>
      </c>
      <c r="HZI1" s="11" t="s">
        <v>8650</v>
      </c>
      <c r="HZJ1" s="11" t="s">
        <v>8651</v>
      </c>
      <c r="HZK1" s="11" t="s">
        <v>8652</v>
      </c>
      <c r="HZL1" s="11" t="s">
        <v>8653</v>
      </c>
      <c r="HZM1" s="11" t="s">
        <v>8654</v>
      </c>
      <c r="HZN1" s="11" t="s">
        <v>8655</v>
      </c>
      <c r="HZO1" s="11" t="s">
        <v>8656</v>
      </c>
      <c r="HZP1" s="11" t="s">
        <v>8657</v>
      </c>
      <c r="HZQ1" s="11" t="s">
        <v>8658</v>
      </c>
      <c r="HZR1" s="11" t="s">
        <v>8659</v>
      </c>
      <c r="HZS1" s="11" t="s">
        <v>8660</v>
      </c>
      <c r="HZT1" s="11" t="s">
        <v>8661</v>
      </c>
      <c r="HZU1" s="11" t="s">
        <v>8662</v>
      </c>
      <c r="HZV1" s="11" t="s">
        <v>8663</v>
      </c>
      <c r="HZW1" s="11" t="s">
        <v>8664</v>
      </c>
      <c r="HZX1" s="11" t="s">
        <v>8665</v>
      </c>
      <c r="HZY1" s="11" t="s">
        <v>8666</v>
      </c>
      <c r="HZZ1" s="11" t="s">
        <v>8667</v>
      </c>
      <c r="IAA1" s="11" t="s">
        <v>8668</v>
      </c>
      <c r="IAB1" s="11" t="s">
        <v>8669</v>
      </c>
      <c r="IAC1" s="11" t="s">
        <v>8670</v>
      </c>
      <c r="IAD1" s="11" t="s">
        <v>8671</v>
      </c>
      <c r="IAE1" s="11" t="s">
        <v>8672</v>
      </c>
      <c r="IAF1" s="11" t="s">
        <v>8673</v>
      </c>
      <c r="IAG1" s="11" t="s">
        <v>8674</v>
      </c>
      <c r="IAH1" s="11" t="s">
        <v>8675</v>
      </c>
      <c r="IAI1" s="11" t="s">
        <v>8676</v>
      </c>
      <c r="IAJ1" s="11" t="s">
        <v>8677</v>
      </c>
      <c r="IAK1" s="11" t="s">
        <v>8678</v>
      </c>
      <c r="IAL1" s="11" t="s">
        <v>8679</v>
      </c>
      <c r="IAM1" s="11" t="s">
        <v>8680</v>
      </c>
      <c r="IAN1" s="11" t="s">
        <v>8681</v>
      </c>
      <c r="IAO1" s="11" t="s">
        <v>8682</v>
      </c>
      <c r="IAP1" s="11" t="s">
        <v>8683</v>
      </c>
      <c r="IAQ1" s="11" t="s">
        <v>8684</v>
      </c>
      <c r="IAR1" s="11" t="s">
        <v>8685</v>
      </c>
      <c r="IAS1" s="11" t="s">
        <v>8686</v>
      </c>
      <c r="IAT1" s="11" t="s">
        <v>8687</v>
      </c>
      <c r="IAU1" s="11" t="s">
        <v>8688</v>
      </c>
      <c r="IAV1" s="11" t="s">
        <v>8689</v>
      </c>
      <c r="IAW1" s="11" t="s">
        <v>8690</v>
      </c>
      <c r="IAX1" s="11" t="s">
        <v>8691</v>
      </c>
      <c r="IAY1" s="11" t="s">
        <v>8692</v>
      </c>
      <c r="IAZ1" s="11" t="s">
        <v>8693</v>
      </c>
      <c r="IBA1" s="11" t="s">
        <v>8694</v>
      </c>
      <c r="IBB1" s="11" t="s">
        <v>8695</v>
      </c>
      <c r="IBC1" s="11" t="s">
        <v>8696</v>
      </c>
      <c r="IBD1" s="11" t="s">
        <v>8697</v>
      </c>
      <c r="IBE1" s="11" t="s">
        <v>8698</v>
      </c>
      <c r="IBF1" s="11" t="s">
        <v>8699</v>
      </c>
      <c r="IBG1" s="11" t="s">
        <v>8700</v>
      </c>
      <c r="IBH1" s="11" t="s">
        <v>8701</v>
      </c>
      <c r="IBI1" s="11" t="s">
        <v>8702</v>
      </c>
      <c r="IBJ1" s="11" t="s">
        <v>8703</v>
      </c>
      <c r="IBK1" s="11" t="s">
        <v>8704</v>
      </c>
      <c r="IBL1" s="11" t="s">
        <v>8705</v>
      </c>
      <c r="IBM1" s="11" t="s">
        <v>8706</v>
      </c>
      <c r="IBN1" s="11" t="s">
        <v>8707</v>
      </c>
      <c r="IBO1" s="11" t="s">
        <v>8708</v>
      </c>
      <c r="IBP1" s="11" t="s">
        <v>8709</v>
      </c>
      <c r="IBQ1" s="11" t="s">
        <v>8710</v>
      </c>
      <c r="IBR1" s="11" t="s">
        <v>8711</v>
      </c>
      <c r="IBS1" s="11" t="s">
        <v>8712</v>
      </c>
      <c r="IBT1" s="11" t="s">
        <v>8713</v>
      </c>
      <c r="IBU1" s="11" t="s">
        <v>8714</v>
      </c>
      <c r="IBV1" s="11" t="s">
        <v>8715</v>
      </c>
      <c r="IBW1" s="11" t="s">
        <v>8716</v>
      </c>
      <c r="IBX1" s="11" t="s">
        <v>8717</v>
      </c>
      <c r="IBY1" s="11" t="s">
        <v>8718</v>
      </c>
      <c r="IBZ1" s="11" t="s">
        <v>8719</v>
      </c>
      <c r="ICA1" s="11" t="s">
        <v>8720</v>
      </c>
      <c r="ICB1" s="11" t="s">
        <v>8721</v>
      </c>
      <c r="ICC1" s="11" t="s">
        <v>8722</v>
      </c>
      <c r="ICD1" s="11" t="s">
        <v>8723</v>
      </c>
      <c r="ICE1" s="11" t="s">
        <v>8724</v>
      </c>
      <c r="ICF1" s="11" t="s">
        <v>8725</v>
      </c>
      <c r="ICG1" s="11" t="s">
        <v>8726</v>
      </c>
      <c r="ICH1" s="11" t="s">
        <v>8727</v>
      </c>
      <c r="ICI1" s="11" t="s">
        <v>8728</v>
      </c>
      <c r="ICJ1" s="11" t="s">
        <v>8729</v>
      </c>
      <c r="ICK1" s="11" t="s">
        <v>8730</v>
      </c>
      <c r="ICL1" s="11" t="s">
        <v>8731</v>
      </c>
      <c r="ICM1" s="11" t="s">
        <v>8732</v>
      </c>
      <c r="ICN1" s="11" t="s">
        <v>8733</v>
      </c>
      <c r="ICO1" s="11" t="s">
        <v>8734</v>
      </c>
      <c r="ICP1" s="11" t="s">
        <v>8735</v>
      </c>
      <c r="ICQ1" s="11" t="s">
        <v>8736</v>
      </c>
      <c r="ICR1" s="11" t="s">
        <v>8737</v>
      </c>
      <c r="ICS1" s="11" t="s">
        <v>8738</v>
      </c>
      <c r="ICT1" s="11" t="s">
        <v>8739</v>
      </c>
      <c r="ICU1" s="11" t="s">
        <v>8740</v>
      </c>
      <c r="ICV1" s="11" t="s">
        <v>8741</v>
      </c>
      <c r="ICW1" s="11" t="s">
        <v>8742</v>
      </c>
      <c r="ICX1" s="11" t="s">
        <v>8743</v>
      </c>
      <c r="ICY1" s="11" t="s">
        <v>8744</v>
      </c>
      <c r="ICZ1" s="11" t="s">
        <v>8745</v>
      </c>
      <c r="IDA1" s="11" t="s">
        <v>8746</v>
      </c>
      <c r="IDB1" s="11" t="s">
        <v>8747</v>
      </c>
      <c r="IDC1" s="11" t="s">
        <v>8748</v>
      </c>
      <c r="IDD1" s="11" t="s">
        <v>8749</v>
      </c>
      <c r="IDE1" s="11" t="s">
        <v>8750</v>
      </c>
      <c r="IDF1" s="11" t="s">
        <v>8751</v>
      </c>
      <c r="IDG1" s="11" t="s">
        <v>8752</v>
      </c>
      <c r="IDH1" s="11" t="s">
        <v>8753</v>
      </c>
      <c r="IDI1" s="11" t="s">
        <v>8754</v>
      </c>
      <c r="IDJ1" s="11" t="s">
        <v>8755</v>
      </c>
      <c r="IDK1" s="11" t="s">
        <v>8756</v>
      </c>
      <c r="IDL1" s="11" t="s">
        <v>8757</v>
      </c>
      <c r="IDM1" s="11" t="s">
        <v>8758</v>
      </c>
      <c r="IDN1" s="11" t="s">
        <v>8759</v>
      </c>
      <c r="IDO1" s="11" t="s">
        <v>8760</v>
      </c>
      <c r="IDP1" s="11" t="s">
        <v>8761</v>
      </c>
      <c r="IDQ1" s="11" t="s">
        <v>8762</v>
      </c>
      <c r="IDR1" s="11" t="s">
        <v>8763</v>
      </c>
      <c r="IDS1" s="11" t="s">
        <v>8764</v>
      </c>
      <c r="IDT1" s="11" t="s">
        <v>8765</v>
      </c>
      <c r="IDU1" s="11" t="s">
        <v>8766</v>
      </c>
      <c r="IDV1" s="11" t="s">
        <v>8767</v>
      </c>
      <c r="IDW1" s="11" t="s">
        <v>8768</v>
      </c>
      <c r="IDX1" s="11" t="s">
        <v>8769</v>
      </c>
      <c r="IDY1" s="11" t="s">
        <v>8770</v>
      </c>
      <c r="IDZ1" s="11" t="s">
        <v>8771</v>
      </c>
      <c r="IEA1" s="11" t="s">
        <v>8772</v>
      </c>
      <c r="IEB1" s="11" t="s">
        <v>8773</v>
      </c>
      <c r="IEC1" s="11" t="s">
        <v>8774</v>
      </c>
      <c r="IED1" s="11" t="s">
        <v>8775</v>
      </c>
      <c r="IEE1" s="11" t="s">
        <v>8776</v>
      </c>
      <c r="IEF1" s="11" t="s">
        <v>8777</v>
      </c>
      <c r="IEG1" s="11" t="s">
        <v>8778</v>
      </c>
      <c r="IEH1" s="11" t="s">
        <v>8779</v>
      </c>
      <c r="IEI1" s="11" t="s">
        <v>8780</v>
      </c>
      <c r="IEJ1" s="11" t="s">
        <v>8781</v>
      </c>
      <c r="IEK1" s="11" t="s">
        <v>8782</v>
      </c>
      <c r="IEL1" s="11" t="s">
        <v>8783</v>
      </c>
      <c r="IEM1" s="11" t="s">
        <v>8784</v>
      </c>
      <c r="IEN1" s="11" t="s">
        <v>8785</v>
      </c>
      <c r="IEO1" s="11" t="s">
        <v>8786</v>
      </c>
      <c r="IEP1" s="11" t="s">
        <v>8787</v>
      </c>
      <c r="IEQ1" s="11" t="s">
        <v>8788</v>
      </c>
      <c r="IER1" s="11" t="s">
        <v>8789</v>
      </c>
      <c r="IES1" s="11" t="s">
        <v>8790</v>
      </c>
      <c r="IET1" s="11" t="s">
        <v>8791</v>
      </c>
      <c r="IEU1" s="11" t="s">
        <v>8792</v>
      </c>
      <c r="IEV1" s="11" t="s">
        <v>8793</v>
      </c>
      <c r="IEW1" s="11" t="s">
        <v>8794</v>
      </c>
      <c r="IEX1" s="11" t="s">
        <v>8795</v>
      </c>
      <c r="IEY1" s="11" t="s">
        <v>8796</v>
      </c>
      <c r="IEZ1" s="11" t="s">
        <v>8797</v>
      </c>
      <c r="IFA1" s="11" t="s">
        <v>8798</v>
      </c>
      <c r="IFB1" s="11" t="s">
        <v>8799</v>
      </c>
      <c r="IFC1" s="11" t="s">
        <v>8800</v>
      </c>
      <c r="IFD1" s="11" t="s">
        <v>8801</v>
      </c>
      <c r="IFE1" s="11" t="s">
        <v>8802</v>
      </c>
      <c r="IFF1" s="11" t="s">
        <v>8803</v>
      </c>
      <c r="IFG1" s="11" t="s">
        <v>8804</v>
      </c>
      <c r="IFH1" s="11" t="s">
        <v>8805</v>
      </c>
      <c r="IFI1" s="11" t="s">
        <v>8806</v>
      </c>
      <c r="IFJ1" s="11" t="s">
        <v>8807</v>
      </c>
      <c r="IFK1" s="11" t="s">
        <v>8808</v>
      </c>
      <c r="IFL1" s="11" t="s">
        <v>8809</v>
      </c>
      <c r="IFM1" s="11" t="s">
        <v>8810</v>
      </c>
      <c r="IFN1" s="11" t="s">
        <v>8811</v>
      </c>
      <c r="IFO1" s="11" t="s">
        <v>8812</v>
      </c>
      <c r="IFP1" s="11" t="s">
        <v>8813</v>
      </c>
      <c r="IFQ1" s="11" t="s">
        <v>8814</v>
      </c>
      <c r="IFR1" s="11" t="s">
        <v>8815</v>
      </c>
      <c r="IFS1" s="11" t="s">
        <v>8816</v>
      </c>
      <c r="IFT1" s="11" t="s">
        <v>8817</v>
      </c>
      <c r="IFU1" s="11" t="s">
        <v>8818</v>
      </c>
      <c r="IFV1" s="11" t="s">
        <v>8819</v>
      </c>
      <c r="IFW1" s="11" t="s">
        <v>8820</v>
      </c>
      <c r="IFX1" s="11" t="s">
        <v>8821</v>
      </c>
      <c r="IFY1" s="11" t="s">
        <v>8822</v>
      </c>
      <c r="IFZ1" s="11" t="s">
        <v>8823</v>
      </c>
      <c r="IGA1" s="11" t="s">
        <v>8824</v>
      </c>
      <c r="IGB1" s="11" t="s">
        <v>8825</v>
      </c>
      <c r="IGC1" s="11" t="s">
        <v>8826</v>
      </c>
      <c r="IGD1" s="11" t="s">
        <v>8827</v>
      </c>
      <c r="IGE1" s="11" t="s">
        <v>8828</v>
      </c>
      <c r="IGF1" s="11" t="s">
        <v>8829</v>
      </c>
      <c r="IGG1" s="11" t="s">
        <v>8830</v>
      </c>
      <c r="IGH1" s="11" t="s">
        <v>8831</v>
      </c>
      <c r="IGI1" s="11" t="s">
        <v>8832</v>
      </c>
      <c r="IGJ1" s="11" t="s">
        <v>8833</v>
      </c>
      <c r="IGK1" s="11" t="s">
        <v>8834</v>
      </c>
      <c r="IGL1" s="11" t="s">
        <v>8835</v>
      </c>
      <c r="IGM1" s="11" t="s">
        <v>8836</v>
      </c>
      <c r="IGN1" s="11" t="s">
        <v>8837</v>
      </c>
      <c r="IGO1" s="11" t="s">
        <v>8838</v>
      </c>
      <c r="IGP1" s="11" t="s">
        <v>8839</v>
      </c>
      <c r="IGQ1" s="11" t="s">
        <v>8840</v>
      </c>
      <c r="IGR1" s="11" t="s">
        <v>8841</v>
      </c>
      <c r="IGS1" s="11" t="s">
        <v>8842</v>
      </c>
      <c r="IGT1" s="11" t="s">
        <v>8843</v>
      </c>
      <c r="IGU1" s="11" t="s">
        <v>8844</v>
      </c>
      <c r="IGV1" s="11" t="s">
        <v>8845</v>
      </c>
      <c r="IGW1" s="11" t="s">
        <v>8846</v>
      </c>
      <c r="IGX1" s="11" t="s">
        <v>8847</v>
      </c>
      <c r="IGY1" s="11" t="s">
        <v>8848</v>
      </c>
      <c r="IGZ1" s="11" t="s">
        <v>8849</v>
      </c>
      <c r="IHA1" s="11" t="s">
        <v>8850</v>
      </c>
      <c r="IHB1" s="11" t="s">
        <v>8851</v>
      </c>
      <c r="IHC1" s="11" t="s">
        <v>8852</v>
      </c>
      <c r="IHD1" s="11" t="s">
        <v>8853</v>
      </c>
      <c r="IHE1" s="11" t="s">
        <v>8854</v>
      </c>
      <c r="IHF1" s="11" t="s">
        <v>8855</v>
      </c>
      <c r="IHG1" s="11" t="s">
        <v>8856</v>
      </c>
      <c r="IHH1" s="11" t="s">
        <v>8857</v>
      </c>
      <c r="IHI1" s="11" t="s">
        <v>8858</v>
      </c>
      <c r="IHJ1" s="11" t="s">
        <v>8859</v>
      </c>
      <c r="IHK1" s="11" t="s">
        <v>8860</v>
      </c>
      <c r="IHL1" s="11" t="s">
        <v>8861</v>
      </c>
      <c r="IHM1" s="11" t="s">
        <v>8862</v>
      </c>
      <c r="IHN1" s="11" t="s">
        <v>8863</v>
      </c>
      <c r="IHO1" s="11" t="s">
        <v>8864</v>
      </c>
      <c r="IHP1" s="11" t="s">
        <v>8865</v>
      </c>
      <c r="IHQ1" s="11" t="s">
        <v>8866</v>
      </c>
      <c r="IHR1" s="11" t="s">
        <v>8867</v>
      </c>
      <c r="IHS1" s="11" t="s">
        <v>8868</v>
      </c>
      <c r="IHT1" s="11" t="s">
        <v>8869</v>
      </c>
      <c r="IHU1" s="11" t="s">
        <v>8870</v>
      </c>
      <c r="IHV1" s="11" t="s">
        <v>8871</v>
      </c>
      <c r="IHW1" s="11" t="s">
        <v>8872</v>
      </c>
      <c r="IHX1" s="11" t="s">
        <v>8873</v>
      </c>
      <c r="IHY1" s="11" t="s">
        <v>8874</v>
      </c>
      <c r="IHZ1" s="11" t="s">
        <v>8875</v>
      </c>
      <c r="IIA1" s="11" t="s">
        <v>8876</v>
      </c>
      <c r="IIB1" s="11" t="s">
        <v>8877</v>
      </c>
      <c r="IIC1" s="11" t="s">
        <v>8878</v>
      </c>
      <c r="IID1" s="11" t="s">
        <v>8879</v>
      </c>
      <c r="IIE1" s="11" t="s">
        <v>8880</v>
      </c>
      <c r="IIF1" s="11" t="s">
        <v>8881</v>
      </c>
      <c r="IIG1" s="11" t="s">
        <v>8882</v>
      </c>
      <c r="IIH1" s="11" t="s">
        <v>8883</v>
      </c>
      <c r="III1" s="11" t="s">
        <v>8884</v>
      </c>
      <c r="IIJ1" s="11" t="s">
        <v>8885</v>
      </c>
      <c r="IIK1" s="11" t="s">
        <v>8886</v>
      </c>
      <c r="IIL1" s="11" t="s">
        <v>8887</v>
      </c>
      <c r="IIM1" s="11" t="s">
        <v>8888</v>
      </c>
      <c r="IIN1" s="11" t="s">
        <v>8889</v>
      </c>
      <c r="IIO1" s="11" t="s">
        <v>8890</v>
      </c>
      <c r="IIP1" s="11" t="s">
        <v>8891</v>
      </c>
      <c r="IIQ1" s="11" t="s">
        <v>8892</v>
      </c>
      <c r="IIR1" s="11" t="s">
        <v>8893</v>
      </c>
      <c r="IIS1" s="11" t="s">
        <v>8894</v>
      </c>
      <c r="IIT1" s="11" t="s">
        <v>8895</v>
      </c>
      <c r="IIU1" s="11" t="s">
        <v>8896</v>
      </c>
      <c r="IIV1" s="11" t="s">
        <v>8897</v>
      </c>
      <c r="IIW1" s="11" t="s">
        <v>8898</v>
      </c>
      <c r="IIX1" s="11" t="s">
        <v>8899</v>
      </c>
      <c r="IIY1" s="11" t="s">
        <v>8900</v>
      </c>
      <c r="IIZ1" s="11" t="s">
        <v>8901</v>
      </c>
      <c r="IJA1" s="11" t="s">
        <v>8902</v>
      </c>
      <c r="IJB1" s="11" t="s">
        <v>8903</v>
      </c>
      <c r="IJC1" s="11" t="s">
        <v>8904</v>
      </c>
      <c r="IJD1" s="11" t="s">
        <v>8905</v>
      </c>
      <c r="IJE1" s="11" t="s">
        <v>8906</v>
      </c>
      <c r="IJF1" s="11" t="s">
        <v>8907</v>
      </c>
      <c r="IJG1" s="11" t="s">
        <v>8908</v>
      </c>
      <c r="IJH1" s="11" t="s">
        <v>8909</v>
      </c>
      <c r="IJI1" s="11" t="s">
        <v>8910</v>
      </c>
      <c r="IJJ1" s="11" t="s">
        <v>8911</v>
      </c>
      <c r="IJK1" s="11" t="s">
        <v>8912</v>
      </c>
      <c r="IJL1" s="11" t="s">
        <v>8913</v>
      </c>
      <c r="IJM1" s="11" t="s">
        <v>8914</v>
      </c>
      <c r="IJN1" s="11" t="s">
        <v>8915</v>
      </c>
      <c r="IJO1" s="11" t="s">
        <v>8916</v>
      </c>
      <c r="IJP1" s="11" t="s">
        <v>8917</v>
      </c>
      <c r="IJQ1" s="11" t="s">
        <v>8918</v>
      </c>
      <c r="IJR1" s="11" t="s">
        <v>8919</v>
      </c>
      <c r="IJS1" s="11" t="s">
        <v>8920</v>
      </c>
      <c r="IJT1" s="11" t="s">
        <v>8921</v>
      </c>
      <c r="IJU1" s="11" t="s">
        <v>8922</v>
      </c>
      <c r="IJV1" s="11" t="s">
        <v>8923</v>
      </c>
      <c r="IJW1" s="11" t="s">
        <v>8924</v>
      </c>
      <c r="IJX1" s="11" t="s">
        <v>8925</v>
      </c>
      <c r="IJY1" s="11" t="s">
        <v>8926</v>
      </c>
      <c r="IJZ1" s="11" t="s">
        <v>8927</v>
      </c>
      <c r="IKA1" s="11" t="s">
        <v>8928</v>
      </c>
      <c r="IKB1" s="11" t="s">
        <v>8929</v>
      </c>
      <c r="IKC1" s="11" t="s">
        <v>8930</v>
      </c>
      <c r="IKD1" s="11" t="s">
        <v>8931</v>
      </c>
      <c r="IKE1" s="11" t="s">
        <v>8932</v>
      </c>
      <c r="IKF1" s="11" t="s">
        <v>8933</v>
      </c>
      <c r="IKG1" s="11" t="s">
        <v>8934</v>
      </c>
      <c r="IKH1" s="11" t="s">
        <v>8935</v>
      </c>
      <c r="IKI1" s="11" t="s">
        <v>8936</v>
      </c>
      <c r="IKJ1" s="11" t="s">
        <v>8937</v>
      </c>
      <c r="IKK1" s="11" t="s">
        <v>8938</v>
      </c>
      <c r="IKL1" s="11" t="s">
        <v>8939</v>
      </c>
      <c r="IKM1" s="11" t="s">
        <v>8940</v>
      </c>
      <c r="IKN1" s="11" t="s">
        <v>8941</v>
      </c>
      <c r="IKO1" s="11" t="s">
        <v>8942</v>
      </c>
      <c r="IKP1" s="11" t="s">
        <v>8943</v>
      </c>
      <c r="IKQ1" s="11" t="s">
        <v>8944</v>
      </c>
      <c r="IKR1" s="11" t="s">
        <v>8945</v>
      </c>
      <c r="IKS1" s="11" t="s">
        <v>8946</v>
      </c>
      <c r="IKT1" s="11" t="s">
        <v>8947</v>
      </c>
      <c r="IKU1" s="11" t="s">
        <v>8948</v>
      </c>
      <c r="IKV1" s="11" t="s">
        <v>8949</v>
      </c>
      <c r="IKW1" s="11" t="s">
        <v>8950</v>
      </c>
      <c r="IKX1" s="11" t="s">
        <v>8951</v>
      </c>
      <c r="IKY1" s="11" t="s">
        <v>8952</v>
      </c>
      <c r="IKZ1" s="11" t="s">
        <v>8953</v>
      </c>
      <c r="ILA1" s="11" t="s">
        <v>8954</v>
      </c>
      <c r="ILB1" s="11" t="s">
        <v>8955</v>
      </c>
      <c r="ILC1" s="11" t="s">
        <v>8956</v>
      </c>
      <c r="ILD1" s="11" t="s">
        <v>8957</v>
      </c>
      <c r="ILE1" s="11" t="s">
        <v>8958</v>
      </c>
      <c r="ILF1" s="11" t="s">
        <v>8959</v>
      </c>
      <c r="ILG1" s="11" t="s">
        <v>8960</v>
      </c>
      <c r="ILH1" s="11" t="s">
        <v>8961</v>
      </c>
      <c r="ILI1" s="11" t="s">
        <v>8962</v>
      </c>
      <c r="ILJ1" s="11" t="s">
        <v>8963</v>
      </c>
      <c r="ILK1" s="11" t="s">
        <v>8964</v>
      </c>
      <c r="ILL1" s="11" t="s">
        <v>8965</v>
      </c>
      <c r="ILM1" s="11" t="s">
        <v>8966</v>
      </c>
      <c r="ILN1" s="11" t="s">
        <v>8967</v>
      </c>
      <c r="ILO1" s="11" t="s">
        <v>8968</v>
      </c>
      <c r="ILP1" s="11" t="s">
        <v>8969</v>
      </c>
      <c r="ILQ1" s="11" t="s">
        <v>8970</v>
      </c>
      <c r="ILR1" s="11" t="s">
        <v>8971</v>
      </c>
      <c r="ILS1" s="11" t="s">
        <v>8972</v>
      </c>
      <c r="ILT1" s="11" t="s">
        <v>8973</v>
      </c>
      <c r="ILU1" s="11" t="s">
        <v>8974</v>
      </c>
      <c r="ILV1" s="11" t="s">
        <v>8975</v>
      </c>
      <c r="ILW1" s="11" t="s">
        <v>8976</v>
      </c>
      <c r="ILX1" s="11" t="s">
        <v>8977</v>
      </c>
      <c r="ILY1" s="11" t="s">
        <v>8978</v>
      </c>
      <c r="ILZ1" s="11" t="s">
        <v>8979</v>
      </c>
      <c r="IMA1" s="11" t="s">
        <v>8980</v>
      </c>
      <c r="IMB1" s="11" t="s">
        <v>8981</v>
      </c>
      <c r="IMC1" s="11" t="s">
        <v>8982</v>
      </c>
      <c r="IMD1" s="11" t="s">
        <v>8983</v>
      </c>
      <c r="IME1" s="11" t="s">
        <v>8984</v>
      </c>
      <c r="IMF1" s="11" t="s">
        <v>8985</v>
      </c>
      <c r="IMG1" s="11" t="s">
        <v>8986</v>
      </c>
      <c r="IMH1" s="11" t="s">
        <v>8987</v>
      </c>
      <c r="IMI1" s="11" t="s">
        <v>8988</v>
      </c>
      <c r="IMJ1" s="11" t="s">
        <v>8989</v>
      </c>
      <c r="IMK1" s="11" t="s">
        <v>8990</v>
      </c>
      <c r="IML1" s="11" t="s">
        <v>8991</v>
      </c>
      <c r="IMM1" s="11" t="s">
        <v>8992</v>
      </c>
      <c r="IMN1" s="11" t="s">
        <v>8993</v>
      </c>
      <c r="IMO1" s="11" t="s">
        <v>8994</v>
      </c>
      <c r="IMP1" s="11" t="s">
        <v>8995</v>
      </c>
      <c r="IMQ1" s="11" t="s">
        <v>8996</v>
      </c>
      <c r="IMR1" s="11" t="s">
        <v>8997</v>
      </c>
      <c r="IMS1" s="11" t="s">
        <v>8998</v>
      </c>
      <c r="IMT1" s="11" t="s">
        <v>8999</v>
      </c>
      <c r="IMU1" s="11" t="s">
        <v>9000</v>
      </c>
      <c r="IMV1" s="11" t="s">
        <v>9001</v>
      </c>
      <c r="IMW1" s="11" t="s">
        <v>9002</v>
      </c>
      <c r="IMX1" s="11" t="s">
        <v>9003</v>
      </c>
      <c r="IMY1" s="11" t="s">
        <v>9004</v>
      </c>
      <c r="IMZ1" s="11" t="s">
        <v>9005</v>
      </c>
      <c r="INA1" s="11" t="s">
        <v>9006</v>
      </c>
      <c r="INB1" s="11" t="s">
        <v>9007</v>
      </c>
      <c r="INC1" s="11" t="s">
        <v>9008</v>
      </c>
      <c r="IND1" s="11" t="s">
        <v>9009</v>
      </c>
      <c r="INE1" s="11" t="s">
        <v>9010</v>
      </c>
      <c r="INF1" s="11" t="s">
        <v>9011</v>
      </c>
      <c r="ING1" s="11" t="s">
        <v>9012</v>
      </c>
      <c r="INH1" s="11" t="s">
        <v>9013</v>
      </c>
      <c r="INI1" s="11" t="s">
        <v>9014</v>
      </c>
      <c r="INJ1" s="11" t="s">
        <v>9015</v>
      </c>
      <c r="INK1" s="11" t="s">
        <v>9016</v>
      </c>
      <c r="INL1" s="11" t="s">
        <v>9017</v>
      </c>
      <c r="INM1" s="11" t="s">
        <v>9018</v>
      </c>
      <c r="INN1" s="11" t="s">
        <v>9019</v>
      </c>
      <c r="INO1" s="11" t="s">
        <v>9020</v>
      </c>
      <c r="INP1" s="11" t="s">
        <v>9021</v>
      </c>
      <c r="INQ1" s="11" t="s">
        <v>9022</v>
      </c>
      <c r="INR1" s="11" t="s">
        <v>9023</v>
      </c>
      <c r="INS1" s="11" t="s">
        <v>9024</v>
      </c>
      <c r="INT1" s="11" t="s">
        <v>9025</v>
      </c>
      <c r="INU1" s="11" t="s">
        <v>9026</v>
      </c>
      <c r="INV1" s="11" t="s">
        <v>9027</v>
      </c>
      <c r="INW1" s="11" t="s">
        <v>9028</v>
      </c>
      <c r="INX1" s="11" t="s">
        <v>9029</v>
      </c>
      <c r="INY1" s="11" t="s">
        <v>9030</v>
      </c>
      <c r="INZ1" s="11" t="s">
        <v>9031</v>
      </c>
      <c r="IOA1" s="11" t="s">
        <v>9032</v>
      </c>
      <c r="IOB1" s="11" t="s">
        <v>9033</v>
      </c>
      <c r="IOC1" s="11" t="s">
        <v>9034</v>
      </c>
      <c r="IOD1" s="11" t="s">
        <v>9035</v>
      </c>
      <c r="IOE1" s="11" t="s">
        <v>9036</v>
      </c>
      <c r="IOF1" s="11" t="s">
        <v>9037</v>
      </c>
      <c r="IOG1" s="11" t="s">
        <v>9038</v>
      </c>
      <c r="IOH1" s="11" t="s">
        <v>9039</v>
      </c>
      <c r="IOI1" s="11" t="s">
        <v>9040</v>
      </c>
      <c r="IOJ1" s="11" t="s">
        <v>9041</v>
      </c>
      <c r="IOK1" s="11" t="s">
        <v>9042</v>
      </c>
      <c r="IOL1" s="11" t="s">
        <v>9043</v>
      </c>
      <c r="IOM1" s="11" t="s">
        <v>9044</v>
      </c>
      <c r="ION1" s="11" t="s">
        <v>9045</v>
      </c>
      <c r="IOO1" s="11" t="s">
        <v>9046</v>
      </c>
      <c r="IOP1" s="11" t="s">
        <v>9047</v>
      </c>
      <c r="IOQ1" s="11" t="s">
        <v>9048</v>
      </c>
      <c r="IOR1" s="11" t="s">
        <v>9049</v>
      </c>
      <c r="IOS1" s="11" t="s">
        <v>9050</v>
      </c>
      <c r="IOT1" s="11" t="s">
        <v>9051</v>
      </c>
      <c r="IOU1" s="11" t="s">
        <v>9052</v>
      </c>
      <c r="IOV1" s="11" t="s">
        <v>9053</v>
      </c>
      <c r="IOW1" s="11" t="s">
        <v>9054</v>
      </c>
      <c r="IOX1" s="11" t="s">
        <v>9055</v>
      </c>
      <c r="IOY1" s="11" t="s">
        <v>9056</v>
      </c>
      <c r="IOZ1" s="11" t="s">
        <v>9057</v>
      </c>
      <c r="IPA1" s="11" t="s">
        <v>9058</v>
      </c>
      <c r="IPB1" s="11" t="s">
        <v>9059</v>
      </c>
      <c r="IPC1" s="11" t="s">
        <v>9060</v>
      </c>
      <c r="IPD1" s="11" t="s">
        <v>9061</v>
      </c>
      <c r="IPE1" s="11" t="s">
        <v>9062</v>
      </c>
      <c r="IPF1" s="11" t="s">
        <v>9063</v>
      </c>
      <c r="IPG1" s="11" t="s">
        <v>9064</v>
      </c>
      <c r="IPH1" s="11" t="s">
        <v>9065</v>
      </c>
      <c r="IPI1" s="11" t="s">
        <v>9066</v>
      </c>
      <c r="IPJ1" s="11" t="s">
        <v>9067</v>
      </c>
      <c r="IPK1" s="11" t="s">
        <v>9068</v>
      </c>
      <c r="IPL1" s="11" t="s">
        <v>9069</v>
      </c>
      <c r="IPM1" s="11" t="s">
        <v>9070</v>
      </c>
      <c r="IPN1" s="11" t="s">
        <v>9071</v>
      </c>
      <c r="IPO1" s="11" t="s">
        <v>9072</v>
      </c>
      <c r="IPP1" s="11" t="s">
        <v>9073</v>
      </c>
      <c r="IPQ1" s="11" t="s">
        <v>9074</v>
      </c>
      <c r="IPR1" s="11" t="s">
        <v>9075</v>
      </c>
      <c r="IPS1" s="11" t="s">
        <v>9076</v>
      </c>
      <c r="IPT1" s="11" t="s">
        <v>9077</v>
      </c>
      <c r="IPU1" s="11" t="s">
        <v>9078</v>
      </c>
      <c r="IPV1" s="11" t="s">
        <v>9079</v>
      </c>
      <c r="IPW1" s="11" t="s">
        <v>9080</v>
      </c>
      <c r="IPX1" s="11" t="s">
        <v>9081</v>
      </c>
      <c r="IPY1" s="11" t="s">
        <v>9082</v>
      </c>
      <c r="IPZ1" s="11" t="s">
        <v>9083</v>
      </c>
      <c r="IQA1" s="11" t="s">
        <v>9084</v>
      </c>
      <c r="IQB1" s="11" t="s">
        <v>9085</v>
      </c>
      <c r="IQC1" s="11" t="s">
        <v>9086</v>
      </c>
      <c r="IQD1" s="11" t="s">
        <v>9087</v>
      </c>
      <c r="IQE1" s="11" t="s">
        <v>9088</v>
      </c>
      <c r="IQF1" s="11" t="s">
        <v>9089</v>
      </c>
      <c r="IQG1" s="11" t="s">
        <v>9090</v>
      </c>
      <c r="IQH1" s="11" t="s">
        <v>9091</v>
      </c>
      <c r="IQI1" s="11" t="s">
        <v>9092</v>
      </c>
      <c r="IQJ1" s="11" t="s">
        <v>9093</v>
      </c>
      <c r="IQK1" s="11" t="s">
        <v>9094</v>
      </c>
      <c r="IQL1" s="11" t="s">
        <v>9095</v>
      </c>
      <c r="IQM1" s="11" t="s">
        <v>9096</v>
      </c>
      <c r="IQN1" s="11" t="s">
        <v>9097</v>
      </c>
      <c r="IQO1" s="11" t="s">
        <v>9098</v>
      </c>
      <c r="IQP1" s="11" t="s">
        <v>9099</v>
      </c>
      <c r="IQQ1" s="11" t="s">
        <v>9100</v>
      </c>
      <c r="IQR1" s="11" t="s">
        <v>9101</v>
      </c>
      <c r="IQS1" s="11" t="s">
        <v>9102</v>
      </c>
      <c r="IQT1" s="11" t="s">
        <v>9103</v>
      </c>
      <c r="IQU1" s="11" t="s">
        <v>9104</v>
      </c>
      <c r="IQV1" s="11" t="s">
        <v>9105</v>
      </c>
      <c r="IQW1" s="11" t="s">
        <v>9106</v>
      </c>
      <c r="IQX1" s="11" t="s">
        <v>9107</v>
      </c>
      <c r="IQY1" s="11" t="s">
        <v>9108</v>
      </c>
      <c r="IQZ1" s="11" t="s">
        <v>9109</v>
      </c>
      <c r="IRA1" s="11" t="s">
        <v>9110</v>
      </c>
      <c r="IRB1" s="11" t="s">
        <v>9111</v>
      </c>
      <c r="IRC1" s="11" t="s">
        <v>9112</v>
      </c>
      <c r="IRD1" s="11" t="s">
        <v>9113</v>
      </c>
      <c r="IRE1" s="11" t="s">
        <v>9114</v>
      </c>
      <c r="IRF1" s="11" t="s">
        <v>9115</v>
      </c>
      <c r="IRG1" s="11" t="s">
        <v>9116</v>
      </c>
      <c r="IRH1" s="11" t="s">
        <v>9117</v>
      </c>
      <c r="IRI1" s="11" t="s">
        <v>9118</v>
      </c>
      <c r="IRJ1" s="11" t="s">
        <v>9119</v>
      </c>
      <c r="IRK1" s="11" t="s">
        <v>9120</v>
      </c>
      <c r="IRL1" s="11" t="s">
        <v>9121</v>
      </c>
      <c r="IRM1" s="11" t="s">
        <v>9122</v>
      </c>
      <c r="IRN1" s="11" t="s">
        <v>9123</v>
      </c>
      <c r="IRO1" s="11" t="s">
        <v>9124</v>
      </c>
      <c r="IRP1" s="11" t="s">
        <v>9125</v>
      </c>
      <c r="IRQ1" s="11" t="s">
        <v>9126</v>
      </c>
      <c r="IRR1" s="11" t="s">
        <v>9127</v>
      </c>
      <c r="IRS1" s="11" t="s">
        <v>9128</v>
      </c>
      <c r="IRT1" s="11" t="s">
        <v>9129</v>
      </c>
      <c r="IRU1" s="11" t="s">
        <v>9130</v>
      </c>
      <c r="IRV1" s="11" t="s">
        <v>9131</v>
      </c>
      <c r="IRW1" s="11" t="s">
        <v>9132</v>
      </c>
      <c r="IRX1" s="11" t="s">
        <v>9133</v>
      </c>
      <c r="IRY1" s="11" t="s">
        <v>9134</v>
      </c>
      <c r="IRZ1" s="11" t="s">
        <v>9135</v>
      </c>
      <c r="ISA1" s="11" t="s">
        <v>9136</v>
      </c>
      <c r="ISB1" s="11" t="s">
        <v>9137</v>
      </c>
      <c r="ISC1" s="11" t="s">
        <v>9138</v>
      </c>
      <c r="ISD1" s="11" t="s">
        <v>9139</v>
      </c>
      <c r="ISE1" s="11" t="s">
        <v>9140</v>
      </c>
      <c r="ISF1" s="11" t="s">
        <v>9141</v>
      </c>
      <c r="ISG1" s="11" t="s">
        <v>9142</v>
      </c>
      <c r="ISH1" s="11" t="s">
        <v>9143</v>
      </c>
      <c r="ISI1" s="11" t="s">
        <v>9144</v>
      </c>
      <c r="ISJ1" s="11" t="s">
        <v>9145</v>
      </c>
      <c r="ISK1" s="11" t="s">
        <v>9146</v>
      </c>
      <c r="ISL1" s="11" t="s">
        <v>9147</v>
      </c>
      <c r="ISM1" s="11" t="s">
        <v>9148</v>
      </c>
      <c r="ISN1" s="11" t="s">
        <v>9149</v>
      </c>
      <c r="ISO1" s="11" t="s">
        <v>9150</v>
      </c>
      <c r="ISP1" s="11" t="s">
        <v>9151</v>
      </c>
      <c r="ISQ1" s="11" t="s">
        <v>9152</v>
      </c>
      <c r="ISR1" s="11" t="s">
        <v>9153</v>
      </c>
      <c r="ISS1" s="11" t="s">
        <v>9154</v>
      </c>
      <c r="IST1" s="11" t="s">
        <v>9155</v>
      </c>
      <c r="ISU1" s="11" t="s">
        <v>9156</v>
      </c>
      <c r="ISV1" s="11" t="s">
        <v>9157</v>
      </c>
      <c r="ISW1" s="11" t="s">
        <v>9158</v>
      </c>
      <c r="ISX1" s="11" t="s">
        <v>9159</v>
      </c>
      <c r="ISY1" s="11" t="s">
        <v>9160</v>
      </c>
      <c r="ISZ1" s="11" t="s">
        <v>9161</v>
      </c>
      <c r="ITA1" s="11" t="s">
        <v>9162</v>
      </c>
      <c r="ITB1" s="11" t="s">
        <v>9163</v>
      </c>
      <c r="ITC1" s="11" t="s">
        <v>9164</v>
      </c>
      <c r="ITD1" s="11" t="s">
        <v>9165</v>
      </c>
      <c r="ITE1" s="11" t="s">
        <v>9166</v>
      </c>
      <c r="ITF1" s="11" t="s">
        <v>9167</v>
      </c>
      <c r="ITG1" s="11" t="s">
        <v>9168</v>
      </c>
      <c r="ITH1" s="11" t="s">
        <v>9169</v>
      </c>
      <c r="ITI1" s="11" t="s">
        <v>9170</v>
      </c>
      <c r="ITJ1" s="11" t="s">
        <v>9171</v>
      </c>
      <c r="ITK1" s="11" t="s">
        <v>9172</v>
      </c>
      <c r="ITL1" s="11" t="s">
        <v>9173</v>
      </c>
      <c r="ITM1" s="11" t="s">
        <v>9174</v>
      </c>
      <c r="ITN1" s="11" t="s">
        <v>9175</v>
      </c>
      <c r="ITO1" s="11" t="s">
        <v>9176</v>
      </c>
      <c r="ITP1" s="11" t="s">
        <v>9177</v>
      </c>
      <c r="ITQ1" s="11" t="s">
        <v>9178</v>
      </c>
      <c r="ITR1" s="11" t="s">
        <v>9179</v>
      </c>
      <c r="ITS1" s="11" t="s">
        <v>9180</v>
      </c>
      <c r="ITT1" s="11" t="s">
        <v>9181</v>
      </c>
      <c r="ITU1" s="11" t="s">
        <v>9182</v>
      </c>
      <c r="ITV1" s="11" t="s">
        <v>9183</v>
      </c>
      <c r="ITW1" s="11" t="s">
        <v>9184</v>
      </c>
      <c r="ITX1" s="11" t="s">
        <v>9185</v>
      </c>
      <c r="ITY1" s="11" t="s">
        <v>9186</v>
      </c>
      <c r="ITZ1" s="11" t="s">
        <v>9187</v>
      </c>
      <c r="IUA1" s="11" t="s">
        <v>9188</v>
      </c>
      <c r="IUB1" s="11" t="s">
        <v>9189</v>
      </c>
      <c r="IUC1" s="11" t="s">
        <v>9190</v>
      </c>
      <c r="IUD1" s="11" t="s">
        <v>9191</v>
      </c>
      <c r="IUE1" s="11" t="s">
        <v>9192</v>
      </c>
      <c r="IUF1" s="11" t="s">
        <v>9193</v>
      </c>
      <c r="IUG1" s="11" t="s">
        <v>9194</v>
      </c>
      <c r="IUH1" s="11" t="s">
        <v>9195</v>
      </c>
      <c r="IUI1" s="11" t="s">
        <v>9196</v>
      </c>
      <c r="IUJ1" s="11" t="s">
        <v>9197</v>
      </c>
      <c r="IUK1" s="11" t="s">
        <v>9198</v>
      </c>
      <c r="IUL1" s="11" t="s">
        <v>9199</v>
      </c>
      <c r="IUM1" s="11" t="s">
        <v>9200</v>
      </c>
      <c r="IUN1" s="11" t="s">
        <v>9201</v>
      </c>
      <c r="IUO1" s="11" t="s">
        <v>9202</v>
      </c>
      <c r="IUP1" s="11" t="s">
        <v>9203</v>
      </c>
      <c r="IUQ1" s="11" t="s">
        <v>9204</v>
      </c>
      <c r="IUR1" s="11" t="s">
        <v>9205</v>
      </c>
      <c r="IUS1" s="11" t="s">
        <v>9206</v>
      </c>
      <c r="IUT1" s="11" t="s">
        <v>9207</v>
      </c>
      <c r="IUU1" s="11" t="s">
        <v>9208</v>
      </c>
      <c r="IUV1" s="11" t="s">
        <v>9209</v>
      </c>
      <c r="IUW1" s="11" t="s">
        <v>9210</v>
      </c>
      <c r="IUX1" s="11" t="s">
        <v>9211</v>
      </c>
      <c r="IUY1" s="11" t="s">
        <v>9212</v>
      </c>
      <c r="IUZ1" s="11" t="s">
        <v>9213</v>
      </c>
      <c r="IVA1" s="11" t="s">
        <v>9214</v>
      </c>
      <c r="IVB1" s="11" t="s">
        <v>9215</v>
      </c>
      <c r="IVC1" s="11" t="s">
        <v>9216</v>
      </c>
      <c r="IVD1" s="11" t="s">
        <v>9217</v>
      </c>
      <c r="IVE1" s="11" t="s">
        <v>9218</v>
      </c>
      <c r="IVF1" s="11" t="s">
        <v>9219</v>
      </c>
      <c r="IVG1" s="11" t="s">
        <v>9220</v>
      </c>
      <c r="IVH1" s="11" t="s">
        <v>9221</v>
      </c>
      <c r="IVI1" s="11" t="s">
        <v>9222</v>
      </c>
      <c r="IVJ1" s="11" t="s">
        <v>9223</v>
      </c>
      <c r="IVK1" s="11" t="s">
        <v>9224</v>
      </c>
      <c r="IVL1" s="11" t="s">
        <v>9225</v>
      </c>
      <c r="IVM1" s="11" t="s">
        <v>9226</v>
      </c>
      <c r="IVN1" s="11" t="s">
        <v>9227</v>
      </c>
      <c r="IVO1" s="11" t="s">
        <v>9228</v>
      </c>
      <c r="IVP1" s="11" t="s">
        <v>9229</v>
      </c>
      <c r="IVQ1" s="11" t="s">
        <v>9230</v>
      </c>
      <c r="IVR1" s="11" t="s">
        <v>9231</v>
      </c>
      <c r="IVS1" s="11" t="s">
        <v>9232</v>
      </c>
      <c r="IVT1" s="11" t="s">
        <v>9233</v>
      </c>
      <c r="IVU1" s="11" t="s">
        <v>9234</v>
      </c>
      <c r="IVV1" s="11" t="s">
        <v>9235</v>
      </c>
      <c r="IVW1" s="11" t="s">
        <v>9236</v>
      </c>
      <c r="IVX1" s="11" t="s">
        <v>9237</v>
      </c>
      <c r="IVY1" s="11" t="s">
        <v>9238</v>
      </c>
      <c r="IVZ1" s="11" t="s">
        <v>9239</v>
      </c>
      <c r="IWA1" s="11" t="s">
        <v>9240</v>
      </c>
      <c r="IWB1" s="11" t="s">
        <v>9241</v>
      </c>
      <c r="IWC1" s="11" t="s">
        <v>9242</v>
      </c>
      <c r="IWD1" s="11" t="s">
        <v>9243</v>
      </c>
      <c r="IWE1" s="11" t="s">
        <v>9244</v>
      </c>
      <c r="IWF1" s="11" t="s">
        <v>9245</v>
      </c>
      <c r="IWG1" s="11" t="s">
        <v>9246</v>
      </c>
      <c r="IWH1" s="11" t="s">
        <v>9247</v>
      </c>
      <c r="IWI1" s="11" t="s">
        <v>9248</v>
      </c>
      <c r="IWJ1" s="11" t="s">
        <v>9249</v>
      </c>
      <c r="IWK1" s="11" t="s">
        <v>9250</v>
      </c>
      <c r="IWL1" s="11" t="s">
        <v>9251</v>
      </c>
      <c r="IWM1" s="11" t="s">
        <v>9252</v>
      </c>
      <c r="IWN1" s="11" t="s">
        <v>9253</v>
      </c>
      <c r="IWO1" s="11" t="s">
        <v>9254</v>
      </c>
      <c r="IWP1" s="11" t="s">
        <v>9255</v>
      </c>
      <c r="IWQ1" s="11" t="s">
        <v>9256</v>
      </c>
      <c r="IWR1" s="11" t="s">
        <v>9257</v>
      </c>
      <c r="IWS1" s="11" t="s">
        <v>9258</v>
      </c>
      <c r="IWT1" s="11" t="s">
        <v>9259</v>
      </c>
      <c r="IWU1" s="11" t="s">
        <v>9260</v>
      </c>
      <c r="IWV1" s="11" t="s">
        <v>9261</v>
      </c>
      <c r="IWW1" s="11" t="s">
        <v>9262</v>
      </c>
      <c r="IWX1" s="11" t="s">
        <v>9263</v>
      </c>
      <c r="IWY1" s="11" t="s">
        <v>9264</v>
      </c>
      <c r="IWZ1" s="11" t="s">
        <v>9265</v>
      </c>
      <c r="IXA1" s="11" t="s">
        <v>9266</v>
      </c>
      <c r="IXB1" s="11" t="s">
        <v>9267</v>
      </c>
      <c r="IXC1" s="11" t="s">
        <v>9268</v>
      </c>
      <c r="IXD1" s="11" t="s">
        <v>9269</v>
      </c>
      <c r="IXE1" s="11" t="s">
        <v>9270</v>
      </c>
      <c r="IXF1" s="11" t="s">
        <v>9271</v>
      </c>
      <c r="IXG1" s="11" t="s">
        <v>9272</v>
      </c>
      <c r="IXH1" s="11" t="s">
        <v>9273</v>
      </c>
      <c r="IXI1" s="11" t="s">
        <v>9274</v>
      </c>
      <c r="IXJ1" s="11" t="s">
        <v>9275</v>
      </c>
      <c r="IXK1" s="11" t="s">
        <v>9276</v>
      </c>
      <c r="IXL1" s="11" t="s">
        <v>9277</v>
      </c>
      <c r="IXM1" s="11" t="s">
        <v>9278</v>
      </c>
      <c r="IXN1" s="11" t="s">
        <v>9279</v>
      </c>
      <c r="IXO1" s="11" t="s">
        <v>9280</v>
      </c>
      <c r="IXP1" s="11" t="s">
        <v>9281</v>
      </c>
      <c r="IXQ1" s="11" t="s">
        <v>9282</v>
      </c>
      <c r="IXR1" s="11" t="s">
        <v>9283</v>
      </c>
      <c r="IXS1" s="11" t="s">
        <v>9284</v>
      </c>
      <c r="IXT1" s="11" t="s">
        <v>9285</v>
      </c>
      <c r="IXU1" s="11" t="s">
        <v>9286</v>
      </c>
      <c r="IXV1" s="11" t="s">
        <v>9287</v>
      </c>
      <c r="IXW1" s="11" t="s">
        <v>9288</v>
      </c>
      <c r="IXX1" s="11" t="s">
        <v>9289</v>
      </c>
      <c r="IXY1" s="11" t="s">
        <v>9290</v>
      </c>
      <c r="IXZ1" s="11" t="s">
        <v>9291</v>
      </c>
      <c r="IYA1" s="11" t="s">
        <v>9292</v>
      </c>
      <c r="IYB1" s="11" t="s">
        <v>9293</v>
      </c>
      <c r="IYC1" s="11" t="s">
        <v>9294</v>
      </c>
      <c r="IYD1" s="11" t="s">
        <v>9295</v>
      </c>
      <c r="IYE1" s="11" t="s">
        <v>9296</v>
      </c>
      <c r="IYF1" s="11" t="s">
        <v>9297</v>
      </c>
      <c r="IYG1" s="11" t="s">
        <v>9298</v>
      </c>
      <c r="IYH1" s="11" t="s">
        <v>9299</v>
      </c>
      <c r="IYI1" s="11" t="s">
        <v>9300</v>
      </c>
      <c r="IYJ1" s="11" t="s">
        <v>9301</v>
      </c>
      <c r="IYK1" s="11" t="s">
        <v>9302</v>
      </c>
      <c r="IYL1" s="11" t="s">
        <v>9303</v>
      </c>
      <c r="IYM1" s="11" t="s">
        <v>9304</v>
      </c>
      <c r="IYN1" s="11" t="s">
        <v>9305</v>
      </c>
      <c r="IYO1" s="11" t="s">
        <v>9306</v>
      </c>
      <c r="IYP1" s="11" t="s">
        <v>9307</v>
      </c>
      <c r="IYQ1" s="11" t="s">
        <v>9308</v>
      </c>
      <c r="IYR1" s="11" t="s">
        <v>9309</v>
      </c>
      <c r="IYS1" s="11" t="s">
        <v>9310</v>
      </c>
      <c r="IYT1" s="11" t="s">
        <v>9311</v>
      </c>
      <c r="IYU1" s="11" t="s">
        <v>9312</v>
      </c>
      <c r="IYV1" s="11" t="s">
        <v>9313</v>
      </c>
      <c r="IYW1" s="11" t="s">
        <v>9314</v>
      </c>
      <c r="IYX1" s="11" t="s">
        <v>9315</v>
      </c>
      <c r="IYY1" s="11" t="s">
        <v>9316</v>
      </c>
      <c r="IYZ1" s="11" t="s">
        <v>9317</v>
      </c>
      <c r="IZA1" s="11" t="s">
        <v>9318</v>
      </c>
      <c r="IZB1" s="11" t="s">
        <v>9319</v>
      </c>
      <c r="IZC1" s="11" t="s">
        <v>9320</v>
      </c>
      <c r="IZD1" s="11" t="s">
        <v>9321</v>
      </c>
      <c r="IZE1" s="11" t="s">
        <v>9322</v>
      </c>
      <c r="IZF1" s="11" t="s">
        <v>9323</v>
      </c>
      <c r="IZG1" s="11" t="s">
        <v>9324</v>
      </c>
      <c r="IZH1" s="11" t="s">
        <v>9325</v>
      </c>
      <c r="IZI1" s="11" t="s">
        <v>9326</v>
      </c>
      <c r="IZJ1" s="11" t="s">
        <v>9327</v>
      </c>
      <c r="IZK1" s="11" t="s">
        <v>9328</v>
      </c>
      <c r="IZL1" s="11" t="s">
        <v>9329</v>
      </c>
      <c r="IZM1" s="11" t="s">
        <v>9330</v>
      </c>
      <c r="IZN1" s="11" t="s">
        <v>9331</v>
      </c>
      <c r="IZO1" s="11" t="s">
        <v>9332</v>
      </c>
      <c r="IZP1" s="11" t="s">
        <v>9333</v>
      </c>
      <c r="IZQ1" s="11" t="s">
        <v>9334</v>
      </c>
      <c r="IZR1" s="11" t="s">
        <v>9335</v>
      </c>
      <c r="IZS1" s="11" t="s">
        <v>9336</v>
      </c>
      <c r="IZT1" s="11" t="s">
        <v>9337</v>
      </c>
      <c r="IZU1" s="11" t="s">
        <v>9338</v>
      </c>
      <c r="IZV1" s="11" t="s">
        <v>9339</v>
      </c>
      <c r="IZW1" s="11" t="s">
        <v>9340</v>
      </c>
      <c r="IZX1" s="11" t="s">
        <v>9341</v>
      </c>
      <c r="IZY1" s="11" t="s">
        <v>9342</v>
      </c>
      <c r="IZZ1" s="11" t="s">
        <v>9343</v>
      </c>
      <c r="JAA1" s="11" t="s">
        <v>9344</v>
      </c>
      <c r="JAB1" s="11" t="s">
        <v>9345</v>
      </c>
      <c r="JAC1" s="11" t="s">
        <v>9346</v>
      </c>
      <c r="JAD1" s="11" t="s">
        <v>9347</v>
      </c>
      <c r="JAE1" s="11" t="s">
        <v>9348</v>
      </c>
      <c r="JAF1" s="11" t="s">
        <v>9349</v>
      </c>
      <c r="JAG1" s="11" t="s">
        <v>9350</v>
      </c>
      <c r="JAH1" s="11" t="s">
        <v>9351</v>
      </c>
      <c r="JAI1" s="11" t="s">
        <v>9352</v>
      </c>
      <c r="JAJ1" s="11" t="s">
        <v>9353</v>
      </c>
      <c r="JAK1" s="11" t="s">
        <v>9354</v>
      </c>
      <c r="JAL1" s="11" t="s">
        <v>9355</v>
      </c>
      <c r="JAM1" s="11" t="s">
        <v>9356</v>
      </c>
      <c r="JAN1" s="11" t="s">
        <v>9357</v>
      </c>
      <c r="JAO1" s="11" t="s">
        <v>9358</v>
      </c>
      <c r="JAP1" s="11" t="s">
        <v>9359</v>
      </c>
      <c r="JAQ1" s="11" t="s">
        <v>9360</v>
      </c>
      <c r="JAR1" s="11" t="s">
        <v>9361</v>
      </c>
      <c r="JAS1" s="11" t="s">
        <v>9362</v>
      </c>
      <c r="JAT1" s="11" t="s">
        <v>9363</v>
      </c>
      <c r="JAU1" s="11" t="s">
        <v>9364</v>
      </c>
      <c r="JAV1" s="11" t="s">
        <v>9365</v>
      </c>
      <c r="JAW1" s="11" t="s">
        <v>9366</v>
      </c>
      <c r="JAX1" s="11" t="s">
        <v>9367</v>
      </c>
      <c r="JAY1" s="11" t="s">
        <v>9368</v>
      </c>
      <c r="JAZ1" s="11" t="s">
        <v>9369</v>
      </c>
      <c r="JBA1" s="11" t="s">
        <v>9370</v>
      </c>
      <c r="JBB1" s="11" t="s">
        <v>9371</v>
      </c>
      <c r="JBC1" s="11" t="s">
        <v>9372</v>
      </c>
      <c r="JBD1" s="11" t="s">
        <v>9373</v>
      </c>
      <c r="JBE1" s="11" t="s">
        <v>9374</v>
      </c>
      <c r="JBF1" s="11" t="s">
        <v>9375</v>
      </c>
      <c r="JBG1" s="11" t="s">
        <v>9376</v>
      </c>
      <c r="JBH1" s="11" t="s">
        <v>9377</v>
      </c>
      <c r="JBI1" s="11" t="s">
        <v>9378</v>
      </c>
      <c r="JBJ1" s="11" t="s">
        <v>9379</v>
      </c>
      <c r="JBK1" s="11" t="s">
        <v>9380</v>
      </c>
      <c r="JBL1" s="11" t="s">
        <v>9381</v>
      </c>
      <c r="JBM1" s="11" t="s">
        <v>9382</v>
      </c>
      <c r="JBN1" s="11" t="s">
        <v>9383</v>
      </c>
      <c r="JBO1" s="11" t="s">
        <v>9384</v>
      </c>
      <c r="JBP1" s="11" t="s">
        <v>9385</v>
      </c>
      <c r="JBQ1" s="11" t="s">
        <v>9386</v>
      </c>
      <c r="JBR1" s="11" t="s">
        <v>9387</v>
      </c>
      <c r="JBS1" s="11" t="s">
        <v>9388</v>
      </c>
      <c r="JBT1" s="11" t="s">
        <v>9389</v>
      </c>
      <c r="JBU1" s="11" t="s">
        <v>9390</v>
      </c>
      <c r="JBV1" s="11" t="s">
        <v>9391</v>
      </c>
      <c r="JBW1" s="11" t="s">
        <v>9392</v>
      </c>
      <c r="JBX1" s="11" t="s">
        <v>9393</v>
      </c>
      <c r="JBY1" s="11" t="s">
        <v>9394</v>
      </c>
      <c r="JBZ1" s="11" t="s">
        <v>9395</v>
      </c>
      <c r="JCA1" s="11" t="s">
        <v>9396</v>
      </c>
      <c r="JCB1" s="11" t="s">
        <v>9397</v>
      </c>
      <c r="JCC1" s="11" t="s">
        <v>9398</v>
      </c>
      <c r="JCD1" s="11" t="s">
        <v>9399</v>
      </c>
      <c r="JCE1" s="11" t="s">
        <v>9400</v>
      </c>
      <c r="JCF1" s="11" t="s">
        <v>9401</v>
      </c>
      <c r="JCG1" s="11" t="s">
        <v>9402</v>
      </c>
      <c r="JCH1" s="11" t="s">
        <v>9403</v>
      </c>
      <c r="JCI1" s="11" t="s">
        <v>9404</v>
      </c>
      <c r="JCJ1" s="11" t="s">
        <v>9405</v>
      </c>
      <c r="JCK1" s="11" t="s">
        <v>9406</v>
      </c>
      <c r="JCL1" s="11" t="s">
        <v>9407</v>
      </c>
      <c r="JCM1" s="11" t="s">
        <v>9408</v>
      </c>
      <c r="JCN1" s="11" t="s">
        <v>9409</v>
      </c>
      <c r="JCO1" s="11" t="s">
        <v>9410</v>
      </c>
      <c r="JCP1" s="11" t="s">
        <v>9411</v>
      </c>
      <c r="JCQ1" s="11" t="s">
        <v>9412</v>
      </c>
      <c r="JCR1" s="11" t="s">
        <v>9413</v>
      </c>
      <c r="JCS1" s="11" t="s">
        <v>9414</v>
      </c>
      <c r="JCT1" s="11" t="s">
        <v>9415</v>
      </c>
      <c r="JCU1" s="11" t="s">
        <v>9416</v>
      </c>
      <c r="JCV1" s="11" t="s">
        <v>9417</v>
      </c>
      <c r="JCW1" s="11" t="s">
        <v>9418</v>
      </c>
      <c r="JCX1" s="11" t="s">
        <v>9419</v>
      </c>
      <c r="JCY1" s="11" t="s">
        <v>9420</v>
      </c>
      <c r="JCZ1" s="11" t="s">
        <v>9421</v>
      </c>
      <c r="JDA1" s="11" t="s">
        <v>9422</v>
      </c>
      <c r="JDB1" s="11" t="s">
        <v>9423</v>
      </c>
      <c r="JDC1" s="11" t="s">
        <v>9424</v>
      </c>
      <c r="JDD1" s="11" t="s">
        <v>9425</v>
      </c>
      <c r="JDE1" s="11" t="s">
        <v>9426</v>
      </c>
      <c r="JDF1" s="11" t="s">
        <v>9427</v>
      </c>
      <c r="JDG1" s="11" t="s">
        <v>9428</v>
      </c>
      <c r="JDH1" s="11" t="s">
        <v>9429</v>
      </c>
      <c r="JDI1" s="11" t="s">
        <v>9430</v>
      </c>
      <c r="JDJ1" s="11" t="s">
        <v>9431</v>
      </c>
      <c r="JDK1" s="11" t="s">
        <v>9432</v>
      </c>
      <c r="JDL1" s="11" t="s">
        <v>9433</v>
      </c>
      <c r="JDM1" s="11" t="s">
        <v>9434</v>
      </c>
      <c r="JDN1" s="11" t="s">
        <v>9435</v>
      </c>
      <c r="JDO1" s="11" t="s">
        <v>9436</v>
      </c>
      <c r="JDP1" s="11" t="s">
        <v>9437</v>
      </c>
      <c r="JDQ1" s="11" t="s">
        <v>9438</v>
      </c>
      <c r="JDR1" s="11" t="s">
        <v>9439</v>
      </c>
      <c r="JDS1" s="11" t="s">
        <v>9440</v>
      </c>
      <c r="JDT1" s="11" t="s">
        <v>9441</v>
      </c>
      <c r="JDU1" s="11" t="s">
        <v>9442</v>
      </c>
      <c r="JDV1" s="11" t="s">
        <v>9443</v>
      </c>
      <c r="JDW1" s="11" t="s">
        <v>9444</v>
      </c>
      <c r="JDX1" s="11" t="s">
        <v>9445</v>
      </c>
      <c r="JDY1" s="11" t="s">
        <v>9446</v>
      </c>
      <c r="JDZ1" s="11" t="s">
        <v>9447</v>
      </c>
      <c r="JEA1" s="11" t="s">
        <v>9448</v>
      </c>
      <c r="JEB1" s="11" t="s">
        <v>9449</v>
      </c>
      <c r="JEC1" s="11" t="s">
        <v>9450</v>
      </c>
      <c r="JED1" s="11" t="s">
        <v>9451</v>
      </c>
      <c r="JEE1" s="11" t="s">
        <v>9452</v>
      </c>
      <c r="JEF1" s="11" t="s">
        <v>9453</v>
      </c>
      <c r="JEG1" s="11" t="s">
        <v>9454</v>
      </c>
      <c r="JEH1" s="11" t="s">
        <v>9455</v>
      </c>
      <c r="JEI1" s="11" t="s">
        <v>9456</v>
      </c>
      <c r="JEJ1" s="11" t="s">
        <v>9457</v>
      </c>
      <c r="JEK1" s="11" t="s">
        <v>9458</v>
      </c>
      <c r="JEL1" s="11" t="s">
        <v>9459</v>
      </c>
      <c r="JEM1" s="11" t="s">
        <v>9460</v>
      </c>
      <c r="JEN1" s="11" t="s">
        <v>9461</v>
      </c>
      <c r="JEO1" s="11" t="s">
        <v>9462</v>
      </c>
      <c r="JEP1" s="11" t="s">
        <v>9463</v>
      </c>
      <c r="JEQ1" s="11" t="s">
        <v>9464</v>
      </c>
      <c r="JER1" s="11" t="s">
        <v>9465</v>
      </c>
      <c r="JES1" s="11" t="s">
        <v>9466</v>
      </c>
      <c r="JET1" s="11" t="s">
        <v>9467</v>
      </c>
      <c r="JEU1" s="11" t="s">
        <v>9468</v>
      </c>
      <c r="JEV1" s="11" t="s">
        <v>9469</v>
      </c>
      <c r="JEW1" s="11" t="s">
        <v>9470</v>
      </c>
      <c r="JEX1" s="11" t="s">
        <v>9471</v>
      </c>
      <c r="JEY1" s="11" t="s">
        <v>9472</v>
      </c>
      <c r="JEZ1" s="11" t="s">
        <v>9473</v>
      </c>
      <c r="JFA1" s="11" t="s">
        <v>9474</v>
      </c>
      <c r="JFB1" s="11" t="s">
        <v>9475</v>
      </c>
      <c r="JFC1" s="11" t="s">
        <v>9476</v>
      </c>
      <c r="JFD1" s="11" t="s">
        <v>9477</v>
      </c>
      <c r="JFE1" s="11" t="s">
        <v>9478</v>
      </c>
      <c r="JFF1" s="11" t="s">
        <v>9479</v>
      </c>
      <c r="JFG1" s="11" t="s">
        <v>9480</v>
      </c>
      <c r="JFH1" s="11" t="s">
        <v>9481</v>
      </c>
      <c r="JFI1" s="11" t="s">
        <v>9482</v>
      </c>
      <c r="JFJ1" s="11" t="s">
        <v>9483</v>
      </c>
      <c r="JFK1" s="11" t="s">
        <v>9484</v>
      </c>
      <c r="JFL1" s="11" t="s">
        <v>9485</v>
      </c>
      <c r="JFM1" s="11" t="s">
        <v>9486</v>
      </c>
      <c r="JFN1" s="11" t="s">
        <v>9487</v>
      </c>
      <c r="JFO1" s="11" t="s">
        <v>9488</v>
      </c>
      <c r="JFP1" s="11" t="s">
        <v>9489</v>
      </c>
      <c r="JFQ1" s="11" t="s">
        <v>9490</v>
      </c>
      <c r="JFR1" s="11" t="s">
        <v>9491</v>
      </c>
      <c r="JFS1" s="11" t="s">
        <v>9492</v>
      </c>
      <c r="JFT1" s="11" t="s">
        <v>9493</v>
      </c>
      <c r="JFU1" s="11" t="s">
        <v>9494</v>
      </c>
      <c r="JFV1" s="11" t="s">
        <v>9495</v>
      </c>
      <c r="JFW1" s="11" t="s">
        <v>9496</v>
      </c>
      <c r="JFX1" s="11" t="s">
        <v>9497</v>
      </c>
      <c r="JFY1" s="11" t="s">
        <v>9498</v>
      </c>
      <c r="JFZ1" s="11" t="s">
        <v>9499</v>
      </c>
      <c r="JGA1" s="11" t="s">
        <v>9500</v>
      </c>
      <c r="JGB1" s="11" t="s">
        <v>9501</v>
      </c>
      <c r="JGC1" s="11" t="s">
        <v>9502</v>
      </c>
      <c r="JGD1" s="11" t="s">
        <v>9503</v>
      </c>
      <c r="JGE1" s="11" t="s">
        <v>9504</v>
      </c>
      <c r="JGF1" s="11" t="s">
        <v>9505</v>
      </c>
      <c r="JGG1" s="11" t="s">
        <v>9506</v>
      </c>
      <c r="JGH1" s="11" t="s">
        <v>9507</v>
      </c>
      <c r="JGI1" s="11" t="s">
        <v>9508</v>
      </c>
      <c r="JGJ1" s="11" t="s">
        <v>9509</v>
      </c>
      <c r="JGK1" s="11" t="s">
        <v>9510</v>
      </c>
      <c r="JGL1" s="11" t="s">
        <v>9511</v>
      </c>
      <c r="JGM1" s="11" t="s">
        <v>9512</v>
      </c>
      <c r="JGN1" s="11" t="s">
        <v>9513</v>
      </c>
      <c r="JGO1" s="11" t="s">
        <v>9514</v>
      </c>
      <c r="JGP1" s="11" t="s">
        <v>9515</v>
      </c>
      <c r="JGQ1" s="11" t="s">
        <v>9516</v>
      </c>
      <c r="JGR1" s="11" t="s">
        <v>9517</v>
      </c>
      <c r="JGS1" s="11" t="s">
        <v>9518</v>
      </c>
      <c r="JGT1" s="11" t="s">
        <v>9519</v>
      </c>
      <c r="JGU1" s="11" t="s">
        <v>9520</v>
      </c>
      <c r="JGV1" s="11" t="s">
        <v>9521</v>
      </c>
      <c r="JGW1" s="11" t="s">
        <v>9522</v>
      </c>
      <c r="JGX1" s="11" t="s">
        <v>9523</v>
      </c>
      <c r="JGY1" s="11" t="s">
        <v>9524</v>
      </c>
      <c r="JGZ1" s="11" t="s">
        <v>9525</v>
      </c>
      <c r="JHA1" s="11" t="s">
        <v>9526</v>
      </c>
      <c r="JHB1" s="11" t="s">
        <v>9527</v>
      </c>
      <c r="JHC1" s="11" t="s">
        <v>9528</v>
      </c>
      <c r="JHD1" s="11" t="s">
        <v>9529</v>
      </c>
      <c r="JHE1" s="11" t="s">
        <v>9530</v>
      </c>
      <c r="JHF1" s="11" t="s">
        <v>9531</v>
      </c>
      <c r="JHG1" s="11" t="s">
        <v>9532</v>
      </c>
      <c r="JHH1" s="11" t="s">
        <v>9533</v>
      </c>
      <c r="JHI1" s="11" t="s">
        <v>9534</v>
      </c>
      <c r="JHJ1" s="11" t="s">
        <v>9535</v>
      </c>
      <c r="JHK1" s="11" t="s">
        <v>9536</v>
      </c>
      <c r="JHL1" s="11" t="s">
        <v>9537</v>
      </c>
      <c r="JHM1" s="11" t="s">
        <v>9538</v>
      </c>
      <c r="JHN1" s="11" t="s">
        <v>9539</v>
      </c>
      <c r="JHO1" s="11" t="s">
        <v>9540</v>
      </c>
      <c r="JHP1" s="11" t="s">
        <v>9541</v>
      </c>
      <c r="JHQ1" s="11" t="s">
        <v>9542</v>
      </c>
      <c r="JHR1" s="11" t="s">
        <v>9543</v>
      </c>
      <c r="JHS1" s="11" t="s">
        <v>9544</v>
      </c>
      <c r="JHT1" s="11" t="s">
        <v>9545</v>
      </c>
      <c r="JHU1" s="11" t="s">
        <v>9546</v>
      </c>
      <c r="JHV1" s="11" t="s">
        <v>9547</v>
      </c>
      <c r="JHW1" s="11" t="s">
        <v>9548</v>
      </c>
      <c r="JHX1" s="11" t="s">
        <v>9549</v>
      </c>
      <c r="JHY1" s="11" t="s">
        <v>9550</v>
      </c>
      <c r="JHZ1" s="11" t="s">
        <v>9551</v>
      </c>
      <c r="JIA1" s="11" t="s">
        <v>9552</v>
      </c>
      <c r="JIB1" s="11" t="s">
        <v>9553</v>
      </c>
      <c r="JIC1" s="11" t="s">
        <v>9554</v>
      </c>
      <c r="JID1" s="11" t="s">
        <v>9555</v>
      </c>
      <c r="JIE1" s="11" t="s">
        <v>9556</v>
      </c>
      <c r="JIF1" s="11" t="s">
        <v>9557</v>
      </c>
      <c r="JIG1" s="11" t="s">
        <v>9558</v>
      </c>
      <c r="JIH1" s="11" t="s">
        <v>9559</v>
      </c>
      <c r="JII1" s="11" t="s">
        <v>9560</v>
      </c>
      <c r="JIJ1" s="11" t="s">
        <v>9561</v>
      </c>
      <c r="JIK1" s="11" t="s">
        <v>9562</v>
      </c>
      <c r="JIL1" s="11" t="s">
        <v>9563</v>
      </c>
      <c r="JIM1" s="11" t="s">
        <v>9564</v>
      </c>
      <c r="JIN1" s="11" t="s">
        <v>9565</v>
      </c>
      <c r="JIO1" s="11" t="s">
        <v>9566</v>
      </c>
      <c r="JIP1" s="11" t="s">
        <v>9567</v>
      </c>
      <c r="JIQ1" s="11" t="s">
        <v>9568</v>
      </c>
      <c r="JIR1" s="11" t="s">
        <v>9569</v>
      </c>
      <c r="JIS1" s="11" t="s">
        <v>9570</v>
      </c>
      <c r="JIT1" s="11" t="s">
        <v>9571</v>
      </c>
      <c r="JIU1" s="11" t="s">
        <v>9572</v>
      </c>
      <c r="JIV1" s="11" t="s">
        <v>9573</v>
      </c>
      <c r="JIW1" s="11" t="s">
        <v>9574</v>
      </c>
      <c r="JIX1" s="11" t="s">
        <v>9575</v>
      </c>
      <c r="JIY1" s="11" t="s">
        <v>9576</v>
      </c>
      <c r="JIZ1" s="11" t="s">
        <v>9577</v>
      </c>
      <c r="JJA1" s="11" t="s">
        <v>9578</v>
      </c>
      <c r="JJB1" s="11" t="s">
        <v>9579</v>
      </c>
      <c r="JJC1" s="11" t="s">
        <v>9580</v>
      </c>
      <c r="JJD1" s="11" t="s">
        <v>9581</v>
      </c>
      <c r="JJE1" s="11" t="s">
        <v>9582</v>
      </c>
      <c r="JJF1" s="11" t="s">
        <v>9583</v>
      </c>
      <c r="JJG1" s="11" t="s">
        <v>9584</v>
      </c>
      <c r="JJH1" s="11" t="s">
        <v>9585</v>
      </c>
      <c r="JJI1" s="11" t="s">
        <v>9586</v>
      </c>
      <c r="JJJ1" s="11" t="s">
        <v>9587</v>
      </c>
      <c r="JJK1" s="11" t="s">
        <v>9588</v>
      </c>
      <c r="JJL1" s="11" t="s">
        <v>9589</v>
      </c>
      <c r="JJM1" s="11" t="s">
        <v>9590</v>
      </c>
      <c r="JJN1" s="11" t="s">
        <v>9591</v>
      </c>
      <c r="JJO1" s="11" t="s">
        <v>9592</v>
      </c>
      <c r="JJP1" s="11" t="s">
        <v>9593</v>
      </c>
      <c r="JJQ1" s="11" t="s">
        <v>9594</v>
      </c>
      <c r="JJR1" s="11" t="s">
        <v>9595</v>
      </c>
      <c r="JJS1" s="11" t="s">
        <v>9596</v>
      </c>
      <c r="JJT1" s="11" t="s">
        <v>9597</v>
      </c>
      <c r="JJU1" s="11" t="s">
        <v>9598</v>
      </c>
      <c r="JJV1" s="11" t="s">
        <v>9599</v>
      </c>
      <c r="JJW1" s="11" t="s">
        <v>9600</v>
      </c>
      <c r="JJX1" s="11" t="s">
        <v>9601</v>
      </c>
      <c r="JJY1" s="11" t="s">
        <v>9602</v>
      </c>
      <c r="JJZ1" s="11" t="s">
        <v>9603</v>
      </c>
      <c r="JKA1" s="11" t="s">
        <v>9604</v>
      </c>
      <c r="JKB1" s="11" t="s">
        <v>9605</v>
      </c>
      <c r="JKC1" s="11" t="s">
        <v>9606</v>
      </c>
      <c r="JKD1" s="11" t="s">
        <v>9607</v>
      </c>
      <c r="JKE1" s="11" t="s">
        <v>9608</v>
      </c>
      <c r="JKF1" s="11" t="s">
        <v>9609</v>
      </c>
      <c r="JKG1" s="11" t="s">
        <v>9610</v>
      </c>
      <c r="JKH1" s="11" t="s">
        <v>9611</v>
      </c>
      <c r="JKI1" s="11" t="s">
        <v>9612</v>
      </c>
      <c r="JKJ1" s="11" t="s">
        <v>9613</v>
      </c>
      <c r="JKK1" s="11" t="s">
        <v>9614</v>
      </c>
      <c r="JKL1" s="11" t="s">
        <v>9615</v>
      </c>
      <c r="JKM1" s="11" t="s">
        <v>9616</v>
      </c>
      <c r="JKN1" s="11" t="s">
        <v>9617</v>
      </c>
      <c r="JKO1" s="11" t="s">
        <v>9618</v>
      </c>
      <c r="JKP1" s="11" t="s">
        <v>9619</v>
      </c>
      <c r="JKQ1" s="11" t="s">
        <v>9620</v>
      </c>
      <c r="JKR1" s="11" t="s">
        <v>9621</v>
      </c>
      <c r="JKS1" s="11" t="s">
        <v>9622</v>
      </c>
      <c r="JKT1" s="11" t="s">
        <v>9623</v>
      </c>
      <c r="JKU1" s="11" t="s">
        <v>9624</v>
      </c>
      <c r="JKV1" s="11" t="s">
        <v>9625</v>
      </c>
      <c r="JKW1" s="11" t="s">
        <v>9626</v>
      </c>
      <c r="JKX1" s="11" t="s">
        <v>9627</v>
      </c>
      <c r="JKY1" s="11" t="s">
        <v>9628</v>
      </c>
      <c r="JKZ1" s="11" t="s">
        <v>9629</v>
      </c>
      <c r="JLA1" s="11" t="s">
        <v>9630</v>
      </c>
      <c r="JLB1" s="11" t="s">
        <v>9631</v>
      </c>
      <c r="JLC1" s="11" t="s">
        <v>9632</v>
      </c>
      <c r="JLD1" s="11" t="s">
        <v>9633</v>
      </c>
      <c r="JLE1" s="11" t="s">
        <v>9634</v>
      </c>
      <c r="JLF1" s="11" t="s">
        <v>9635</v>
      </c>
      <c r="JLG1" s="11" t="s">
        <v>9636</v>
      </c>
      <c r="JLH1" s="11" t="s">
        <v>9637</v>
      </c>
      <c r="JLI1" s="11" t="s">
        <v>9638</v>
      </c>
      <c r="JLJ1" s="11" t="s">
        <v>9639</v>
      </c>
      <c r="JLK1" s="11" t="s">
        <v>9640</v>
      </c>
      <c r="JLL1" s="11" t="s">
        <v>9641</v>
      </c>
      <c r="JLM1" s="11" t="s">
        <v>9642</v>
      </c>
      <c r="JLN1" s="11" t="s">
        <v>9643</v>
      </c>
      <c r="JLO1" s="11" t="s">
        <v>9644</v>
      </c>
      <c r="JLP1" s="11" t="s">
        <v>9645</v>
      </c>
      <c r="JLQ1" s="11" t="s">
        <v>9646</v>
      </c>
      <c r="JLR1" s="11" t="s">
        <v>9647</v>
      </c>
      <c r="JLS1" s="11" t="s">
        <v>9648</v>
      </c>
      <c r="JLT1" s="11" t="s">
        <v>9649</v>
      </c>
      <c r="JLU1" s="11" t="s">
        <v>9650</v>
      </c>
      <c r="JLV1" s="11" t="s">
        <v>9651</v>
      </c>
      <c r="JLW1" s="11" t="s">
        <v>9652</v>
      </c>
      <c r="JLX1" s="11" t="s">
        <v>9653</v>
      </c>
      <c r="JLY1" s="11" t="s">
        <v>9654</v>
      </c>
      <c r="JLZ1" s="11" t="s">
        <v>9655</v>
      </c>
      <c r="JMA1" s="11" t="s">
        <v>9656</v>
      </c>
      <c r="JMB1" s="11" t="s">
        <v>9657</v>
      </c>
      <c r="JMC1" s="11" t="s">
        <v>9658</v>
      </c>
      <c r="JMD1" s="11" t="s">
        <v>9659</v>
      </c>
      <c r="JME1" s="11" t="s">
        <v>9660</v>
      </c>
      <c r="JMF1" s="11" t="s">
        <v>9661</v>
      </c>
      <c r="JMG1" s="11" t="s">
        <v>9662</v>
      </c>
      <c r="JMH1" s="11" t="s">
        <v>9663</v>
      </c>
      <c r="JMI1" s="11" t="s">
        <v>9664</v>
      </c>
      <c r="JMJ1" s="11" t="s">
        <v>9665</v>
      </c>
      <c r="JMK1" s="11" t="s">
        <v>9666</v>
      </c>
      <c r="JML1" s="11" t="s">
        <v>9667</v>
      </c>
      <c r="JMM1" s="11" t="s">
        <v>9668</v>
      </c>
      <c r="JMN1" s="11" t="s">
        <v>9669</v>
      </c>
      <c r="JMO1" s="11" t="s">
        <v>9670</v>
      </c>
      <c r="JMP1" s="11" t="s">
        <v>9671</v>
      </c>
      <c r="JMQ1" s="11" t="s">
        <v>9672</v>
      </c>
      <c r="JMR1" s="11" t="s">
        <v>9673</v>
      </c>
      <c r="JMS1" s="11" t="s">
        <v>9674</v>
      </c>
      <c r="JMT1" s="11" t="s">
        <v>9675</v>
      </c>
      <c r="JMU1" s="11" t="s">
        <v>9676</v>
      </c>
      <c r="JMV1" s="11" t="s">
        <v>9677</v>
      </c>
      <c r="JMW1" s="11" t="s">
        <v>9678</v>
      </c>
      <c r="JMX1" s="11" t="s">
        <v>9679</v>
      </c>
      <c r="JMY1" s="11" t="s">
        <v>9680</v>
      </c>
      <c r="JMZ1" s="11" t="s">
        <v>9681</v>
      </c>
      <c r="JNA1" s="11" t="s">
        <v>9682</v>
      </c>
      <c r="JNB1" s="11" t="s">
        <v>9683</v>
      </c>
      <c r="JNC1" s="11" t="s">
        <v>9684</v>
      </c>
      <c r="JND1" s="11" t="s">
        <v>9685</v>
      </c>
      <c r="JNE1" s="11" t="s">
        <v>9686</v>
      </c>
      <c r="JNF1" s="11" t="s">
        <v>9687</v>
      </c>
      <c r="JNG1" s="11" t="s">
        <v>9688</v>
      </c>
      <c r="JNH1" s="11" t="s">
        <v>9689</v>
      </c>
      <c r="JNI1" s="11" t="s">
        <v>9690</v>
      </c>
      <c r="JNJ1" s="11" t="s">
        <v>9691</v>
      </c>
      <c r="JNK1" s="11" t="s">
        <v>9692</v>
      </c>
      <c r="JNL1" s="11" t="s">
        <v>9693</v>
      </c>
      <c r="JNM1" s="11" t="s">
        <v>9694</v>
      </c>
      <c r="JNN1" s="11" t="s">
        <v>9695</v>
      </c>
      <c r="JNO1" s="11" t="s">
        <v>9696</v>
      </c>
      <c r="JNP1" s="11" t="s">
        <v>9697</v>
      </c>
      <c r="JNQ1" s="11" t="s">
        <v>9698</v>
      </c>
      <c r="JNR1" s="11" t="s">
        <v>9699</v>
      </c>
      <c r="JNS1" s="11" t="s">
        <v>9700</v>
      </c>
      <c r="JNT1" s="11" t="s">
        <v>9701</v>
      </c>
      <c r="JNU1" s="11" t="s">
        <v>9702</v>
      </c>
      <c r="JNV1" s="11" t="s">
        <v>9703</v>
      </c>
      <c r="JNW1" s="11" t="s">
        <v>9704</v>
      </c>
      <c r="JNX1" s="11" t="s">
        <v>9705</v>
      </c>
      <c r="JNY1" s="11" t="s">
        <v>9706</v>
      </c>
      <c r="JNZ1" s="11" t="s">
        <v>9707</v>
      </c>
      <c r="JOA1" s="11" t="s">
        <v>9708</v>
      </c>
      <c r="JOB1" s="11" t="s">
        <v>9709</v>
      </c>
      <c r="JOC1" s="11" t="s">
        <v>9710</v>
      </c>
      <c r="JOD1" s="11" t="s">
        <v>9711</v>
      </c>
      <c r="JOE1" s="11" t="s">
        <v>9712</v>
      </c>
      <c r="JOF1" s="11" t="s">
        <v>9713</v>
      </c>
      <c r="JOG1" s="11" t="s">
        <v>9714</v>
      </c>
      <c r="JOH1" s="11" t="s">
        <v>9715</v>
      </c>
      <c r="JOI1" s="11" t="s">
        <v>9716</v>
      </c>
      <c r="JOJ1" s="11" t="s">
        <v>9717</v>
      </c>
      <c r="JOK1" s="11" t="s">
        <v>9718</v>
      </c>
      <c r="JOL1" s="11" t="s">
        <v>9719</v>
      </c>
      <c r="JOM1" s="11" t="s">
        <v>9720</v>
      </c>
      <c r="JON1" s="11" t="s">
        <v>9721</v>
      </c>
      <c r="JOO1" s="11" t="s">
        <v>9722</v>
      </c>
      <c r="JOP1" s="11" t="s">
        <v>9723</v>
      </c>
      <c r="JOQ1" s="11" t="s">
        <v>9724</v>
      </c>
      <c r="JOR1" s="11" t="s">
        <v>9725</v>
      </c>
      <c r="JOS1" s="11" t="s">
        <v>9726</v>
      </c>
      <c r="JOT1" s="11" t="s">
        <v>9727</v>
      </c>
      <c r="JOU1" s="11" t="s">
        <v>9728</v>
      </c>
      <c r="JOV1" s="11" t="s">
        <v>9729</v>
      </c>
      <c r="JOW1" s="11" t="s">
        <v>9730</v>
      </c>
      <c r="JOX1" s="11" t="s">
        <v>9731</v>
      </c>
      <c r="JOY1" s="11" t="s">
        <v>9732</v>
      </c>
      <c r="JOZ1" s="11" t="s">
        <v>9733</v>
      </c>
      <c r="JPA1" s="11" t="s">
        <v>9734</v>
      </c>
      <c r="JPB1" s="11" t="s">
        <v>9735</v>
      </c>
      <c r="JPC1" s="11" t="s">
        <v>9736</v>
      </c>
      <c r="JPD1" s="11" t="s">
        <v>9737</v>
      </c>
      <c r="JPE1" s="11" t="s">
        <v>9738</v>
      </c>
      <c r="JPF1" s="11" t="s">
        <v>9739</v>
      </c>
      <c r="JPG1" s="11" t="s">
        <v>9740</v>
      </c>
      <c r="JPH1" s="11" t="s">
        <v>9741</v>
      </c>
      <c r="JPI1" s="11" t="s">
        <v>9742</v>
      </c>
      <c r="JPJ1" s="11" t="s">
        <v>9743</v>
      </c>
      <c r="JPK1" s="11" t="s">
        <v>9744</v>
      </c>
      <c r="JPL1" s="11" t="s">
        <v>9745</v>
      </c>
      <c r="JPM1" s="11" t="s">
        <v>9746</v>
      </c>
      <c r="JPN1" s="11" t="s">
        <v>9747</v>
      </c>
      <c r="JPO1" s="11" t="s">
        <v>9748</v>
      </c>
      <c r="JPP1" s="11" t="s">
        <v>9749</v>
      </c>
      <c r="JPQ1" s="11" t="s">
        <v>9750</v>
      </c>
      <c r="JPR1" s="11" t="s">
        <v>9751</v>
      </c>
      <c r="JPS1" s="11" t="s">
        <v>9752</v>
      </c>
      <c r="JPT1" s="11" t="s">
        <v>9753</v>
      </c>
      <c r="JPU1" s="11" t="s">
        <v>9754</v>
      </c>
      <c r="JPV1" s="11" t="s">
        <v>9755</v>
      </c>
      <c r="JPW1" s="11" t="s">
        <v>9756</v>
      </c>
      <c r="JPX1" s="11" t="s">
        <v>9757</v>
      </c>
      <c r="JPY1" s="11" t="s">
        <v>9758</v>
      </c>
      <c r="JPZ1" s="11" t="s">
        <v>9759</v>
      </c>
      <c r="JQA1" s="11" t="s">
        <v>9760</v>
      </c>
      <c r="JQB1" s="11" t="s">
        <v>9761</v>
      </c>
      <c r="JQC1" s="11" t="s">
        <v>9762</v>
      </c>
      <c r="JQD1" s="11" t="s">
        <v>9763</v>
      </c>
      <c r="JQE1" s="11" t="s">
        <v>9764</v>
      </c>
      <c r="JQF1" s="11" t="s">
        <v>9765</v>
      </c>
      <c r="JQG1" s="11" t="s">
        <v>9766</v>
      </c>
      <c r="JQH1" s="11" t="s">
        <v>9767</v>
      </c>
      <c r="JQI1" s="11" t="s">
        <v>9768</v>
      </c>
      <c r="JQJ1" s="11" t="s">
        <v>9769</v>
      </c>
      <c r="JQK1" s="11" t="s">
        <v>9770</v>
      </c>
      <c r="JQL1" s="11" t="s">
        <v>9771</v>
      </c>
      <c r="JQM1" s="11" t="s">
        <v>9772</v>
      </c>
      <c r="JQN1" s="11" t="s">
        <v>9773</v>
      </c>
      <c r="JQO1" s="11" t="s">
        <v>9774</v>
      </c>
      <c r="JQP1" s="11" t="s">
        <v>9775</v>
      </c>
      <c r="JQQ1" s="11" t="s">
        <v>9776</v>
      </c>
      <c r="JQR1" s="11" t="s">
        <v>9777</v>
      </c>
      <c r="JQS1" s="11" t="s">
        <v>9778</v>
      </c>
      <c r="JQT1" s="11" t="s">
        <v>9779</v>
      </c>
      <c r="JQU1" s="11" t="s">
        <v>9780</v>
      </c>
      <c r="JQV1" s="11" t="s">
        <v>9781</v>
      </c>
      <c r="JQW1" s="11" t="s">
        <v>9782</v>
      </c>
      <c r="JQX1" s="11" t="s">
        <v>9783</v>
      </c>
      <c r="JQY1" s="11" t="s">
        <v>9784</v>
      </c>
      <c r="JQZ1" s="11" t="s">
        <v>9785</v>
      </c>
      <c r="JRA1" s="11" t="s">
        <v>9786</v>
      </c>
      <c r="JRB1" s="11" t="s">
        <v>9787</v>
      </c>
      <c r="JRC1" s="11" t="s">
        <v>9788</v>
      </c>
      <c r="JRD1" s="11" t="s">
        <v>9789</v>
      </c>
      <c r="JRE1" s="11" t="s">
        <v>9790</v>
      </c>
      <c r="JRF1" s="11" t="s">
        <v>9791</v>
      </c>
      <c r="JRG1" s="11" t="s">
        <v>9792</v>
      </c>
      <c r="JRH1" s="11" t="s">
        <v>9793</v>
      </c>
      <c r="JRI1" s="11" t="s">
        <v>9794</v>
      </c>
      <c r="JRJ1" s="11" t="s">
        <v>9795</v>
      </c>
      <c r="JRK1" s="11" t="s">
        <v>9796</v>
      </c>
      <c r="JRL1" s="11" t="s">
        <v>9797</v>
      </c>
      <c r="JRM1" s="11" t="s">
        <v>9798</v>
      </c>
      <c r="JRN1" s="11" t="s">
        <v>9799</v>
      </c>
      <c r="JRO1" s="11" t="s">
        <v>9800</v>
      </c>
      <c r="JRP1" s="11" t="s">
        <v>9801</v>
      </c>
      <c r="JRQ1" s="11" t="s">
        <v>9802</v>
      </c>
      <c r="JRR1" s="11" t="s">
        <v>9803</v>
      </c>
      <c r="JRS1" s="11" t="s">
        <v>9804</v>
      </c>
      <c r="JRT1" s="11" t="s">
        <v>9805</v>
      </c>
      <c r="JRU1" s="11" t="s">
        <v>9806</v>
      </c>
      <c r="JRV1" s="11" t="s">
        <v>9807</v>
      </c>
      <c r="JRW1" s="11" t="s">
        <v>9808</v>
      </c>
      <c r="JRX1" s="11" t="s">
        <v>9809</v>
      </c>
      <c r="JRY1" s="11" t="s">
        <v>9810</v>
      </c>
      <c r="JRZ1" s="11" t="s">
        <v>9811</v>
      </c>
      <c r="JSA1" s="11" t="s">
        <v>9812</v>
      </c>
      <c r="JSB1" s="11" t="s">
        <v>9813</v>
      </c>
      <c r="JSC1" s="11" t="s">
        <v>9814</v>
      </c>
      <c r="JSD1" s="11" t="s">
        <v>9815</v>
      </c>
      <c r="JSE1" s="11" t="s">
        <v>9816</v>
      </c>
      <c r="JSF1" s="11" t="s">
        <v>9817</v>
      </c>
      <c r="JSG1" s="11" t="s">
        <v>9818</v>
      </c>
      <c r="JSH1" s="11" t="s">
        <v>9819</v>
      </c>
      <c r="JSI1" s="11" t="s">
        <v>9820</v>
      </c>
      <c r="JSJ1" s="11" t="s">
        <v>9821</v>
      </c>
      <c r="JSK1" s="11" t="s">
        <v>9822</v>
      </c>
      <c r="JSL1" s="11" t="s">
        <v>9823</v>
      </c>
      <c r="JSM1" s="11" t="s">
        <v>9824</v>
      </c>
      <c r="JSN1" s="11" t="s">
        <v>9825</v>
      </c>
      <c r="JSO1" s="11" t="s">
        <v>9826</v>
      </c>
      <c r="JSP1" s="11" t="s">
        <v>9827</v>
      </c>
      <c r="JSQ1" s="11" t="s">
        <v>9828</v>
      </c>
      <c r="JSR1" s="11" t="s">
        <v>9829</v>
      </c>
      <c r="JSS1" s="11" t="s">
        <v>9830</v>
      </c>
      <c r="JST1" s="11" t="s">
        <v>9831</v>
      </c>
      <c r="JSU1" s="11" t="s">
        <v>9832</v>
      </c>
      <c r="JSV1" s="11" t="s">
        <v>9833</v>
      </c>
      <c r="JSW1" s="11" t="s">
        <v>9834</v>
      </c>
      <c r="JSX1" s="11" t="s">
        <v>9835</v>
      </c>
      <c r="JSY1" s="11" t="s">
        <v>9836</v>
      </c>
      <c r="JSZ1" s="11" t="s">
        <v>9837</v>
      </c>
      <c r="JTA1" s="11" t="s">
        <v>9838</v>
      </c>
      <c r="JTB1" s="11" t="s">
        <v>9839</v>
      </c>
      <c r="JTC1" s="11" t="s">
        <v>9840</v>
      </c>
      <c r="JTD1" s="11" t="s">
        <v>9841</v>
      </c>
      <c r="JTE1" s="11" t="s">
        <v>9842</v>
      </c>
      <c r="JTF1" s="11" t="s">
        <v>9843</v>
      </c>
      <c r="JTG1" s="11" t="s">
        <v>9844</v>
      </c>
      <c r="JTH1" s="11" t="s">
        <v>9845</v>
      </c>
      <c r="JTI1" s="11" t="s">
        <v>9846</v>
      </c>
      <c r="JTJ1" s="11" t="s">
        <v>9847</v>
      </c>
      <c r="JTK1" s="11" t="s">
        <v>9848</v>
      </c>
      <c r="JTL1" s="11" t="s">
        <v>9849</v>
      </c>
      <c r="JTM1" s="11" t="s">
        <v>9850</v>
      </c>
      <c r="JTN1" s="11" t="s">
        <v>9851</v>
      </c>
      <c r="JTO1" s="11" t="s">
        <v>9852</v>
      </c>
      <c r="JTP1" s="11" t="s">
        <v>9853</v>
      </c>
      <c r="JTQ1" s="11" t="s">
        <v>9854</v>
      </c>
      <c r="JTR1" s="11" t="s">
        <v>9855</v>
      </c>
      <c r="JTS1" s="11" t="s">
        <v>9856</v>
      </c>
      <c r="JTT1" s="11" t="s">
        <v>9857</v>
      </c>
      <c r="JTU1" s="11" t="s">
        <v>9858</v>
      </c>
      <c r="JTV1" s="11" t="s">
        <v>9859</v>
      </c>
      <c r="JTW1" s="11" t="s">
        <v>9860</v>
      </c>
      <c r="JTX1" s="11" t="s">
        <v>9861</v>
      </c>
      <c r="JTY1" s="11" t="s">
        <v>9862</v>
      </c>
      <c r="JTZ1" s="11" t="s">
        <v>9863</v>
      </c>
      <c r="JUA1" s="11" t="s">
        <v>9864</v>
      </c>
      <c r="JUB1" s="11" t="s">
        <v>9865</v>
      </c>
      <c r="JUC1" s="11" t="s">
        <v>9866</v>
      </c>
      <c r="JUD1" s="11" t="s">
        <v>9867</v>
      </c>
      <c r="JUE1" s="11" t="s">
        <v>9868</v>
      </c>
      <c r="JUF1" s="11" t="s">
        <v>9869</v>
      </c>
      <c r="JUG1" s="11" t="s">
        <v>9870</v>
      </c>
      <c r="JUH1" s="11" t="s">
        <v>9871</v>
      </c>
      <c r="JUI1" s="11" t="s">
        <v>9872</v>
      </c>
      <c r="JUJ1" s="11" t="s">
        <v>9873</v>
      </c>
      <c r="JUK1" s="11" t="s">
        <v>9874</v>
      </c>
      <c r="JUL1" s="11" t="s">
        <v>9875</v>
      </c>
      <c r="JUM1" s="11" t="s">
        <v>9876</v>
      </c>
      <c r="JUN1" s="11" t="s">
        <v>9877</v>
      </c>
      <c r="JUO1" s="11" t="s">
        <v>9878</v>
      </c>
      <c r="JUP1" s="11" t="s">
        <v>9879</v>
      </c>
      <c r="JUQ1" s="11" t="s">
        <v>9880</v>
      </c>
      <c r="JUR1" s="11" t="s">
        <v>9881</v>
      </c>
      <c r="JUS1" s="11" t="s">
        <v>9882</v>
      </c>
      <c r="JUT1" s="11" t="s">
        <v>9883</v>
      </c>
      <c r="JUU1" s="11" t="s">
        <v>9884</v>
      </c>
      <c r="JUV1" s="11" t="s">
        <v>9885</v>
      </c>
      <c r="JUW1" s="11" t="s">
        <v>9886</v>
      </c>
      <c r="JUX1" s="11" t="s">
        <v>9887</v>
      </c>
      <c r="JUY1" s="11" t="s">
        <v>9888</v>
      </c>
      <c r="JUZ1" s="11" t="s">
        <v>9889</v>
      </c>
      <c r="JVA1" s="11" t="s">
        <v>9890</v>
      </c>
      <c r="JVB1" s="11" t="s">
        <v>9891</v>
      </c>
      <c r="JVC1" s="11" t="s">
        <v>9892</v>
      </c>
      <c r="JVD1" s="11" t="s">
        <v>9893</v>
      </c>
      <c r="JVE1" s="11" t="s">
        <v>9894</v>
      </c>
      <c r="JVF1" s="11" t="s">
        <v>9895</v>
      </c>
      <c r="JVG1" s="11" t="s">
        <v>9896</v>
      </c>
      <c r="JVH1" s="11" t="s">
        <v>9897</v>
      </c>
      <c r="JVI1" s="11" t="s">
        <v>9898</v>
      </c>
      <c r="JVJ1" s="11" t="s">
        <v>9899</v>
      </c>
      <c r="JVK1" s="11" t="s">
        <v>9900</v>
      </c>
      <c r="JVL1" s="11" t="s">
        <v>9901</v>
      </c>
      <c r="JVM1" s="11" t="s">
        <v>9902</v>
      </c>
      <c r="JVN1" s="11" t="s">
        <v>9903</v>
      </c>
      <c r="JVO1" s="11" t="s">
        <v>9904</v>
      </c>
      <c r="JVP1" s="11" t="s">
        <v>9905</v>
      </c>
      <c r="JVQ1" s="11" t="s">
        <v>9906</v>
      </c>
      <c r="JVR1" s="11" t="s">
        <v>9907</v>
      </c>
      <c r="JVS1" s="11" t="s">
        <v>9908</v>
      </c>
      <c r="JVT1" s="11" t="s">
        <v>9909</v>
      </c>
      <c r="JVU1" s="11" t="s">
        <v>9910</v>
      </c>
      <c r="JVV1" s="11" t="s">
        <v>9911</v>
      </c>
      <c r="JVW1" s="11" t="s">
        <v>9912</v>
      </c>
      <c r="JVX1" s="11" t="s">
        <v>9913</v>
      </c>
      <c r="JVY1" s="11" t="s">
        <v>9914</v>
      </c>
      <c r="JVZ1" s="11" t="s">
        <v>9915</v>
      </c>
      <c r="JWA1" s="11" t="s">
        <v>9916</v>
      </c>
      <c r="JWB1" s="11" t="s">
        <v>9917</v>
      </c>
      <c r="JWC1" s="11" t="s">
        <v>9918</v>
      </c>
      <c r="JWD1" s="11" t="s">
        <v>9919</v>
      </c>
      <c r="JWE1" s="11" t="s">
        <v>9920</v>
      </c>
      <c r="JWF1" s="11" t="s">
        <v>9921</v>
      </c>
      <c r="JWG1" s="11" t="s">
        <v>9922</v>
      </c>
      <c r="JWH1" s="11" t="s">
        <v>9923</v>
      </c>
      <c r="JWI1" s="11" t="s">
        <v>9924</v>
      </c>
      <c r="JWJ1" s="11" t="s">
        <v>9925</v>
      </c>
      <c r="JWK1" s="11" t="s">
        <v>9926</v>
      </c>
      <c r="JWL1" s="11" t="s">
        <v>9927</v>
      </c>
      <c r="JWM1" s="11" t="s">
        <v>9928</v>
      </c>
      <c r="JWN1" s="11" t="s">
        <v>9929</v>
      </c>
      <c r="JWO1" s="11" t="s">
        <v>9930</v>
      </c>
      <c r="JWP1" s="11" t="s">
        <v>9931</v>
      </c>
      <c r="JWQ1" s="11" t="s">
        <v>9932</v>
      </c>
      <c r="JWR1" s="11" t="s">
        <v>9933</v>
      </c>
      <c r="JWS1" s="11" t="s">
        <v>9934</v>
      </c>
      <c r="JWT1" s="11" t="s">
        <v>9935</v>
      </c>
      <c r="JWU1" s="11" t="s">
        <v>9936</v>
      </c>
      <c r="JWV1" s="11" t="s">
        <v>9937</v>
      </c>
      <c r="JWW1" s="11" t="s">
        <v>9938</v>
      </c>
      <c r="JWX1" s="11" t="s">
        <v>9939</v>
      </c>
      <c r="JWY1" s="11" t="s">
        <v>9940</v>
      </c>
      <c r="JWZ1" s="11" t="s">
        <v>9941</v>
      </c>
      <c r="JXA1" s="11" t="s">
        <v>9942</v>
      </c>
      <c r="JXB1" s="11" t="s">
        <v>9943</v>
      </c>
      <c r="JXC1" s="11" t="s">
        <v>9944</v>
      </c>
      <c r="JXD1" s="11" t="s">
        <v>9945</v>
      </c>
      <c r="JXE1" s="11" t="s">
        <v>9946</v>
      </c>
      <c r="JXF1" s="11" t="s">
        <v>9947</v>
      </c>
      <c r="JXG1" s="11" t="s">
        <v>9948</v>
      </c>
      <c r="JXH1" s="11" t="s">
        <v>9949</v>
      </c>
      <c r="JXI1" s="11" t="s">
        <v>9950</v>
      </c>
      <c r="JXJ1" s="11" t="s">
        <v>9951</v>
      </c>
      <c r="JXK1" s="11" t="s">
        <v>9952</v>
      </c>
      <c r="JXL1" s="11" t="s">
        <v>9953</v>
      </c>
      <c r="JXM1" s="11" t="s">
        <v>9954</v>
      </c>
      <c r="JXN1" s="11" t="s">
        <v>9955</v>
      </c>
      <c r="JXO1" s="11" t="s">
        <v>9956</v>
      </c>
      <c r="JXP1" s="11" t="s">
        <v>9957</v>
      </c>
      <c r="JXQ1" s="11" t="s">
        <v>9958</v>
      </c>
      <c r="JXR1" s="11" t="s">
        <v>9959</v>
      </c>
      <c r="JXS1" s="11" t="s">
        <v>9960</v>
      </c>
      <c r="JXT1" s="11" t="s">
        <v>9961</v>
      </c>
      <c r="JXU1" s="11" t="s">
        <v>9962</v>
      </c>
      <c r="JXV1" s="11" t="s">
        <v>9963</v>
      </c>
      <c r="JXW1" s="11" t="s">
        <v>9964</v>
      </c>
      <c r="JXX1" s="11" t="s">
        <v>9965</v>
      </c>
      <c r="JXY1" s="11" t="s">
        <v>9966</v>
      </c>
      <c r="JXZ1" s="11" t="s">
        <v>9967</v>
      </c>
      <c r="JYA1" s="11" t="s">
        <v>9968</v>
      </c>
      <c r="JYB1" s="11" t="s">
        <v>9969</v>
      </c>
      <c r="JYC1" s="11" t="s">
        <v>9970</v>
      </c>
      <c r="JYD1" s="11" t="s">
        <v>9971</v>
      </c>
      <c r="JYE1" s="11" t="s">
        <v>9972</v>
      </c>
      <c r="JYF1" s="11" t="s">
        <v>9973</v>
      </c>
      <c r="JYG1" s="11" t="s">
        <v>9974</v>
      </c>
      <c r="JYH1" s="11" t="s">
        <v>9975</v>
      </c>
      <c r="JYI1" s="11" t="s">
        <v>9976</v>
      </c>
      <c r="JYJ1" s="11" t="s">
        <v>9977</v>
      </c>
      <c r="JYK1" s="11" t="s">
        <v>9978</v>
      </c>
      <c r="JYL1" s="11" t="s">
        <v>9979</v>
      </c>
      <c r="JYM1" s="11" t="s">
        <v>9980</v>
      </c>
      <c r="JYN1" s="11" t="s">
        <v>9981</v>
      </c>
      <c r="JYO1" s="11" t="s">
        <v>9982</v>
      </c>
      <c r="JYP1" s="11" t="s">
        <v>9983</v>
      </c>
      <c r="JYQ1" s="11" t="s">
        <v>9984</v>
      </c>
      <c r="JYR1" s="11" t="s">
        <v>9985</v>
      </c>
      <c r="JYS1" s="11" t="s">
        <v>9986</v>
      </c>
      <c r="JYT1" s="11" t="s">
        <v>9987</v>
      </c>
      <c r="JYU1" s="11" t="s">
        <v>9988</v>
      </c>
      <c r="JYV1" s="11" t="s">
        <v>9989</v>
      </c>
      <c r="JYW1" s="11" t="s">
        <v>9990</v>
      </c>
      <c r="JYX1" s="11" t="s">
        <v>9991</v>
      </c>
      <c r="JYY1" s="11" t="s">
        <v>9992</v>
      </c>
      <c r="JYZ1" s="11" t="s">
        <v>9993</v>
      </c>
      <c r="JZA1" s="11" t="s">
        <v>9994</v>
      </c>
      <c r="JZB1" s="11" t="s">
        <v>9995</v>
      </c>
      <c r="JZC1" s="11" t="s">
        <v>9996</v>
      </c>
      <c r="JZD1" s="11" t="s">
        <v>9997</v>
      </c>
      <c r="JZE1" s="11" t="s">
        <v>9998</v>
      </c>
      <c r="JZF1" s="11" t="s">
        <v>9999</v>
      </c>
      <c r="JZG1" s="11" t="s">
        <v>10000</v>
      </c>
      <c r="JZH1" s="11" t="s">
        <v>10001</v>
      </c>
      <c r="JZI1" s="11" t="s">
        <v>10002</v>
      </c>
      <c r="JZJ1" s="11" t="s">
        <v>10003</v>
      </c>
      <c r="JZK1" s="11" t="s">
        <v>10004</v>
      </c>
      <c r="JZL1" s="11" t="s">
        <v>10005</v>
      </c>
      <c r="JZM1" s="11" t="s">
        <v>10006</v>
      </c>
      <c r="JZN1" s="11" t="s">
        <v>10007</v>
      </c>
      <c r="JZO1" s="11" t="s">
        <v>10008</v>
      </c>
      <c r="JZP1" s="11" t="s">
        <v>10009</v>
      </c>
      <c r="JZQ1" s="11" t="s">
        <v>10010</v>
      </c>
      <c r="JZR1" s="11" t="s">
        <v>10011</v>
      </c>
      <c r="JZS1" s="11" t="s">
        <v>10012</v>
      </c>
      <c r="JZT1" s="11" t="s">
        <v>10013</v>
      </c>
      <c r="JZU1" s="11" t="s">
        <v>10014</v>
      </c>
      <c r="JZV1" s="11" t="s">
        <v>10015</v>
      </c>
      <c r="JZW1" s="11" t="s">
        <v>10016</v>
      </c>
      <c r="JZX1" s="11" t="s">
        <v>10017</v>
      </c>
      <c r="JZY1" s="11" t="s">
        <v>10018</v>
      </c>
      <c r="JZZ1" s="11" t="s">
        <v>10019</v>
      </c>
      <c r="KAA1" s="11" t="s">
        <v>10020</v>
      </c>
      <c r="KAB1" s="11" t="s">
        <v>10021</v>
      </c>
      <c r="KAC1" s="11" t="s">
        <v>10022</v>
      </c>
      <c r="KAD1" s="11" t="s">
        <v>10023</v>
      </c>
      <c r="KAE1" s="11" t="s">
        <v>10024</v>
      </c>
      <c r="KAF1" s="11" t="s">
        <v>10025</v>
      </c>
      <c r="KAG1" s="11" t="s">
        <v>10026</v>
      </c>
      <c r="KAH1" s="11" t="s">
        <v>10027</v>
      </c>
      <c r="KAI1" s="11" t="s">
        <v>10028</v>
      </c>
      <c r="KAJ1" s="11" t="s">
        <v>10029</v>
      </c>
      <c r="KAK1" s="11" t="s">
        <v>10030</v>
      </c>
      <c r="KAL1" s="11" t="s">
        <v>10031</v>
      </c>
      <c r="KAM1" s="11" t="s">
        <v>10032</v>
      </c>
      <c r="KAN1" s="11" t="s">
        <v>10033</v>
      </c>
      <c r="KAO1" s="11" t="s">
        <v>10034</v>
      </c>
      <c r="KAP1" s="11" t="s">
        <v>10035</v>
      </c>
      <c r="KAQ1" s="11" t="s">
        <v>10036</v>
      </c>
      <c r="KAR1" s="11" t="s">
        <v>10037</v>
      </c>
      <c r="KAS1" s="11" t="s">
        <v>10038</v>
      </c>
      <c r="KAT1" s="11" t="s">
        <v>10039</v>
      </c>
      <c r="KAU1" s="11" t="s">
        <v>10040</v>
      </c>
      <c r="KAV1" s="11" t="s">
        <v>10041</v>
      </c>
      <c r="KAW1" s="11" t="s">
        <v>10042</v>
      </c>
      <c r="KAX1" s="11" t="s">
        <v>10043</v>
      </c>
      <c r="KAY1" s="11" t="s">
        <v>10044</v>
      </c>
      <c r="KAZ1" s="11" t="s">
        <v>10045</v>
      </c>
      <c r="KBA1" s="11" t="s">
        <v>10046</v>
      </c>
      <c r="KBB1" s="11" t="s">
        <v>10047</v>
      </c>
      <c r="KBC1" s="11" t="s">
        <v>10048</v>
      </c>
      <c r="KBD1" s="11" t="s">
        <v>10049</v>
      </c>
      <c r="KBE1" s="11" t="s">
        <v>10050</v>
      </c>
      <c r="KBF1" s="11" t="s">
        <v>10051</v>
      </c>
      <c r="KBG1" s="11" t="s">
        <v>10052</v>
      </c>
      <c r="KBH1" s="11" t="s">
        <v>10053</v>
      </c>
      <c r="KBI1" s="11" t="s">
        <v>10054</v>
      </c>
      <c r="KBJ1" s="11" t="s">
        <v>10055</v>
      </c>
      <c r="KBK1" s="11" t="s">
        <v>10056</v>
      </c>
      <c r="KBL1" s="11" t="s">
        <v>10057</v>
      </c>
      <c r="KBM1" s="11" t="s">
        <v>10058</v>
      </c>
      <c r="KBN1" s="11" t="s">
        <v>10059</v>
      </c>
      <c r="KBO1" s="11" t="s">
        <v>10060</v>
      </c>
      <c r="KBP1" s="11" t="s">
        <v>10061</v>
      </c>
      <c r="KBQ1" s="11" t="s">
        <v>10062</v>
      </c>
      <c r="KBR1" s="11" t="s">
        <v>10063</v>
      </c>
      <c r="KBS1" s="11" t="s">
        <v>10064</v>
      </c>
      <c r="KBT1" s="11" t="s">
        <v>10065</v>
      </c>
      <c r="KBU1" s="11" t="s">
        <v>10066</v>
      </c>
      <c r="KBV1" s="11" t="s">
        <v>10067</v>
      </c>
      <c r="KBW1" s="11" t="s">
        <v>10068</v>
      </c>
      <c r="KBX1" s="11" t="s">
        <v>10069</v>
      </c>
      <c r="KBY1" s="11" t="s">
        <v>10070</v>
      </c>
      <c r="KBZ1" s="11" t="s">
        <v>10071</v>
      </c>
      <c r="KCA1" s="11" t="s">
        <v>10072</v>
      </c>
      <c r="KCB1" s="11" t="s">
        <v>10073</v>
      </c>
      <c r="KCC1" s="11" t="s">
        <v>10074</v>
      </c>
      <c r="KCD1" s="11" t="s">
        <v>10075</v>
      </c>
      <c r="KCE1" s="11" t="s">
        <v>10076</v>
      </c>
      <c r="KCF1" s="11" t="s">
        <v>10077</v>
      </c>
      <c r="KCG1" s="11" t="s">
        <v>10078</v>
      </c>
      <c r="KCH1" s="11" t="s">
        <v>10079</v>
      </c>
      <c r="KCI1" s="11" t="s">
        <v>10080</v>
      </c>
      <c r="KCJ1" s="11" t="s">
        <v>10081</v>
      </c>
      <c r="KCK1" s="11" t="s">
        <v>10082</v>
      </c>
      <c r="KCL1" s="11" t="s">
        <v>10083</v>
      </c>
      <c r="KCM1" s="11" t="s">
        <v>10084</v>
      </c>
      <c r="KCN1" s="11" t="s">
        <v>10085</v>
      </c>
      <c r="KCO1" s="11" t="s">
        <v>10086</v>
      </c>
      <c r="KCP1" s="11" t="s">
        <v>10087</v>
      </c>
      <c r="KCQ1" s="11" t="s">
        <v>10088</v>
      </c>
      <c r="KCR1" s="11" t="s">
        <v>10089</v>
      </c>
      <c r="KCS1" s="11" t="s">
        <v>10090</v>
      </c>
      <c r="KCT1" s="11" t="s">
        <v>10091</v>
      </c>
      <c r="KCU1" s="11" t="s">
        <v>10092</v>
      </c>
      <c r="KCV1" s="11" t="s">
        <v>10093</v>
      </c>
      <c r="KCW1" s="11" t="s">
        <v>10094</v>
      </c>
      <c r="KCX1" s="11" t="s">
        <v>10095</v>
      </c>
      <c r="KCY1" s="11" t="s">
        <v>10096</v>
      </c>
      <c r="KCZ1" s="11" t="s">
        <v>10097</v>
      </c>
      <c r="KDA1" s="11" t="s">
        <v>10098</v>
      </c>
      <c r="KDB1" s="11" t="s">
        <v>10099</v>
      </c>
      <c r="KDC1" s="11" t="s">
        <v>10100</v>
      </c>
      <c r="KDD1" s="11" t="s">
        <v>10101</v>
      </c>
      <c r="KDE1" s="11" t="s">
        <v>10102</v>
      </c>
      <c r="KDF1" s="11" t="s">
        <v>10103</v>
      </c>
      <c r="KDG1" s="11" t="s">
        <v>10104</v>
      </c>
      <c r="KDH1" s="11" t="s">
        <v>10105</v>
      </c>
      <c r="KDI1" s="11" t="s">
        <v>10106</v>
      </c>
      <c r="KDJ1" s="11" t="s">
        <v>10107</v>
      </c>
      <c r="KDK1" s="11" t="s">
        <v>10108</v>
      </c>
      <c r="KDL1" s="11" t="s">
        <v>10109</v>
      </c>
      <c r="KDM1" s="11" t="s">
        <v>10110</v>
      </c>
      <c r="KDN1" s="11" t="s">
        <v>10111</v>
      </c>
      <c r="KDO1" s="11" t="s">
        <v>10112</v>
      </c>
      <c r="KDP1" s="11" t="s">
        <v>10113</v>
      </c>
      <c r="KDQ1" s="11" t="s">
        <v>10114</v>
      </c>
      <c r="KDR1" s="11" t="s">
        <v>10115</v>
      </c>
      <c r="KDS1" s="11" t="s">
        <v>10116</v>
      </c>
      <c r="KDT1" s="11" t="s">
        <v>10117</v>
      </c>
      <c r="KDU1" s="11" t="s">
        <v>10118</v>
      </c>
      <c r="KDV1" s="11" t="s">
        <v>10119</v>
      </c>
      <c r="KDW1" s="11" t="s">
        <v>10120</v>
      </c>
      <c r="KDX1" s="11" t="s">
        <v>10121</v>
      </c>
      <c r="KDY1" s="11" t="s">
        <v>10122</v>
      </c>
      <c r="KDZ1" s="11" t="s">
        <v>10123</v>
      </c>
      <c r="KEA1" s="11" t="s">
        <v>10124</v>
      </c>
      <c r="KEB1" s="11" t="s">
        <v>10125</v>
      </c>
      <c r="KEC1" s="11" t="s">
        <v>10126</v>
      </c>
      <c r="KED1" s="11" t="s">
        <v>10127</v>
      </c>
      <c r="KEE1" s="11" t="s">
        <v>10128</v>
      </c>
      <c r="KEF1" s="11" t="s">
        <v>10129</v>
      </c>
      <c r="KEG1" s="11" t="s">
        <v>10130</v>
      </c>
      <c r="KEH1" s="11" t="s">
        <v>10131</v>
      </c>
      <c r="KEI1" s="11" t="s">
        <v>10132</v>
      </c>
      <c r="KEJ1" s="11" t="s">
        <v>10133</v>
      </c>
      <c r="KEK1" s="11" t="s">
        <v>10134</v>
      </c>
      <c r="KEL1" s="11" t="s">
        <v>10135</v>
      </c>
      <c r="KEM1" s="11" t="s">
        <v>10136</v>
      </c>
      <c r="KEN1" s="11" t="s">
        <v>10137</v>
      </c>
      <c r="KEO1" s="11" t="s">
        <v>10138</v>
      </c>
      <c r="KEP1" s="11" t="s">
        <v>10139</v>
      </c>
      <c r="KEQ1" s="11" t="s">
        <v>10140</v>
      </c>
      <c r="KER1" s="11" t="s">
        <v>10141</v>
      </c>
      <c r="KES1" s="11" t="s">
        <v>10142</v>
      </c>
      <c r="KET1" s="11" t="s">
        <v>10143</v>
      </c>
      <c r="KEU1" s="11" t="s">
        <v>10144</v>
      </c>
      <c r="KEV1" s="11" t="s">
        <v>10145</v>
      </c>
      <c r="KEW1" s="11" t="s">
        <v>10146</v>
      </c>
      <c r="KEX1" s="11" t="s">
        <v>10147</v>
      </c>
      <c r="KEY1" s="11" t="s">
        <v>10148</v>
      </c>
      <c r="KEZ1" s="11" t="s">
        <v>10149</v>
      </c>
      <c r="KFA1" s="11" t="s">
        <v>10150</v>
      </c>
      <c r="KFB1" s="11" t="s">
        <v>10151</v>
      </c>
      <c r="KFC1" s="11" t="s">
        <v>10152</v>
      </c>
      <c r="KFD1" s="11" t="s">
        <v>10153</v>
      </c>
      <c r="KFE1" s="11" t="s">
        <v>10154</v>
      </c>
      <c r="KFF1" s="11" t="s">
        <v>10155</v>
      </c>
      <c r="KFG1" s="11" t="s">
        <v>10156</v>
      </c>
      <c r="KFH1" s="11" t="s">
        <v>10157</v>
      </c>
      <c r="KFI1" s="11" t="s">
        <v>10158</v>
      </c>
      <c r="KFJ1" s="11" t="s">
        <v>10159</v>
      </c>
      <c r="KFK1" s="11" t="s">
        <v>10160</v>
      </c>
      <c r="KFL1" s="11" t="s">
        <v>10161</v>
      </c>
      <c r="KFM1" s="11" t="s">
        <v>10162</v>
      </c>
      <c r="KFN1" s="11" t="s">
        <v>10163</v>
      </c>
      <c r="KFO1" s="11" t="s">
        <v>10164</v>
      </c>
      <c r="KFP1" s="11" t="s">
        <v>10165</v>
      </c>
      <c r="KFQ1" s="11" t="s">
        <v>10166</v>
      </c>
      <c r="KFR1" s="11" t="s">
        <v>10167</v>
      </c>
      <c r="KFS1" s="11" t="s">
        <v>10168</v>
      </c>
      <c r="KFT1" s="11" t="s">
        <v>10169</v>
      </c>
      <c r="KFU1" s="11" t="s">
        <v>10170</v>
      </c>
      <c r="KFV1" s="11" t="s">
        <v>10171</v>
      </c>
      <c r="KFW1" s="11" t="s">
        <v>10172</v>
      </c>
      <c r="KFX1" s="11" t="s">
        <v>10173</v>
      </c>
      <c r="KFY1" s="11" t="s">
        <v>10174</v>
      </c>
      <c r="KFZ1" s="11" t="s">
        <v>10175</v>
      </c>
      <c r="KGA1" s="11" t="s">
        <v>10176</v>
      </c>
      <c r="KGB1" s="11" t="s">
        <v>10177</v>
      </c>
      <c r="KGC1" s="11" t="s">
        <v>10178</v>
      </c>
      <c r="KGD1" s="11" t="s">
        <v>10179</v>
      </c>
      <c r="KGE1" s="11" t="s">
        <v>10180</v>
      </c>
      <c r="KGF1" s="11" t="s">
        <v>10181</v>
      </c>
      <c r="KGG1" s="11" t="s">
        <v>10182</v>
      </c>
      <c r="KGH1" s="11" t="s">
        <v>10183</v>
      </c>
      <c r="KGI1" s="11" t="s">
        <v>10184</v>
      </c>
      <c r="KGJ1" s="11" t="s">
        <v>10185</v>
      </c>
      <c r="KGK1" s="11" t="s">
        <v>10186</v>
      </c>
      <c r="KGL1" s="11" t="s">
        <v>10187</v>
      </c>
      <c r="KGM1" s="11" t="s">
        <v>10188</v>
      </c>
      <c r="KGN1" s="11" t="s">
        <v>10189</v>
      </c>
      <c r="KGO1" s="11" t="s">
        <v>10190</v>
      </c>
      <c r="KGP1" s="11" t="s">
        <v>10191</v>
      </c>
      <c r="KGQ1" s="11" t="s">
        <v>10192</v>
      </c>
      <c r="KGR1" s="11" t="s">
        <v>10193</v>
      </c>
      <c r="KGS1" s="11" t="s">
        <v>10194</v>
      </c>
      <c r="KGT1" s="11" t="s">
        <v>10195</v>
      </c>
      <c r="KGU1" s="11" t="s">
        <v>10196</v>
      </c>
      <c r="KGV1" s="11" t="s">
        <v>10197</v>
      </c>
      <c r="KGW1" s="11" t="s">
        <v>10198</v>
      </c>
      <c r="KGX1" s="11" t="s">
        <v>10199</v>
      </c>
      <c r="KGY1" s="11" t="s">
        <v>10200</v>
      </c>
      <c r="KGZ1" s="11" t="s">
        <v>10201</v>
      </c>
      <c r="KHA1" s="11" t="s">
        <v>10202</v>
      </c>
      <c r="KHB1" s="11" t="s">
        <v>10203</v>
      </c>
      <c r="KHC1" s="11" t="s">
        <v>10204</v>
      </c>
      <c r="KHD1" s="11" t="s">
        <v>10205</v>
      </c>
      <c r="KHE1" s="11" t="s">
        <v>10206</v>
      </c>
      <c r="KHF1" s="11" t="s">
        <v>10207</v>
      </c>
      <c r="KHG1" s="11" t="s">
        <v>10208</v>
      </c>
      <c r="KHH1" s="11" t="s">
        <v>10209</v>
      </c>
      <c r="KHI1" s="11" t="s">
        <v>10210</v>
      </c>
      <c r="KHJ1" s="11" t="s">
        <v>10211</v>
      </c>
      <c r="KHK1" s="11" t="s">
        <v>10212</v>
      </c>
      <c r="KHL1" s="11" t="s">
        <v>10213</v>
      </c>
      <c r="KHM1" s="11" t="s">
        <v>10214</v>
      </c>
      <c r="KHN1" s="11" t="s">
        <v>10215</v>
      </c>
      <c r="KHO1" s="11" t="s">
        <v>10216</v>
      </c>
      <c r="KHP1" s="11" t="s">
        <v>10217</v>
      </c>
      <c r="KHQ1" s="11" t="s">
        <v>10218</v>
      </c>
      <c r="KHR1" s="11" t="s">
        <v>10219</v>
      </c>
      <c r="KHS1" s="11" t="s">
        <v>10220</v>
      </c>
      <c r="KHT1" s="11" t="s">
        <v>10221</v>
      </c>
      <c r="KHU1" s="11" t="s">
        <v>10222</v>
      </c>
      <c r="KHV1" s="11" t="s">
        <v>10223</v>
      </c>
      <c r="KHW1" s="11" t="s">
        <v>10224</v>
      </c>
      <c r="KHX1" s="11" t="s">
        <v>10225</v>
      </c>
      <c r="KHY1" s="11" t="s">
        <v>10226</v>
      </c>
      <c r="KHZ1" s="11" t="s">
        <v>10227</v>
      </c>
      <c r="KIA1" s="11" t="s">
        <v>10228</v>
      </c>
      <c r="KIB1" s="11" t="s">
        <v>10229</v>
      </c>
      <c r="KIC1" s="11" t="s">
        <v>10230</v>
      </c>
      <c r="KID1" s="11" t="s">
        <v>10231</v>
      </c>
      <c r="KIE1" s="11" t="s">
        <v>10232</v>
      </c>
      <c r="KIF1" s="11" t="s">
        <v>10233</v>
      </c>
      <c r="KIG1" s="11" t="s">
        <v>10234</v>
      </c>
      <c r="KIH1" s="11" t="s">
        <v>10235</v>
      </c>
      <c r="KII1" s="11" t="s">
        <v>10236</v>
      </c>
      <c r="KIJ1" s="11" t="s">
        <v>10237</v>
      </c>
      <c r="KIK1" s="11" t="s">
        <v>10238</v>
      </c>
      <c r="KIL1" s="11" t="s">
        <v>10239</v>
      </c>
      <c r="KIM1" s="11" t="s">
        <v>10240</v>
      </c>
      <c r="KIN1" s="11" t="s">
        <v>10241</v>
      </c>
      <c r="KIO1" s="11" t="s">
        <v>10242</v>
      </c>
      <c r="KIP1" s="11" t="s">
        <v>10243</v>
      </c>
      <c r="KIQ1" s="11" t="s">
        <v>10244</v>
      </c>
      <c r="KIR1" s="11" t="s">
        <v>10245</v>
      </c>
      <c r="KIS1" s="11" t="s">
        <v>10246</v>
      </c>
      <c r="KIT1" s="11" t="s">
        <v>10247</v>
      </c>
      <c r="KIU1" s="11" t="s">
        <v>10248</v>
      </c>
      <c r="KIV1" s="11" t="s">
        <v>10249</v>
      </c>
      <c r="KIW1" s="11" t="s">
        <v>10250</v>
      </c>
      <c r="KIX1" s="11" t="s">
        <v>10251</v>
      </c>
      <c r="KIY1" s="11" t="s">
        <v>10252</v>
      </c>
      <c r="KIZ1" s="11" t="s">
        <v>10253</v>
      </c>
      <c r="KJA1" s="11" t="s">
        <v>10254</v>
      </c>
      <c r="KJB1" s="11" t="s">
        <v>10255</v>
      </c>
      <c r="KJC1" s="11" t="s">
        <v>10256</v>
      </c>
      <c r="KJD1" s="11" t="s">
        <v>10257</v>
      </c>
      <c r="KJE1" s="11" t="s">
        <v>10258</v>
      </c>
      <c r="KJF1" s="11" t="s">
        <v>10259</v>
      </c>
      <c r="KJG1" s="11" t="s">
        <v>10260</v>
      </c>
      <c r="KJH1" s="11" t="s">
        <v>10261</v>
      </c>
      <c r="KJI1" s="11" t="s">
        <v>10262</v>
      </c>
      <c r="KJJ1" s="11" t="s">
        <v>10263</v>
      </c>
      <c r="KJK1" s="11" t="s">
        <v>10264</v>
      </c>
      <c r="KJL1" s="11" t="s">
        <v>10265</v>
      </c>
      <c r="KJM1" s="11" t="s">
        <v>10266</v>
      </c>
      <c r="KJN1" s="11" t="s">
        <v>10267</v>
      </c>
      <c r="KJO1" s="11" t="s">
        <v>10268</v>
      </c>
      <c r="KJP1" s="11" t="s">
        <v>10269</v>
      </c>
      <c r="KJQ1" s="11" t="s">
        <v>10270</v>
      </c>
      <c r="KJR1" s="11" t="s">
        <v>10271</v>
      </c>
      <c r="KJS1" s="11" t="s">
        <v>10272</v>
      </c>
      <c r="KJT1" s="11" t="s">
        <v>10273</v>
      </c>
      <c r="KJU1" s="11" t="s">
        <v>10274</v>
      </c>
      <c r="KJV1" s="11" t="s">
        <v>10275</v>
      </c>
      <c r="KJW1" s="11" t="s">
        <v>10276</v>
      </c>
      <c r="KJX1" s="11" t="s">
        <v>10277</v>
      </c>
      <c r="KJY1" s="11" t="s">
        <v>10278</v>
      </c>
      <c r="KJZ1" s="11" t="s">
        <v>10279</v>
      </c>
      <c r="KKA1" s="11" t="s">
        <v>10280</v>
      </c>
      <c r="KKB1" s="11" t="s">
        <v>10281</v>
      </c>
      <c r="KKC1" s="11" t="s">
        <v>10282</v>
      </c>
      <c r="KKD1" s="11" t="s">
        <v>10283</v>
      </c>
      <c r="KKE1" s="11" t="s">
        <v>10284</v>
      </c>
      <c r="KKF1" s="11" t="s">
        <v>10285</v>
      </c>
      <c r="KKG1" s="11" t="s">
        <v>10286</v>
      </c>
      <c r="KKH1" s="11" t="s">
        <v>10287</v>
      </c>
      <c r="KKI1" s="11" t="s">
        <v>10288</v>
      </c>
      <c r="KKJ1" s="11" t="s">
        <v>10289</v>
      </c>
      <c r="KKK1" s="11" t="s">
        <v>10290</v>
      </c>
      <c r="KKL1" s="11" t="s">
        <v>10291</v>
      </c>
      <c r="KKM1" s="11" t="s">
        <v>10292</v>
      </c>
      <c r="KKN1" s="11" t="s">
        <v>10293</v>
      </c>
      <c r="KKO1" s="11" t="s">
        <v>10294</v>
      </c>
      <c r="KKP1" s="11" t="s">
        <v>10295</v>
      </c>
      <c r="KKQ1" s="11" t="s">
        <v>10296</v>
      </c>
      <c r="KKR1" s="11" t="s">
        <v>10297</v>
      </c>
      <c r="KKS1" s="11" t="s">
        <v>10298</v>
      </c>
      <c r="KKT1" s="11" t="s">
        <v>10299</v>
      </c>
      <c r="KKU1" s="11" t="s">
        <v>10300</v>
      </c>
      <c r="KKV1" s="11" t="s">
        <v>10301</v>
      </c>
      <c r="KKW1" s="11" t="s">
        <v>10302</v>
      </c>
      <c r="KKX1" s="11" t="s">
        <v>10303</v>
      </c>
      <c r="KKY1" s="11" t="s">
        <v>10304</v>
      </c>
      <c r="KKZ1" s="11" t="s">
        <v>10305</v>
      </c>
      <c r="KLA1" s="11" t="s">
        <v>10306</v>
      </c>
      <c r="KLB1" s="11" t="s">
        <v>10307</v>
      </c>
      <c r="KLC1" s="11" t="s">
        <v>10308</v>
      </c>
      <c r="KLD1" s="11" t="s">
        <v>10309</v>
      </c>
      <c r="KLE1" s="11" t="s">
        <v>10310</v>
      </c>
      <c r="KLF1" s="11" t="s">
        <v>10311</v>
      </c>
      <c r="KLG1" s="11" t="s">
        <v>10312</v>
      </c>
      <c r="KLH1" s="11" t="s">
        <v>10313</v>
      </c>
      <c r="KLI1" s="11" t="s">
        <v>10314</v>
      </c>
      <c r="KLJ1" s="11" t="s">
        <v>10315</v>
      </c>
      <c r="KLK1" s="11" t="s">
        <v>10316</v>
      </c>
      <c r="KLL1" s="11" t="s">
        <v>10317</v>
      </c>
      <c r="KLM1" s="11" t="s">
        <v>10318</v>
      </c>
      <c r="KLN1" s="11" t="s">
        <v>10319</v>
      </c>
      <c r="KLO1" s="11" t="s">
        <v>10320</v>
      </c>
      <c r="KLP1" s="11" t="s">
        <v>10321</v>
      </c>
      <c r="KLQ1" s="11" t="s">
        <v>10322</v>
      </c>
      <c r="KLR1" s="11" t="s">
        <v>10323</v>
      </c>
      <c r="KLS1" s="11" t="s">
        <v>10324</v>
      </c>
      <c r="KLT1" s="11" t="s">
        <v>10325</v>
      </c>
      <c r="KLU1" s="11" t="s">
        <v>10326</v>
      </c>
      <c r="KLV1" s="11" t="s">
        <v>10327</v>
      </c>
      <c r="KLW1" s="11" t="s">
        <v>10328</v>
      </c>
      <c r="KLX1" s="11" t="s">
        <v>10329</v>
      </c>
      <c r="KLY1" s="11" t="s">
        <v>10330</v>
      </c>
      <c r="KLZ1" s="11" t="s">
        <v>10331</v>
      </c>
      <c r="KMA1" s="11" t="s">
        <v>10332</v>
      </c>
      <c r="KMB1" s="11" t="s">
        <v>10333</v>
      </c>
      <c r="KMC1" s="11" t="s">
        <v>10334</v>
      </c>
      <c r="KMD1" s="11" t="s">
        <v>10335</v>
      </c>
      <c r="KME1" s="11" t="s">
        <v>10336</v>
      </c>
      <c r="KMF1" s="11" t="s">
        <v>10337</v>
      </c>
      <c r="KMG1" s="11" t="s">
        <v>10338</v>
      </c>
      <c r="KMH1" s="11" t="s">
        <v>10339</v>
      </c>
      <c r="KMI1" s="11" t="s">
        <v>10340</v>
      </c>
      <c r="KMJ1" s="11" t="s">
        <v>10341</v>
      </c>
      <c r="KMK1" s="11" t="s">
        <v>10342</v>
      </c>
      <c r="KML1" s="11" t="s">
        <v>10343</v>
      </c>
      <c r="KMM1" s="11" t="s">
        <v>10344</v>
      </c>
      <c r="KMN1" s="11" t="s">
        <v>10345</v>
      </c>
      <c r="KMO1" s="11" t="s">
        <v>10346</v>
      </c>
      <c r="KMP1" s="11" t="s">
        <v>10347</v>
      </c>
      <c r="KMQ1" s="11" t="s">
        <v>10348</v>
      </c>
      <c r="KMR1" s="11" t="s">
        <v>10349</v>
      </c>
      <c r="KMS1" s="11" t="s">
        <v>10350</v>
      </c>
      <c r="KMT1" s="11" t="s">
        <v>10351</v>
      </c>
      <c r="KMU1" s="11" t="s">
        <v>10352</v>
      </c>
      <c r="KMV1" s="11" t="s">
        <v>10353</v>
      </c>
      <c r="KMW1" s="11" t="s">
        <v>10354</v>
      </c>
      <c r="KMX1" s="11" t="s">
        <v>10355</v>
      </c>
      <c r="KMY1" s="11" t="s">
        <v>10356</v>
      </c>
      <c r="KMZ1" s="11" t="s">
        <v>10357</v>
      </c>
      <c r="KNA1" s="11" t="s">
        <v>10358</v>
      </c>
      <c r="KNB1" s="11" t="s">
        <v>10359</v>
      </c>
      <c r="KNC1" s="11" t="s">
        <v>10360</v>
      </c>
      <c r="KND1" s="11" t="s">
        <v>10361</v>
      </c>
      <c r="KNE1" s="11" t="s">
        <v>10362</v>
      </c>
      <c r="KNF1" s="11" t="s">
        <v>10363</v>
      </c>
      <c r="KNG1" s="11" t="s">
        <v>10364</v>
      </c>
      <c r="KNH1" s="11" t="s">
        <v>10365</v>
      </c>
      <c r="KNI1" s="11" t="s">
        <v>10366</v>
      </c>
      <c r="KNJ1" s="11" t="s">
        <v>10367</v>
      </c>
      <c r="KNK1" s="11" t="s">
        <v>10368</v>
      </c>
      <c r="KNL1" s="11" t="s">
        <v>10369</v>
      </c>
      <c r="KNM1" s="11" t="s">
        <v>10370</v>
      </c>
      <c r="KNN1" s="11" t="s">
        <v>10371</v>
      </c>
      <c r="KNO1" s="11" t="s">
        <v>10372</v>
      </c>
      <c r="KNP1" s="11" t="s">
        <v>10373</v>
      </c>
      <c r="KNQ1" s="11" t="s">
        <v>10374</v>
      </c>
      <c r="KNR1" s="11" t="s">
        <v>10375</v>
      </c>
      <c r="KNS1" s="11" t="s">
        <v>10376</v>
      </c>
      <c r="KNT1" s="11" t="s">
        <v>10377</v>
      </c>
      <c r="KNU1" s="11" t="s">
        <v>10378</v>
      </c>
      <c r="KNV1" s="11" t="s">
        <v>10379</v>
      </c>
      <c r="KNW1" s="11" t="s">
        <v>10380</v>
      </c>
      <c r="KNX1" s="11" t="s">
        <v>10381</v>
      </c>
      <c r="KNY1" s="11" t="s">
        <v>10382</v>
      </c>
      <c r="KNZ1" s="11" t="s">
        <v>10383</v>
      </c>
      <c r="KOA1" s="11" t="s">
        <v>10384</v>
      </c>
      <c r="KOB1" s="11" t="s">
        <v>10385</v>
      </c>
      <c r="KOC1" s="11" t="s">
        <v>10386</v>
      </c>
      <c r="KOD1" s="11" t="s">
        <v>10387</v>
      </c>
      <c r="KOE1" s="11" t="s">
        <v>10388</v>
      </c>
      <c r="KOF1" s="11" t="s">
        <v>10389</v>
      </c>
      <c r="KOG1" s="11" t="s">
        <v>10390</v>
      </c>
      <c r="KOH1" s="11" t="s">
        <v>10391</v>
      </c>
      <c r="KOI1" s="11" t="s">
        <v>10392</v>
      </c>
      <c r="KOJ1" s="11" t="s">
        <v>10393</v>
      </c>
      <c r="KOK1" s="11" t="s">
        <v>10394</v>
      </c>
      <c r="KOL1" s="11" t="s">
        <v>10395</v>
      </c>
      <c r="KOM1" s="11" t="s">
        <v>10396</v>
      </c>
      <c r="KON1" s="11" t="s">
        <v>10397</v>
      </c>
      <c r="KOO1" s="11" t="s">
        <v>10398</v>
      </c>
      <c r="KOP1" s="11" t="s">
        <v>10399</v>
      </c>
      <c r="KOQ1" s="11" t="s">
        <v>10400</v>
      </c>
      <c r="KOR1" s="11" t="s">
        <v>10401</v>
      </c>
      <c r="KOS1" s="11" t="s">
        <v>10402</v>
      </c>
      <c r="KOT1" s="11" t="s">
        <v>10403</v>
      </c>
      <c r="KOU1" s="11" t="s">
        <v>10404</v>
      </c>
      <c r="KOV1" s="11" t="s">
        <v>10405</v>
      </c>
      <c r="KOW1" s="11" t="s">
        <v>10406</v>
      </c>
      <c r="KOX1" s="11" t="s">
        <v>10407</v>
      </c>
      <c r="KOY1" s="11" t="s">
        <v>10408</v>
      </c>
      <c r="KOZ1" s="11" t="s">
        <v>10409</v>
      </c>
      <c r="KPA1" s="11" t="s">
        <v>10410</v>
      </c>
      <c r="KPB1" s="11" t="s">
        <v>10411</v>
      </c>
      <c r="KPC1" s="11" t="s">
        <v>10412</v>
      </c>
      <c r="KPD1" s="11" t="s">
        <v>10413</v>
      </c>
      <c r="KPE1" s="11" t="s">
        <v>10414</v>
      </c>
      <c r="KPF1" s="11" t="s">
        <v>10415</v>
      </c>
      <c r="KPG1" s="11" t="s">
        <v>10416</v>
      </c>
      <c r="KPH1" s="11" t="s">
        <v>10417</v>
      </c>
      <c r="KPI1" s="11" t="s">
        <v>10418</v>
      </c>
      <c r="KPJ1" s="11" t="s">
        <v>10419</v>
      </c>
      <c r="KPK1" s="11" t="s">
        <v>10420</v>
      </c>
      <c r="KPL1" s="11" t="s">
        <v>10421</v>
      </c>
      <c r="KPM1" s="11" t="s">
        <v>10422</v>
      </c>
      <c r="KPN1" s="11" t="s">
        <v>10423</v>
      </c>
      <c r="KPO1" s="11" t="s">
        <v>10424</v>
      </c>
      <c r="KPP1" s="11" t="s">
        <v>10425</v>
      </c>
      <c r="KPQ1" s="11" t="s">
        <v>10426</v>
      </c>
      <c r="KPR1" s="11" t="s">
        <v>10427</v>
      </c>
      <c r="KPS1" s="11" t="s">
        <v>10428</v>
      </c>
      <c r="KPT1" s="11" t="s">
        <v>10429</v>
      </c>
      <c r="KPU1" s="11" t="s">
        <v>10430</v>
      </c>
      <c r="KPV1" s="11" t="s">
        <v>10431</v>
      </c>
      <c r="KPW1" s="11" t="s">
        <v>10432</v>
      </c>
      <c r="KPX1" s="11" t="s">
        <v>10433</v>
      </c>
      <c r="KPY1" s="11" t="s">
        <v>10434</v>
      </c>
      <c r="KPZ1" s="11" t="s">
        <v>10435</v>
      </c>
      <c r="KQA1" s="11" t="s">
        <v>10436</v>
      </c>
      <c r="KQB1" s="11" t="s">
        <v>10437</v>
      </c>
      <c r="KQC1" s="11" t="s">
        <v>10438</v>
      </c>
      <c r="KQD1" s="11" t="s">
        <v>10439</v>
      </c>
      <c r="KQE1" s="11" t="s">
        <v>10440</v>
      </c>
      <c r="KQF1" s="11" t="s">
        <v>10441</v>
      </c>
      <c r="KQG1" s="11" t="s">
        <v>10442</v>
      </c>
      <c r="KQH1" s="11" t="s">
        <v>10443</v>
      </c>
      <c r="KQI1" s="11" t="s">
        <v>10444</v>
      </c>
      <c r="KQJ1" s="11" t="s">
        <v>10445</v>
      </c>
      <c r="KQK1" s="11" t="s">
        <v>10446</v>
      </c>
      <c r="KQL1" s="11" t="s">
        <v>10447</v>
      </c>
      <c r="KQM1" s="11" t="s">
        <v>10448</v>
      </c>
      <c r="KQN1" s="11" t="s">
        <v>10449</v>
      </c>
      <c r="KQO1" s="11" t="s">
        <v>10450</v>
      </c>
      <c r="KQP1" s="11" t="s">
        <v>10451</v>
      </c>
      <c r="KQQ1" s="11" t="s">
        <v>10452</v>
      </c>
      <c r="KQR1" s="11" t="s">
        <v>10453</v>
      </c>
      <c r="KQS1" s="11" t="s">
        <v>10454</v>
      </c>
      <c r="KQT1" s="11" t="s">
        <v>10455</v>
      </c>
      <c r="KQU1" s="11" t="s">
        <v>10456</v>
      </c>
      <c r="KQV1" s="11" t="s">
        <v>10457</v>
      </c>
      <c r="KQW1" s="11" t="s">
        <v>10458</v>
      </c>
      <c r="KQX1" s="11" t="s">
        <v>10459</v>
      </c>
      <c r="KQY1" s="11" t="s">
        <v>10460</v>
      </c>
      <c r="KQZ1" s="11" t="s">
        <v>10461</v>
      </c>
      <c r="KRA1" s="11" t="s">
        <v>10462</v>
      </c>
      <c r="KRB1" s="11" t="s">
        <v>10463</v>
      </c>
      <c r="KRC1" s="11" t="s">
        <v>10464</v>
      </c>
      <c r="KRD1" s="11" t="s">
        <v>10465</v>
      </c>
      <c r="KRE1" s="11" t="s">
        <v>10466</v>
      </c>
      <c r="KRF1" s="11" t="s">
        <v>10467</v>
      </c>
      <c r="KRG1" s="11" t="s">
        <v>10468</v>
      </c>
      <c r="KRH1" s="11" t="s">
        <v>10469</v>
      </c>
      <c r="KRI1" s="11" t="s">
        <v>10470</v>
      </c>
      <c r="KRJ1" s="11" t="s">
        <v>10471</v>
      </c>
      <c r="KRK1" s="11" t="s">
        <v>10472</v>
      </c>
      <c r="KRL1" s="11" t="s">
        <v>10473</v>
      </c>
      <c r="KRM1" s="11" t="s">
        <v>10474</v>
      </c>
      <c r="KRN1" s="11" t="s">
        <v>10475</v>
      </c>
      <c r="KRO1" s="11" t="s">
        <v>10476</v>
      </c>
      <c r="KRP1" s="11" t="s">
        <v>10477</v>
      </c>
      <c r="KRQ1" s="11" t="s">
        <v>10478</v>
      </c>
      <c r="KRR1" s="11" t="s">
        <v>10479</v>
      </c>
      <c r="KRS1" s="11" t="s">
        <v>10480</v>
      </c>
      <c r="KRT1" s="11" t="s">
        <v>10481</v>
      </c>
      <c r="KRU1" s="11" t="s">
        <v>10482</v>
      </c>
      <c r="KRV1" s="11" t="s">
        <v>10483</v>
      </c>
      <c r="KRW1" s="11" t="s">
        <v>10484</v>
      </c>
      <c r="KRX1" s="11" t="s">
        <v>10485</v>
      </c>
      <c r="KRY1" s="11" t="s">
        <v>10486</v>
      </c>
      <c r="KRZ1" s="11" t="s">
        <v>10487</v>
      </c>
      <c r="KSA1" s="11" t="s">
        <v>10488</v>
      </c>
      <c r="KSB1" s="11" t="s">
        <v>10489</v>
      </c>
      <c r="KSC1" s="11" t="s">
        <v>10490</v>
      </c>
      <c r="KSD1" s="11" t="s">
        <v>10491</v>
      </c>
      <c r="KSE1" s="11" t="s">
        <v>10492</v>
      </c>
      <c r="KSF1" s="11" t="s">
        <v>10493</v>
      </c>
      <c r="KSG1" s="11" t="s">
        <v>10494</v>
      </c>
      <c r="KSH1" s="11" t="s">
        <v>10495</v>
      </c>
      <c r="KSI1" s="11" t="s">
        <v>10496</v>
      </c>
      <c r="KSJ1" s="11" t="s">
        <v>10497</v>
      </c>
      <c r="KSK1" s="11" t="s">
        <v>10498</v>
      </c>
      <c r="KSL1" s="11" t="s">
        <v>10499</v>
      </c>
      <c r="KSM1" s="11" t="s">
        <v>10500</v>
      </c>
      <c r="KSN1" s="11" t="s">
        <v>10501</v>
      </c>
      <c r="KSO1" s="11" t="s">
        <v>10502</v>
      </c>
      <c r="KSP1" s="11" t="s">
        <v>10503</v>
      </c>
      <c r="KSQ1" s="11" t="s">
        <v>10504</v>
      </c>
      <c r="KSR1" s="11" t="s">
        <v>10505</v>
      </c>
      <c r="KSS1" s="11" t="s">
        <v>10506</v>
      </c>
      <c r="KST1" s="11" t="s">
        <v>10507</v>
      </c>
      <c r="KSU1" s="11" t="s">
        <v>10508</v>
      </c>
      <c r="KSV1" s="11" t="s">
        <v>10509</v>
      </c>
      <c r="KSW1" s="11" t="s">
        <v>10510</v>
      </c>
      <c r="KSX1" s="11" t="s">
        <v>10511</v>
      </c>
      <c r="KSY1" s="11" t="s">
        <v>10512</v>
      </c>
      <c r="KSZ1" s="11" t="s">
        <v>10513</v>
      </c>
      <c r="KTA1" s="11" t="s">
        <v>10514</v>
      </c>
      <c r="KTB1" s="11" t="s">
        <v>10515</v>
      </c>
      <c r="KTC1" s="11" t="s">
        <v>10516</v>
      </c>
      <c r="KTD1" s="11" t="s">
        <v>10517</v>
      </c>
      <c r="KTE1" s="11" t="s">
        <v>10518</v>
      </c>
      <c r="KTF1" s="11" t="s">
        <v>10519</v>
      </c>
      <c r="KTG1" s="11" t="s">
        <v>10520</v>
      </c>
      <c r="KTH1" s="11" t="s">
        <v>10521</v>
      </c>
      <c r="KTI1" s="11" t="s">
        <v>10522</v>
      </c>
      <c r="KTJ1" s="11" t="s">
        <v>10523</v>
      </c>
      <c r="KTK1" s="11" t="s">
        <v>10524</v>
      </c>
      <c r="KTL1" s="11" t="s">
        <v>10525</v>
      </c>
      <c r="KTM1" s="11" t="s">
        <v>10526</v>
      </c>
      <c r="KTN1" s="11" t="s">
        <v>10527</v>
      </c>
      <c r="KTO1" s="11" t="s">
        <v>10528</v>
      </c>
      <c r="KTP1" s="11" t="s">
        <v>10529</v>
      </c>
      <c r="KTQ1" s="11" t="s">
        <v>10530</v>
      </c>
      <c r="KTR1" s="11" t="s">
        <v>10531</v>
      </c>
      <c r="KTS1" s="11" t="s">
        <v>10532</v>
      </c>
      <c r="KTT1" s="11" t="s">
        <v>10533</v>
      </c>
      <c r="KTU1" s="11" t="s">
        <v>10534</v>
      </c>
      <c r="KTV1" s="11" t="s">
        <v>10535</v>
      </c>
      <c r="KTW1" s="11" t="s">
        <v>10536</v>
      </c>
      <c r="KTX1" s="11" t="s">
        <v>10537</v>
      </c>
      <c r="KTY1" s="11" t="s">
        <v>10538</v>
      </c>
      <c r="KTZ1" s="11" t="s">
        <v>10539</v>
      </c>
      <c r="KUA1" s="11" t="s">
        <v>10540</v>
      </c>
      <c r="KUB1" s="11" t="s">
        <v>10541</v>
      </c>
      <c r="KUC1" s="11" t="s">
        <v>10542</v>
      </c>
      <c r="KUD1" s="11" t="s">
        <v>10543</v>
      </c>
      <c r="KUE1" s="11" t="s">
        <v>10544</v>
      </c>
      <c r="KUF1" s="11" t="s">
        <v>10545</v>
      </c>
      <c r="KUG1" s="11" t="s">
        <v>10546</v>
      </c>
      <c r="KUH1" s="11" t="s">
        <v>10547</v>
      </c>
      <c r="KUI1" s="11" t="s">
        <v>10548</v>
      </c>
      <c r="KUJ1" s="11" t="s">
        <v>10549</v>
      </c>
      <c r="KUK1" s="11" t="s">
        <v>10550</v>
      </c>
      <c r="KUL1" s="11" t="s">
        <v>10551</v>
      </c>
      <c r="KUM1" s="11" t="s">
        <v>10552</v>
      </c>
      <c r="KUN1" s="11" t="s">
        <v>10553</v>
      </c>
      <c r="KUO1" s="11" t="s">
        <v>10554</v>
      </c>
      <c r="KUP1" s="11" t="s">
        <v>10555</v>
      </c>
      <c r="KUQ1" s="11" t="s">
        <v>10556</v>
      </c>
      <c r="KUR1" s="11" t="s">
        <v>10557</v>
      </c>
      <c r="KUS1" s="11" t="s">
        <v>10558</v>
      </c>
      <c r="KUT1" s="11" t="s">
        <v>10559</v>
      </c>
      <c r="KUU1" s="11" t="s">
        <v>10560</v>
      </c>
      <c r="KUV1" s="11" t="s">
        <v>10561</v>
      </c>
      <c r="KUW1" s="11" t="s">
        <v>10562</v>
      </c>
      <c r="KUX1" s="11" t="s">
        <v>10563</v>
      </c>
      <c r="KUY1" s="11" t="s">
        <v>10564</v>
      </c>
      <c r="KUZ1" s="11" t="s">
        <v>10565</v>
      </c>
      <c r="KVA1" s="11" t="s">
        <v>10566</v>
      </c>
      <c r="KVB1" s="11" t="s">
        <v>10567</v>
      </c>
      <c r="KVC1" s="11" t="s">
        <v>10568</v>
      </c>
      <c r="KVD1" s="11" t="s">
        <v>10569</v>
      </c>
      <c r="KVE1" s="11" t="s">
        <v>10570</v>
      </c>
      <c r="KVF1" s="11" t="s">
        <v>10571</v>
      </c>
      <c r="KVG1" s="11" t="s">
        <v>10572</v>
      </c>
      <c r="KVH1" s="11" t="s">
        <v>10573</v>
      </c>
      <c r="KVI1" s="11" t="s">
        <v>10574</v>
      </c>
      <c r="KVJ1" s="11" t="s">
        <v>10575</v>
      </c>
      <c r="KVK1" s="11" t="s">
        <v>10576</v>
      </c>
      <c r="KVL1" s="11" t="s">
        <v>10577</v>
      </c>
      <c r="KVM1" s="11" t="s">
        <v>10578</v>
      </c>
      <c r="KVN1" s="11" t="s">
        <v>10579</v>
      </c>
      <c r="KVO1" s="11" t="s">
        <v>10580</v>
      </c>
      <c r="KVP1" s="11" t="s">
        <v>10581</v>
      </c>
      <c r="KVQ1" s="11" t="s">
        <v>10582</v>
      </c>
      <c r="KVR1" s="11" t="s">
        <v>10583</v>
      </c>
      <c r="KVS1" s="11" t="s">
        <v>10584</v>
      </c>
      <c r="KVT1" s="11" t="s">
        <v>10585</v>
      </c>
      <c r="KVU1" s="11" t="s">
        <v>10586</v>
      </c>
      <c r="KVV1" s="11" t="s">
        <v>10587</v>
      </c>
      <c r="KVW1" s="11" t="s">
        <v>10588</v>
      </c>
      <c r="KVX1" s="11" t="s">
        <v>10589</v>
      </c>
      <c r="KVY1" s="11" t="s">
        <v>10590</v>
      </c>
      <c r="KVZ1" s="11" t="s">
        <v>10591</v>
      </c>
      <c r="KWA1" s="11" t="s">
        <v>10592</v>
      </c>
      <c r="KWB1" s="11" t="s">
        <v>10593</v>
      </c>
      <c r="KWC1" s="11" t="s">
        <v>10594</v>
      </c>
      <c r="KWD1" s="11" t="s">
        <v>10595</v>
      </c>
      <c r="KWE1" s="11" t="s">
        <v>10596</v>
      </c>
      <c r="KWF1" s="11" t="s">
        <v>10597</v>
      </c>
      <c r="KWG1" s="11" t="s">
        <v>10598</v>
      </c>
      <c r="KWH1" s="11" t="s">
        <v>10599</v>
      </c>
      <c r="KWI1" s="11" t="s">
        <v>10600</v>
      </c>
      <c r="KWJ1" s="11" t="s">
        <v>10601</v>
      </c>
      <c r="KWK1" s="11" t="s">
        <v>10602</v>
      </c>
      <c r="KWL1" s="11" t="s">
        <v>10603</v>
      </c>
      <c r="KWM1" s="11" t="s">
        <v>10604</v>
      </c>
      <c r="KWN1" s="11" t="s">
        <v>10605</v>
      </c>
      <c r="KWO1" s="11" t="s">
        <v>10606</v>
      </c>
      <c r="KWP1" s="11" t="s">
        <v>10607</v>
      </c>
      <c r="KWQ1" s="11" t="s">
        <v>10608</v>
      </c>
      <c r="KWR1" s="11" t="s">
        <v>10609</v>
      </c>
      <c r="KWS1" s="11" t="s">
        <v>10610</v>
      </c>
      <c r="KWT1" s="11" t="s">
        <v>10611</v>
      </c>
      <c r="KWU1" s="11" t="s">
        <v>10612</v>
      </c>
      <c r="KWV1" s="11" t="s">
        <v>10613</v>
      </c>
      <c r="KWW1" s="11" t="s">
        <v>10614</v>
      </c>
      <c r="KWX1" s="11" t="s">
        <v>10615</v>
      </c>
      <c r="KWY1" s="11" t="s">
        <v>10616</v>
      </c>
      <c r="KWZ1" s="11" t="s">
        <v>10617</v>
      </c>
      <c r="KXA1" s="11" t="s">
        <v>10618</v>
      </c>
      <c r="KXB1" s="11" t="s">
        <v>10619</v>
      </c>
      <c r="KXC1" s="11" t="s">
        <v>10620</v>
      </c>
      <c r="KXD1" s="11" t="s">
        <v>10621</v>
      </c>
      <c r="KXE1" s="11" t="s">
        <v>10622</v>
      </c>
      <c r="KXF1" s="11" t="s">
        <v>10623</v>
      </c>
      <c r="KXG1" s="11" t="s">
        <v>10624</v>
      </c>
      <c r="KXH1" s="11" t="s">
        <v>10625</v>
      </c>
      <c r="KXI1" s="11" t="s">
        <v>10626</v>
      </c>
      <c r="KXJ1" s="11" t="s">
        <v>10627</v>
      </c>
      <c r="KXK1" s="11" t="s">
        <v>10628</v>
      </c>
      <c r="KXL1" s="11" t="s">
        <v>10629</v>
      </c>
      <c r="KXM1" s="11" t="s">
        <v>10630</v>
      </c>
      <c r="KXN1" s="11" t="s">
        <v>10631</v>
      </c>
      <c r="KXO1" s="11" t="s">
        <v>10632</v>
      </c>
      <c r="KXP1" s="11" t="s">
        <v>10633</v>
      </c>
      <c r="KXQ1" s="11" t="s">
        <v>10634</v>
      </c>
      <c r="KXR1" s="11" t="s">
        <v>10635</v>
      </c>
      <c r="KXS1" s="11" t="s">
        <v>10636</v>
      </c>
      <c r="KXT1" s="11" t="s">
        <v>10637</v>
      </c>
      <c r="KXU1" s="11" t="s">
        <v>10638</v>
      </c>
      <c r="KXV1" s="11" t="s">
        <v>10639</v>
      </c>
      <c r="KXW1" s="11" t="s">
        <v>10640</v>
      </c>
      <c r="KXX1" s="11" t="s">
        <v>10641</v>
      </c>
      <c r="KXY1" s="11" t="s">
        <v>10642</v>
      </c>
      <c r="KXZ1" s="11" t="s">
        <v>10643</v>
      </c>
      <c r="KYA1" s="11" t="s">
        <v>10644</v>
      </c>
      <c r="KYB1" s="11" t="s">
        <v>10645</v>
      </c>
      <c r="KYC1" s="11" t="s">
        <v>10646</v>
      </c>
      <c r="KYD1" s="11" t="s">
        <v>10647</v>
      </c>
      <c r="KYE1" s="11" t="s">
        <v>10648</v>
      </c>
      <c r="KYF1" s="11" t="s">
        <v>10649</v>
      </c>
      <c r="KYG1" s="11" t="s">
        <v>10650</v>
      </c>
      <c r="KYH1" s="11" t="s">
        <v>10651</v>
      </c>
      <c r="KYI1" s="11" t="s">
        <v>10652</v>
      </c>
      <c r="KYJ1" s="11" t="s">
        <v>10653</v>
      </c>
      <c r="KYK1" s="11" t="s">
        <v>10654</v>
      </c>
      <c r="KYL1" s="11" t="s">
        <v>10655</v>
      </c>
      <c r="KYM1" s="11" t="s">
        <v>10656</v>
      </c>
      <c r="KYN1" s="11" t="s">
        <v>10657</v>
      </c>
      <c r="KYO1" s="11" t="s">
        <v>10658</v>
      </c>
      <c r="KYP1" s="11" t="s">
        <v>10659</v>
      </c>
      <c r="KYQ1" s="11" t="s">
        <v>10660</v>
      </c>
      <c r="KYR1" s="11" t="s">
        <v>10661</v>
      </c>
      <c r="KYS1" s="11" t="s">
        <v>10662</v>
      </c>
      <c r="KYT1" s="11" t="s">
        <v>10663</v>
      </c>
      <c r="KYU1" s="11" t="s">
        <v>10664</v>
      </c>
      <c r="KYV1" s="11" t="s">
        <v>10665</v>
      </c>
      <c r="KYW1" s="11" t="s">
        <v>10666</v>
      </c>
      <c r="KYX1" s="11" t="s">
        <v>10667</v>
      </c>
      <c r="KYY1" s="11" t="s">
        <v>10668</v>
      </c>
      <c r="KYZ1" s="11" t="s">
        <v>10669</v>
      </c>
      <c r="KZA1" s="11" t="s">
        <v>10670</v>
      </c>
      <c r="KZB1" s="11" t="s">
        <v>10671</v>
      </c>
      <c r="KZC1" s="11" t="s">
        <v>10672</v>
      </c>
      <c r="KZD1" s="11" t="s">
        <v>10673</v>
      </c>
      <c r="KZE1" s="11" t="s">
        <v>10674</v>
      </c>
      <c r="KZF1" s="11" t="s">
        <v>10675</v>
      </c>
      <c r="KZG1" s="11" t="s">
        <v>10676</v>
      </c>
      <c r="KZH1" s="11" t="s">
        <v>10677</v>
      </c>
      <c r="KZI1" s="11" t="s">
        <v>10678</v>
      </c>
      <c r="KZJ1" s="11" t="s">
        <v>10679</v>
      </c>
      <c r="KZK1" s="11" t="s">
        <v>10680</v>
      </c>
      <c r="KZL1" s="11" t="s">
        <v>10681</v>
      </c>
      <c r="KZM1" s="11" t="s">
        <v>10682</v>
      </c>
      <c r="KZN1" s="11" t="s">
        <v>10683</v>
      </c>
      <c r="KZO1" s="11" t="s">
        <v>10684</v>
      </c>
      <c r="KZP1" s="11" t="s">
        <v>10685</v>
      </c>
      <c r="KZQ1" s="11" t="s">
        <v>10686</v>
      </c>
      <c r="KZR1" s="11" t="s">
        <v>10687</v>
      </c>
      <c r="KZS1" s="11" t="s">
        <v>10688</v>
      </c>
      <c r="KZT1" s="11" t="s">
        <v>10689</v>
      </c>
      <c r="KZU1" s="11" t="s">
        <v>10690</v>
      </c>
      <c r="KZV1" s="11" t="s">
        <v>10691</v>
      </c>
      <c r="KZW1" s="11" t="s">
        <v>10692</v>
      </c>
      <c r="KZX1" s="11" t="s">
        <v>10693</v>
      </c>
      <c r="KZY1" s="11" t="s">
        <v>10694</v>
      </c>
      <c r="KZZ1" s="11" t="s">
        <v>10695</v>
      </c>
      <c r="LAA1" s="11" t="s">
        <v>10696</v>
      </c>
      <c r="LAB1" s="11" t="s">
        <v>10697</v>
      </c>
      <c r="LAC1" s="11" t="s">
        <v>10698</v>
      </c>
      <c r="LAD1" s="11" t="s">
        <v>10699</v>
      </c>
      <c r="LAE1" s="11" t="s">
        <v>10700</v>
      </c>
      <c r="LAF1" s="11" t="s">
        <v>10701</v>
      </c>
      <c r="LAG1" s="11" t="s">
        <v>10702</v>
      </c>
      <c r="LAH1" s="11" t="s">
        <v>10703</v>
      </c>
      <c r="LAI1" s="11" t="s">
        <v>10704</v>
      </c>
      <c r="LAJ1" s="11" t="s">
        <v>10705</v>
      </c>
      <c r="LAK1" s="11" t="s">
        <v>10706</v>
      </c>
      <c r="LAL1" s="11" t="s">
        <v>10707</v>
      </c>
      <c r="LAM1" s="11" t="s">
        <v>10708</v>
      </c>
      <c r="LAN1" s="11" t="s">
        <v>10709</v>
      </c>
      <c r="LAO1" s="11" t="s">
        <v>10710</v>
      </c>
      <c r="LAP1" s="11" t="s">
        <v>10711</v>
      </c>
      <c r="LAQ1" s="11" t="s">
        <v>10712</v>
      </c>
      <c r="LAR1" s="11" t="s">
        <v>10713</v>
      </c>
      <c r="LAS1" s="11" t="s">
        <v>10714</v>
      </c>
      <c r="LAT1" s="11" t="s">
        <v>10715</v>
      </c>
      <c r="LAU1" s="11" t="s">
        <v>10716</v>
      </c>
      <c r="LAV1" s="11" t="s">
        <v>10717</v>
      </c>
      <c r="LAW1" s="11" t="s">
        <v>10718</v>
      </c>
      <c r="LAX1" s="11" t="s">
        <v>10719</v>
      </c>
      <c r="LAY1" s="11" t="s">
        <v>10720</v>
      </c>
      <c r="LAZ1" s="11" t="s">
        <v>10721</v>
      </c>
      <c r="LBA1" s="11" t="s">
        <v>10722</v>
      </c>
      <c r="LBB1" s="11" t="s">
        <v>10723</v>
      </c>
      <c r="LBC1" s="11" t="s">
        <v>10724</v>
      </c>
      <c r="LBD1" s="11" t="s">
        <v>10725</v>
      </c>
      <c r="LBE1" s="11" t="s">
        <v>10726</v>
      </c>
      <c r="LBF1" s="11" t="s">
        <v>10727</v>
      </c>
      <c r="LBG1" s="11" t="s">
        <v>10728</v>
      </c>
      <c r="LBH1" s="11" t="s">
        <v>10729</v>
      </c>
      <c r="LBI1" s="11" t="s">
        <v>10730</v>
      </c>
      <c r="LBJ1" s="11" t="s">
        <v>10731</v>
      </c>
      <c r="LBK1" s="11" t="s">
        <v>10732</v>
      </c>
      <c r="LBL1" s="11" t="s">
        <v>10733</v>
      </c>
      <c r="LBM1" s="11" t="s">
        <v>10734</v>
      </c>
      <c r="LBN1" s="11" t="s">
        <v>10735</v>
      </c>
      <c r="LBO1" s="11" t="s">
        <v>10736</v>
      </c>
      <c r="LBP1" s="11" t="s">
        <v>10737</v>
      </c>
      <c r="LBQ1" s="11" t="s">
        <v>10738</v>
      </c>
      <c r="LBR1" s="11" t="s">
        <v>10739</v>
      </c>
      <c r="LBS1" s="11" t="s">
        <v>10740</v>
      </c>
      <c r="LBT1" s="11" t="s">
        <v>10741</v>
      </c>
      <c r="LBU1" s="11" t="s">
        <v>10742</v>
      </c>
      <c r="LBV1" s="11" t="s">
        <v>10743</v>
      </c>
      <c r="LBW1" s="11" t="s">
        <v>10744</v>
      </c>
      <c r="LBX1" s="11" t="s">
        <v>10745</v>
      </c>
      <c r="LBY1" s="11" t="s">
        <v>10746</v>
      </c>
      <c r="LBZ1" s="11" t="s">
        <v>10747</v>
      </c>
      <c r="LCA1" s="11" t="s">
        <v>10748</v>
      </c>
      <c r="LCB1" s="11" t="s">
        <v>10749</v>
      </c>
      <c r="LCC1" s="11" t="s">
        <v>10750</v>
      </c>
      <c r="LCD1" s="11" t="s">
        <v>10751</v>
      </c>
      <c r="LCE1" s="11" t="s">
        <v>10752</v>
      </c>
      <c r="LCF1" s="11" t="s">
        <v>10753</v>
      </c>
      <c r="LCG1" s="11" t="s">
        <v>10754</v>
      </c>
      <c r="LCH1" s="11" t="s">
        <v>10755</v>
      </c>
      <c r="LCI1" s="11" t="s">
        <v>10756</v>
      </c>
      <c r="LCJ1" s="11" t="s">
        <v>10757</v>
      </c>
      <c r="LCK1" s="11" t="s">
        <v>10758</v>
      </c>
      <c r="LCL1" s="11" t="s">
        <v>10759</v>
      </c>
      <c r="LCM1" s="11" t="s">
        <v>10760</v>
      </c>
      <c r="LCN1" s="11" t="s">
        <v>10761</v>
      </c>
      <c r="LCO1" s="11" t="s">
        <v>10762</v>
      </c>
      <c r="LCP1" s="11" t="s">
        <v>10763</v>
      </c>
      <c r="LCQ1" s="11" t="s">
        <v>10764</v>
      </c>
      <c r="LCR1" s="11" t="s">
        <v>10765</v>
      </c>
      <c r="LCS1" s="11" t="s">
        <v>10766</v>
      </c>
      <c r="LCT1" s="11" t="s">
        <v>10767</v>
      </c>
      <c r="LCU1" s="11" t="s">
        <v>10768</v>
      </c>
      <c r="LCV1" s="11" t="s">
        <v>10769</v>
      </c>
      <c r="LCW1" s="11" t="s">
        <v>10770</v>
      </c>
      <c r="LCX1" s="11" t="s">
        <v>10771</v>
      </c>
      <c r="LCY1" s="11" t="s">
        <v>10772</v>
      </c>
      <c r="LCZ1" s="11" t="s">
        <v>10773</v>
      </c>
      <c r="LDA1" s="11" t="s">
        <v>10774</v>
      </c>
      <c r="LDB1" s="11" t="s">
        <v>10775</v>
      </c>
      <c r="LDC1" s="11" t="s">
        <v>10776</v>
      </c>
      <c r="LDD1" s="11" t="s">
        <v>10777</v>
      </c>
      <c r="LDE1" s="11" t="s">
        <v>10778</v>
      </c>
      <c r="LDF1" s="11" t="s">
        <v>10779</v>
      </c>
      <c r="LDG1" s="11" t="s">
        <v>10780</v>
      </c>
      <c r="LDH1" s="11" t="s">
        <v>10781</v>
      </c>
      <c r="LDI1" s="11" t="s">
        <v>10782</v>
      </c>
      <c r="LDJ1" s="11" t="s">
        <v>10783</v>
      </c>
      <c r="LDK1" s="11" t="s">
        <v>10784</v>
      </c>
      <c r="LDL1" s="11" t="s">
        <v>10785</v>
      </c>
      <c r="LDM1" s="11" t="s">
        <v>10786</v>
      </c>
      <c r="LDN1" s="11" t="s">
        <v>10787</v>
      </c>
      <c r="LDO1" s="11" t="s">
        <v>10788</v>
      </c>
      <c r="LDP1" s="11" t="s">
        <v>10789</v>
      </c>
      <c r="LDQ1" s="11" t="s">
        <v>10790</v>
      </c>
      <c r="LDR1" s="11" t="s">
        <v>10791</v>
      </c>
      <c r="LDS1" s="11" t="s">
        <v>10792</v>
      </c>
      <c r="LDT1" s="11" t="s">
        <v>10793</v>
      </c>
      <c r="LDU1" s="11" t="s">
        <v>10794</v>
      </c>
      <c r="LDV1" s="11" t="s">
        <v>10795</v>
      </c>
      <c r="LDW1" s="11" t="s">
        <v>10796</v>
      </c>
      <c r="LDX1" s="11" t="s">
        <v>10797</v>
      </c>
      <c r="LDY1" s="11" t="s">
        <v>10798</v>
      </c>
      <c r="LDZ1" s="11" t="s">
        <v>10799</v>
      </c>
      <c r="LEA1" s="11" t="s">
        <v>10800</v>
      </c>
      <c r="LEB1" s="11" t="s">
        <v>10801</v>
      </c>
      <c r="LEC1" s="11" t="s">
        <v>10802</v>
      </c>
      <c r="LED1" s="11" t="s">
        <v>10803</v>
      </c>
      <c r="LEE1" s="11" t="s">
        <v>10804</v>
      </c>
      <c r="LEF1" s="11" t="s">
        <v>10805</v>
      </c>
      <c r="LEG1" s="11" t="s">
        <v>10806</v>
      </c>
      <c r="LEH1" s="11" t="s">
        <v>10807</v>
      </c>
      <c r="LEI1" s="11" t="s">
        <v>10808</v>
      </c>
      <c r="LEJ1" s="11" t="s">
        <v>10809</v>
      </c>
      <c r="LEK1" s="11" t="s">
        <v>10810</v>
      </c>
      <c r="LEL1" s="11" t="s">
        <v>10811</v>
      </c>
      <c r="LEM1" s="11" t="s">
        <v>10812</v>
      </c>
      <c r="LEN1" s="11" t="s">
        <v>10813</v>
      </c>
      <c r="LEO1" s="11" t="s">
        <v>10814</v>
      </c>
      <c r="LEP1" s="11" t="s">
        <v>10815</v>
      </c>
      <c r="LEQ1" s="11" t="s">
        <v>10816</v>
      </c>
      <c r="LER1" s="11" t="s">
        <v>10817</v>
      </c>
      <c r="LES1" s="11" t="s">
        <v>10818</v>
      </c>
      <c r="LET1" s="11" t="s">
        <v>10819</v>
      </c>
      <c r="LEU1" s="11" t="s">
        <v>10820</v>
      </c>
      <c r="LEV1" s="11" t="s">
        <v>10821</v>
      </c>
      <c r="LEW1" s="11" t="s">
        <v>10822</v>
      </c>
      <c r="LEX1" s="11" t="s">
        <v>10823</v>
      </c>
      <c r="LEY1" s="11" t="s">
        <v>10824</v>
      </c>
      <c r="LEZ1" s="11" t="s">
        <v>10825</v>
      </c>
      <c r="LFA1" s="11" t="s">
        <v>10826</v>
      </c>
      <c r="LFB1" s="11" t="s">
        <v>10827</v>
      </c>
      <c r="LFC1" s="11" t="s">
        <v>10828</v>
      </c>
      <c r="LFD1" s="11" t="s">
        <v>10829</v>
      </c>
      <c r="LFE1" s="11" t="s">
        <v>10830</v>
      </c>
      <c r="LFF1" s="11" t="s">
        <v>10831</v>
      </c>
      <c r="LFG1" s="11" t="s">
        <v>10832</v>
      </c>
      <c r="LFH1" s="11" t="s">
        <v>10833</v>
      </c>
      <c r="LFI1" s="11" t="s">
        <v>10834</v>
      </c>
      <c r="LFJ1" s="11" t="s">
        <v>10835</v>
      </c>
      <c r="LFK1" s="11" t="s">
        <v>10836</v>
      </c>
      <c r="LFL1" s="11" t="s">
        <v>10837</v>
      </c>
      <c r="LFM1" s="11" t="s">
        <v>10838</v>
      </c>
      <c r="LFN1" s="11" t="s">
        <v>10839</v>
      </c>
      <c r="LFO1" s="11" t="s">
        <v>10840</v>
      </c>
      <c r="LFP1" s="11" t="s">
        <v>10841</v>
      </c>
      <c r="LFQ1" s="11" t="s">
        <v>10842</v>
      </c>
      <c r="LFR1" s="11" t="s">
        <v>10843</v>
      </c>
      <c r="LFS1" s="11" t="s">
        <v>10844</v>
      </c>
      <c r="LFT1" s="11" t="s">
        <v>10845</v>
      </c>
      <c r="LFU1" s="11" t="s">
        <v>10846</v>
      </c>
      <c r="LFV1" s="11" t="s">
        <v>10847</v>
      </c>
      <c r="LFW1" s="11" t="s">
        <v>10848</v>
      </c>
      <c r="LFX1" s="11" t="s">
        <v>10849</v>
      </c>
      <c r="LFY1" s="11" t="s">
        <v>10850</v>
      </c>
      <c r="LFZ1" s="11" t="s">
        <v>10851</v>
      </c>
      <c r="LGA1" s="11" t="s">
        <v>10852</v>
      </c>
      <c r="LGB1" s="11" t="s">
        <v>10853</v>
      </c>
      <c r="LGC1" s="11" t="s">
        <v>10854</v>
      </c>
      <c r="LGD1" s="11" t="s">
        <v>10855</v>
      </c>
      <c r="LGE1" s="11" t="s">
        <v>10856</v>
      </c>
      <c r="LGF1" s="11" t="s">
        <v>10857</v>
      </c>
      <c r="LGG1" s="11" t="s">
        <v>10858</v>
      </c>
      <c r="LGH1" s="11" t="s">
        <v>10859</v>
      </c>
      <c r="LGI1" s="11" t="s">
        <v>10860</v>
      </c>
      <c r="LGJ1" s="11" t="s">
        <v>10861</v>
      </c>
      <c r="LGK1" s="11" t="s">
        <v>10862</v>
      </c>
      <c r="LGL1" s="11" t="s">
        <v>10863</v>
      </c>
      <c r="LGM1" s="11" t="s">
        <v>10864</v>
      </c>
      <c r="LGN1" s="11" t="s">
        <v>10865</v>
      </c>
      <c r="LGO1" s="11" t="s">
        <v>10866</v>
      </c>
      <c r="LGP1" s="11" t="s">
        <v>10867</v>
      </c>
      <c r="LGQ1" s="11" t="s">
        <v>10868</v>
      </c>
      <c r="LGR1" s="11" t="s">
        <v>10869</v>
      </c>
      <c r="LGS1" s="11" t="s">
        <v>10870</v>
      </c>
      <c r="LGT1" s="11" t="s">
        <v>10871</v>
      </c>
      <c r="LGU1" s="11" t="s">
        <v>10872</v>
      </c>
      <c r="LGV1" s="11" t="s">
        <v>10873</v>
      </c>
      <c r="LGW1" s="11" t="s">
        <v>10874</v>
      </c>
      <c r="LGX1" s="11" t="s">
        <v>10875</v>
      </c>
      <c r="LGY1" s="11" t="s">
        <v>10876</v>
      </c>
      <c r="LGZ1" s="11" t="s">
        <v>10877</v>
      </c>
      <c r="LHA1" s="11" t="s">
        <v>10878</v>
      </c>
      <c r="LHB1" s="11" t="s">
        <v>10879</v>
      </c>
      <c r="LHC1" s="11" t="s">
        <v>10880</v>
      </c>
      <c r="LHD1" s="11" t="s">
        <v>10881</v>
      </c>
      <c r="LHE1" s="11" t="s">
        <v>10882</v>
      </c>
      <c r="LHF1" s="11" t="s">
        <v>10883</v>
      </c>
      <c r="LHG1" s="11" t="s">
        <v>10884</v>
      </c>
      <c r="LHH1" s="11" t="s">
        <v>10885</v>
      </c>
      <c r="LHI1" s="11" t="s">
        <v>10886</v>
      </c>
      <c r="LHJ1" s="11" t="s">
        <v>10887</v>
      </c>
      <c r="LHK1" s="11" t="s">
        <v>10888</v>
      </c>
      <c r="LHL1" s="11" t="s">
        <v>10889</v>
      </c>
      <c r="LHM1" s="11" t="s">
        <v>10890</v>
      </c>
      <c r="LHN1" s="11" t="s">
        <v>10891</v>
      </c>
      <c r="LHO1" s="11" t="s">
        <v>10892</v>
      </c>
      <c r="LHP1" s="11" t="s">
        <v>10893</v>
      </c>
      <c r="LHQ1" s="11" t="s">
        <v>10894</v>
      </c>
      <c r="LHR1" s="11" t="s">
        <v>10895</v>
      </c>
      <c r="LHS1" s="11" t="s">
        <v>10896</v>
      </c>
      <c r="LHT1" s="11" t="s">
        <v>10897</v>
      </c>
      <c r="LHU1" s="11" t="s">
        <v>10898</v>
      </c>
      <c r="LHV1" s="11" t="s">
        <v>10899</v>
      </c>
      <c r="LHW1" s="11" t="s">
        <v>10900</v>
      </c>
      <c r="LHX1" s="11" t="s">
        <v>10901</v>
      </c>
      <c r="LHY1" s="11" t="s">
        <v>10902</v>
      </c>
      <c r="LHZ1" s="11" t="s">
        <v>10903</v>
      </c>
      <c r="LIA1" s="11" t="s">
        <v>10904</v>
      </c>
      <c r="LIB1" s="11" t="s">
        <v>10905</v>
      </c>
      <c r="LIC1" s="11" t="s">
        <v>10906</v>
      </c>
      <c r="LID1" s="11" t="s">
        <v>10907</v>
      </c>
      <c r="LIE1" s="11" t="s">
        <v>10908</v>
      </c>
      <c r="LIF1" s="11" t="s">
        <v>10909</v>
      </c>
      <c r="LIG1" s="11" t="s">
        <v>10910</v>
      </c>
      <c r="LIH1" s="11" t="s">
        <v>10911</v>
      </c>
      <c r="LII1" s="11" t="s">
        <v>10912</v>
      </c>
      <c r="LIJ1" s="11" t="s">
        <v>10913</v>
      </c>
      <c r="LIK1" s="11" t="s">
        <v>10914</v>
      </c>
      <c r="LIL1" s="11" t="s">
        <v>10915</v>
      </c>
      <c r="LIM1" s="11" t="s">
        <v>10916</v>
      </c>
      <c r="LIN1" s="11" t="s">
        <v>10917</v>
      </c>
      <c r="LIO1" s="11" t="s">
        <v>10918</v>
      </c>
      <c r="LIP1" s="11" t="s">
        <v>10919</v>
      </c>
      <c r="LIQ1" s="11" t="s">
        <v>10920</v>
      </c>
      <c r="LIR1" s="11" t="s">
        <v>10921</v>
      </c>
      <c r="LIS1" s="11" t="s">
        <v>10922</v>
      </c>
      <c r="LIT1" s="11" t="s">
        <v>10923</v>
      </c>
      <c r="LIU1" s="11" t="s">
        <v>10924</v>
      </c>
      <c r="LIV1" s="11" t="s">
        <v>10925</v>
      </c>
      <c r="LIW1" s="11" t="s">
        <v>10926</v>
      </c>
      <c r="LIX1" s="11" t="s">
        <v>10927</v>
      </c>
      <c r="LIY1" s="11" t="s">
        <v>10928</v>
      </c>
      <c r="LIZ1" s="11" t="s">
        <v>10929</v>
      </c>
      <c r="LJA1" s="11" t="s">
        <v>10930</v>
      </c>
      <c r="LJB1" s="11" t="s">
        <v>10931</v>
      </c>
      <c r="LJC1" s="11" t="s">
        <v>10932</v>
      </c>
      <c r="LJD1" s="11" t="s">
        <v>10933</v>
      </c>
      <c r="LJE1" s="11" t="s">
        <v>10934</v>
      </c>
      <c r="LJF1" s="11" t="s">
        <v>10935</v>
      </c>
      <c r="LJG1" s="11" t="s">
        <v>10936</v>
      </c>
      <c r="LJH1" s="11" t="s">
        <v>10937</v>
      </c>
      <c r="LJI1" s="11" t="s">
        <v>10938</v>
      </c>
      <c r="LJJ1" s="11" t="s">
        <v>10939</v>
      </c>
      <c r="LJK1" s="11" t="s">
        <v>10940</v>
      </c>
      <c r="LJL1" s="11" t="s">
        <v>10941</v>
      </c>
      <c r="LJM1" s="11" t="s">
        <v>10942</v>
      </c>
      <c r="LJN1" s="11" t="s">
        <v>10943</v>
      </c>
      <c r="LJO1" s="11" t="s">
        <v>10944</v>
      </c>
      <c r="LJP1" s="11" t="s">
        <v>10945</v>
      </c>
      <c r="LJQ1" s="11" t="s">
        <v>10946</v>
      </c>
      <c r="LJR1" s="11" t="s">
        <v>10947</v>
      </c>
      <c r="LJS1" s="11" t="s">
        <v>10948</v>
      </c>
      <c r="LJT1" s="11" t="s">
        <v>10949</v>
      </c>
      <c r="LJU1" s="11" t="s">
        <v>10950</v>
      </c>
      <c r="LJV1" s="11" t="s">
        <v>10951</v>
      </c>
      <c r="LJW1" s="11" t="s">
        <v>10952</v>
      </c>
      <c r="LJX1" s="11" t="s">
        <v>10953</v>
      </c>
      <c r="LJY1" s="11" t="s">
        <v>10954</v>
      </c>
      <c r="LJZ1" s="11" t="s">
        <v>10955</v>
      </c>
      <c r="LKA1" s="11" t="s">
        <v>10956</v>
      </c>
      <c r="LKB1" s="11" t="s">
        <v>10957</v>
      </c>
      <c r="LKC1" s="11" t="s">
        <v>10958</v>
      </c>
      <c r="LKD1" s="11" t="s">
        <v>10959</v>
      </c>
      <c r="LKE1" s="11" t="s">
        <v>10960</v>
      </c>
      <c r="LKF1" s="11" t="s">
        <v>10961</v>
      </c>
      <c r="LKG1" s="11" t="s">
        <v>10962</v>
      </c>
      <c r="LKH1" s="11" t="s">
        <v>10963</v>
      </c>
      <c r="LKI1" s="11" t="s">
        <v>10964</v>
      </c>
      <c r="LKJ1" s="11" t="s">
        <v>10965</v>
      </c>
      <c r="LKK1" s="11" t="s">
        <v>10966</v>
      </c>
      <c r="LKL1" s="11" t="s">
        <v>10967</v>
      </c>
      <c r="LKM1" s="11" t="s">
        <v>10968</v>
      </c>
      <c r="LKN1" s="11" t="s">
        <v>10969</v>
      </c>
      <c r="LKO1" s="11" t="s">
        <v>10970</v>
      </c>
      <c r="LKP1" s="11" t="s">
        <v>10971</v>
      </c>
      <c r="LKQ1" s="11" t="s">
        <v>10972</v>
      </c>
      <c r="LKR1" s="11" t="s">
        <v>10973</v>
      </c>
      <c r="LKS1" s="11" t="s">
        <v>10974</v>
      </c>
      <c r="LKT1" s="11" t="s">
        <v>10975</v>
      </c>
      <c r="LKU1" s="11" t="s">
        <v>10976</v>
      </c>
      <c r="LKV1" s="11" t="s">
        <v>10977</v>
      </c>
      <c r="LKW1" s="11" t="s">
        <v>10978</v>
      </c>
      <c r="LKX1" s="11" t="s">
        <v>10979</v>
      </c>
      <c r="LKY1" s="11" t="s">
        <v>10980</v>
      </c>
      <c r="LKZ1" s="11" t="s">
        <v>10981</v>
      </c>
      <c r="LLA1" s="11" t="s">
        <v>10982</v>
      </c>
      <c r="LLB1" s="11" t="s">
        <v>10983</v>
      </c>
      <c r="LLC1" s="11" t="s">
        <v>10984</v>
      </c>
      <c r="LLD1" s="11" t="s">
        <v>10985</v>
      </c>
      <c r="LLE1" s="11" t="s">
        <v>10986</v>
      </c>
      <c r="LLF1" s="11" t="s">
        <v>10987</v>
      </c>
      <c r="LLG1" s="11" t="s">
        <v>10988</v>
      </c>
      <c r="LLH1" s="11" t="s">
        <v>10989</v>
      </c>
      <c r="LLI1" s="11" t="s">
        <v>10990</v>
      </c>
      <c r="LLJ1" s="11" t="s">
        <v>10991</v>
      </c>
      <c r="LLK1" s="11" t="s">
        <v>10992</v>
      </c>
      <c r="LLL1" s="11" t="s">
        <v>10993</v>
      </c>
      <c r="LLM1" s="11" t="s">
        <v>10994</v>
      </c>
      <c r="LLN1" s="11" t="s">
        <v>10995</v>
      </c>
      <c r="LLO1" s="11" t="s">
        <v>10996</v>
      </c>
      <c r="LLP1" s="11" t="s">
        <v>10997</v>
      </c>
      <c r="LLQ1" s="11" t="s">
        <v>10998</v>
      </c>
      <c r="LLR1" s="11" t="s">
        <v>10999</v>
      </c>
      <c r="LLS1" s="11" t="s">
        <v>11000</v>
      </c>
      <c r="LLT1" s="11" t="s">
        <v>11001</v>
      </c>
      <c r="LLU1" s="11" t="s">
        <v>11002</v>
      </c>
      <c r="LLV1" s="11" t="s">
        <v>11003</v>
      </c>
      <c r="LLW1" s="11" t="s">
        <v>11004</v>
      </c>
      <c r="LLX1" s="11" t="s">
        <v>11005</v>
      </c>
      <c r="LLY1" s="11" t="s">
        <v>11006</v>
      </c>
      <c r="LLZ1" s="11" t="s">
        <v>11007</v>
      </c>
      <c r="LMA1" s="11" t="s">
        <v>11008</v>
      </c>
      <c r="LMB1" s="11" t="s">
        <v>11009</v>
      </c>
      <c r="LMC1" s="11" t="s">
        <v>11010</v>
      </c>
      <c r="LMD1" s="11" t="s">
        <v>11011</v>
      </c>
      <c r="LME1" s="11" t="s">
        <v>11012</v>
      </c>
      <c r="LMF1" s="11" t="s">
        <v>11013</v>
      </c>
      <c r="LMG1" s="11" t="s">
        <v>11014</v>
      </c>
      <c r="LMH1" s="11" t="s">
        <v>11015</v>
      </c>
      <c r="LMI1" s="11" t="s">
        <v>11016</v>
      </c>
      <c r="LMJ1" s="11" t="s">
        <v>11017</v>
      </c>
      <c r="LMK1" s="11" t="s">
        <v>11018</v>
      </c>
      <c r="LML1" s="11" t="s">
        <v>11019</v>
      </c>
      <c r="LMM1" s="11" t="s">
        <v>11020</v>
      </c>
      <c r="LMN1" s="11" t="s">
        <v>11021</v>
      </c>
      <c r="LMO1" s="11" t="s">
        <v>11022</v>
      </c>
      <c r="LMP1" s="11" t="s">
        <v>11023</v>
      </c>
      <c r="LMQ1" s="11" t="s">
        <v>11024</v>
      </c>
      <c r="LMR1" s="11" t="s">
        <v>11025</v>
      </c>
      <c r="LMS1" s="11" t="s">
        <v>11026</v>
      </c>
      <c r="LMT1" s="11" t="s">
        <v>11027</v>
      </c>
      <c r="LMU1" s="11" t="s">
        <v>11028</v>
      </c>
      <c r="LMV1" s="11" t="s">
        <v>11029</v>
      </c>
      <c r="LMW1" s="11" t="s">
        <v>11030</v>
      </c>
      <c r="LMX1" s="11" t="s">
        <v>11031</v>
      </c>
      <c r="LMY1" s="11" t="s">
        <v>11032</v>
      </c>
      <c r="LMZ1" s="11" t="s">
        <v>11033</v>
      </c>
      <c r="LNA1" s="11" t="s">
        <v>11034</v>
      </c>
      <c r="LNB1" s="11" t="s">
        <v>11035</v>
      </c>
      <c r="LNC1" s="11" t="s">
        <v>11036</v>
      </c>
      <c r="LND1" s="11" t="s">
        <v>11037</v>
      </c>
      <c r="LNE1" s="11" t="s">
        <v>11038</v>
      </c>
      <c r="LNF1" s="11" t="s">
        <v>11039</v>
      </c>
      <c r="LNG1" s="11" t="s">
        <v>11040</v>
      </c>
      <c r="LNH1" s="11" t="s">
        <v>11041</v>
      </c>
      <c r="LNI1" s="11" t="s">
        <v>11042</v>
      </c>
      <c r="LNJ1" s="11" t="s">
        <v>11043</v>
      </c>
      <c r="LNK1" s="11" t="s">
        <v>11044</v>
      </c>
      <c r="LNL1" s="11" t="s">
        <v>11045</v>
      </c>
      <c r="LNM1" s="11" t="s">
        <v>11046</v>
      </c>
      <c r="LNN1" s="11" t="s">
        <v>11047</v>
      </c>
      <c r="LNO1" s="11" t="s">
        <v>11048</v>
      </c>
      <c r="LNP1" s="11" t="s">
        <v>11049</v>
      </c>
      <c r="LNQ1" s="11" t="s">
        <v>11050</v>
      </c>
      <c r="LNR1" s="11" t="s">
        <v>11051</v>
      </c>
      <c r="LNS1" s="11" t="s">
        <v>11052</v>
      </c>
      <c r="LNT1" s="11" t="s">
        <v>11053</v>
      </c>
      <c r="LNU1" s="11" t="s">
        <v>11054</v>
      </c>
      <c r="LNV1" s="11" t="s">
        <v>11055</v>
      </c>
      <c r="LNW1" s="11" t="s">
        <v>11056</v>
      </c>
      <c r="LNX1" s="11" t="s">
        <v>11057</v>
      </c>
      <c r="LNY1" s="11" t="s">
        <v>11058</v>
      </c>
      <c r="LNZ1" s="11" t="s">
        <v>11059</v>
      </c>
      <c r="LOA1" s="11" t="s">
        <v>11060</v>
      </c>
      <c r="LOB1" s="11" t="s">
        <v>11061</v>
      </c>
      <c r="LOC1" s="11" t="s">
        <v>11062</v>
      </c>
      <c r="LOD1" s="11" t="s">
        <v>11063</v>
      </c>
      <c r="LOE1" s="11" t="s">
        <v>11064</v>
      </c>
      <c r="LOF1" s="11" t="s">
        <v>11065</v>
      </c>
      <c r="LOG1" s="11" t="s">
        <v>11066</v>
      </c>
      <c r="LOH1" s="11" t="s">
        <v>11067</v>
      </c>
      <c r="LOI1" s="11" t="s">
        <v>11068</v>
      </c>
      <c r="LOJ1" s="11" t="s">
        <v>11069</v>
      </c>
      <c r="LOK1" s="11" t="s">
        <v>11070</v>
      </c>
      <c r="LOL1" s="11" t="s">
        <v>11071</v>
      </c>
      <c r="LOM1" s="11" t="s">
        <v>11072</v>
      </c>
      <c r="LON1" s="11" t="s">
        <v>11073</v>
      </c>
      <c r="LOO1" s="11" t="s">
        <v>11074</v>
      </c>
      <c r="LOP1" s="11" t="s">
        <v>11075</v>
      </c>
      <c r="LOQ1" s="11" t="s">
        <v>11076</v>
      </c>
      <c r="LOR1" s="11" t="s">
        <v>11077</v>
      </c>
      <c r="LOS1" s="11" t="s">
        <v>11078</v>
      </c>
      <c r="LOT1" s="11" t="s">
        <v>11079</v>
      </c>
      <c r="LOU1" s="11" t="s">
        <v>11080</v>
      </c>
      <c r="LOV1" s="11" t="s">
        <v>11081</v>
      </c>
      <c r="LOW1" s="11" t="s">
        <v>11082</v>
      </c>
      <c r="LOX1" s="11" t="s">
        <v>11083</v>
      </c>
      <c r="LOY1" s="11" t="s">
        <v>11084</v>
      </c>
      <c r="LOZ1" s="11" t="s">
        <v>11085</v>
      </c>
      <c r="LPA1" s="11" t="s">
        <v>11086</v>
      </c>
      <c r="LPB1" s="11" t="s">
        <v>11087</v>
      </c>
      <c r="LPC1" s="11" t="s">
        <v>11088</v>
      </c>
      <c r="LPD1" s="11" t="s">
        <v>11089</v>
      </c>
      <c r="LPE1" s="11" t="s">
        <v>11090</v>
      </c>
      <c r="LPF1" s="11" t="s">
        <v>11091</v>
      </c>
      <c r="LPG1" s="11" t="s">
        <v>11092</v>
      </c>
      <c r="LPH1" s="11" t="s">
        <v>11093</v>
      </c>
      <c r="LPI1" s="11" t="s">
        <v>11094</v>
      </c>
      <c r="LPJ1" s="11" t="s">
        <v>11095</v>
      </c>
      <c r="LPK1" s="11" t="s">
        <v>11096</v>
      </c>
      <c r="LPL1" s="11" t="s">
        <v>11097</v>
      </c>
      <c r="LPM1" s="11" t="s">
        <v>11098</v>
      </c>
      <c r="LPN1" s="11" t="s">
        <v>11099</v>
      </c>
      <c r="LPO1" s="11" t="s">
        <v>11100</v>
      </c>
      <c r="LPP1" s="11" t="s">
        <v>11101</v>
      </c>
      <c r="LPQ1" s="11" t="s">
        <v>11102</v>
      </c>
      <c r="LPR1" s="11" t="s">
        <v>11103</v>
      </c>
      <c r="LPS1" s="11" t="s">
        <v>11104</v>
      </c>
      <c r="LPT1" s="11" t="s">
        <v>11105</v>
      </c>
      <c r="LPU1" s="11" t="s">
        <v>11106</v>
      </c>
      <c r="LPV1" s="11" t="s">
        <v>11107</v>
      </c>
      <c r="LPW1" s="11" t="s">
        <v>11108</v>
      </c>
      <c r="LPX1" s="11" t="s">
        <v>11109</v>
      </c>
      <c r="LPY1" s="11" t="s">
        <v>11110</v>
      </c>
      <c r="LPZ1" s="11" t="s">
        <v>11111</v>
      </c>
      <c r="LQA1" s="11" t="s">
        <v>11112</v>
      </c>
      <c r="LQB1" s="11" t="s">
        <v>11113</v>
      </c>
      <c r="LQC1" s="11" t="s">
        <v>11114</v>
      </c>
      <c r="LQD1" s="11" t="s">
        <v>11115</v>
      </c>
      <c r="LQE1" s="11" t="s">
        <v>11116</v>
      </c>
      <c r="LQF1" s="11" t="s">
        <v>11117</v>
      </c>
      <c r="LQG1" s="11" t="s">
        <v>11118</v>
      </c>
      <c r="LQH1" s="11" t="s">
        <v>11119</v>
      </c>
      <c r="LQI1" s="11" t="s">
        <v>11120</v>
      </c>
      <c r="LQJ1" s="11" t="s">
        <v>11121</v>
      </c>
      <c r="LQK1" s="11" t="s">
        <v>11122</v>
      </c>
      <c r="LQL1" s="11" t="s">
        <v>11123</v>
      </c>
      <c r="LQM1" s="11" t="s">
        <v>11124</v>
      </c>
      <c r="LQN1" s="11" t="s">
        <v>11125</v>
      </c>
      <c r="LQO1" s="11" t="s">
        <v>11126</v>
      </c>
      <c r="LQP1" s="11" t="s">
        <v>11127</v>
      </c>
      <c r="LQQ1" s="11" t="s">
        <v>11128</v>
      </c>
      <c r="LQR1" s="11" t="s">
        <v>11129</v>
      </c>
      <c r="LQS1" s="11" t="s">
        <v>11130</v>
      </c>
      <c r="LQT1" s="11" t="s">
        <v>11131</v>
      </c>
      <c r="LQU1" s="11" t="s">
        <v>11132</v>
      </c>
      <c r="LQV1" s="11" t="s">
        <v>11133</v>
      </c>
      <c r="LQW1" s="11" t="s">
        <v>11134</v>
      </c>
      <c r="LQX1" s="11" t="s">
        <v>11135</v>
      </c>
      <c r="LQY1" s="11" t="s">
        <v>11136</v>
      </c>
      <c r="LQZ1" s="11" t="s">
        <v>11137</v>
      </c>
      <c r="LRA1" s="11" t="s">
        <v>11138</v>
      </c>
      <c r="LRB1" s="11" t="s">
        <v>11139</v>
      </c>
      <c r="LRC1" s="11" t="s">
        <v>11140</v>
      </c>
      <c r="LRD1" s="11" t="s">
        <v>11141</v>
      </c>
      <c r="LRE1" s="11" t="s">
        <v>11142</v>
      </c>
      <c r="LRF1" s="11" t="s">
        <v>11143</v>
      </c>
      <c r="LRG1" s="11" t="s">
        <v>11144</v>
      </c>
      <c r="LRH1" s="11" t="s">
        <v>11145</v>
      </c>
      <c r="LRI1" s="11" t="s">
        <v>11146</v>
      </c>
      <c r="LRJ1" s="11" t="s">
        <v>11147</v>
      </c>
      <c r="LRK1" s="11" t="s">
        <v>11148</v>
      </c>
      <c r="LRL1" s="11" t="s">
        <v>11149</v>
      </c>
      <c r="LRM1" s="11" t="s">
        <v>11150</v>
      </c>
      <c r="LRN1" s="11" t="s">
        <v>11151</v>
      </c>
      <c r="LRO1" s="11" t="s">
        <v>11152</v>
      </c>
      <c r="LRP1" s="11" t="s">
        <v>11153</v>
      </c>
      <c r="LRQ1" s="11" t="s">
        <v>11154</v>
      </c>
      <c r="LRR1" s="11" t="s">
        <v>11155</v>
      </c>
      <c r="LRS1" s="11" t="s">
        <v>11156</v>
      </c>
      <c r="LRT1" s="11" t="s">
        <v>11157</v>
      </c>
      <c r="LRU1" s="11" t="s">
        <v>11158</v>
      </c>
      <c r="LRV1" s="11" t="s">
        <v>11159</v>
      </c>
      <c r="LRW1" s="11" t="s">
        <v>11160</v>
      </c>
      <c r="LRX1" s="11" t="s">
        <v>11161</v>
      </c>
      <c r="LRY1" s="11" t="s">
        <v>11162</v>
      </c>
      <c r="LRZ1" s="11" t="s">
        <v>11163</v>
      </c>
      <c r="LSA1" s="11" t="s">
        <v>11164</v>
      </c>
      <c r="LSB1" s="11" t="s">
        <v>11165</v>
      </c>
      <c r="LSC1" s="11" t="s">
        <v>11166</v>
      </c>
      <c r="LSD1" s="11" t="s">
        <v>11167</v>
      </c>
      <c r="LSE1" s="11" t="s">
        <v>11168</v>
      </c>
      <c r="LSF1" s="11" t="s">
        <v>11169</v>
      </c>
      <c r="LSG1" s="11" t="s">
        <v>11170</v>
      </c>
      <c r="LSH1" s="11" t="s">
        <v>11171</v>
      </c>
      <c r="LSI1" s="11" t="s">
        <v>11172</v>
      </c>
      <c r="LSJ1" s="11" t="s">
        <v>11173</v>
      </c>
      <c r="LSK1" s="11" t="s">
        <v>11174</v>
      </c>
      <c r="LSL1" s="11" t="s">
        <v>11175</v>
      </c>
      <c r="LSM1" s="11" t="s">
        <v>11176</v>
      </c>
      <c r="LSN1" s="11" t="s">
        <v>11177</v>
      </c>
      <c r="LSO1" s="11" t="s">
        <v>11178</v>
      </c>
      <c r="LSP1" s="11" t="s">
        <v>11179</v>
      </c>
      <c r="LSQ1" s="11" t="s">
        <v>11180</v>
      </c>
      <c r="LSR1" s="11" t="s">
        <v>11181</v>
      </c>
      <c r="LSS1" s="11" t="s">
        <v>11182</v>
      </c>
      <c r="LST1" s="11" t="s">
        <v>11183</v>
      </c>
      <c r="LSU1" s="11" t="s">
        <v>11184</v>
      </c>
      <c r="LSV1" s="11" t="s">
        <v>11185</v>
      </c>
      <c r="LSW1" s="11" t="s">
        <v>11186</v>
      </c>
      <c r="LSX1" s="11" t="s">
        <v>11187</v>
      </c>
      <c r="LSY1" s="11" t="s">
        <v>11188</v>
      </c>
      <c r="LSZ1" s="11" t="s">
        <v>11189</v>
      </c>
      <c r="LTA1" s="11" t="s">
        <v>11190</v>
      </c>
      <c r="LTB1" s="11" t="s">
        <v>11191</v>
      </c>
      <c r="LTC1" s="11" t="s">
        <v>11192</v>
      </c>
      <c r="LTD1" s="11" t="s">
        <v>11193</v>
      </c>
      <c r="LTE1" s="11" t="s">
        <v>11194</v>
      </c>
      <c r="LTF1" s="11" t="s">
        <v>11195</v>
      </c>
      <c r="LTG1" s="11" t="s">
        <v>11196</v>
      </c>
      <c r="LTH1" s="11" t="s">
        <v>11197</v>
      </c>
      <c r="LTI1" s="11" t="s">
        <v>11198</v>
      </c>
      <c r="LTJ1" s="11" t="s">
        <v>11199</v>
      </c>
      <c r="LTK1" s="11" t="s">
        <v>11200</v>
      </c>
      <c r="LTL1" s="11" t="s">
        <v>11201</v>
      </c>
      <c r="LTM1" s="11" t="s">
        <v>11202</v>
      </c>
      <c r="LTN1" s="11" t="s">
        <v>11203</v>
      </c>
      <c r="LTO1" s="11" t="s">
        <v>11204</v>
      </c>
      <c r="LTP1" s="11" t="s">
        <v>11205</v>
      </c>
      <c r="LTQ1" s="11" t="s">
        <v>11206</v>
      </c>
      <c r="LTR1" s="11" t="s">
        <v>11207</v>
      </c>
      <c r="LTS1" s="11" t="s">
        <v>11208</v>
      </c>
      <c r="LTT1" s="11" t="s">
        <v>11209</v>
      </c>
      <c r="LTU1" s="11" t="s">
        <v>11210</v>
      </c>
      <c r="LTV1" s="11" t="s">
        <v>11211</v>
      </c>
      <c r="LTW1" s="11" t="s">
        <v>11212</v>
      </c>
      <c r="LTX1" s="11" t="s">
        <v>11213</v>
      </c>
      <c r="LTY1" s="11" t="s">
        <v>11214</v>
      </c>
      <c r="LTZ1" s="11" t="s">
        <v>11215</v>
      </c>
      <c r="LUA1" s="11" t="s">
        <v>11216</v>
      </c>
      <c r="LUB1" s="11" t="s">
        <v>11217</v>
      </c>
      <c r="LUC1" s="11" t="s">
        <v>11218</v>
      </c>
      <c r="LUD1" s="11" t="s">
        <v>11219</v>
      </c>
      <c r="LUE1" s="11" t="s">
        <v>11220</v>
      </c>
      <c r="LUF1" s="11" t="s">
        <v>11221</v>
      </c>
      <c r="LUG1" s="11" t="s">
        <v>11222</v>
      </c>
      <c r="LUH1" s="11" t="s">
        <v>11223</v>
      </c>
      <c r="LUI1" s="11" t="s">
        <v>11224</v>
      </c>
      <c r="LUJ1" s="11" t="s">
        <v>11225</v>
      </c>
      <c r="LUK1" s="11" t="s">
        <v>11226</v>
      </c>
      <c r="LUL1" s="11" t="s">
        <v>11227</v>
      </c>
      <c r="LUM1" s="11" t="s">
        <v>11228</v>
      </c>
      <c r="LUN1" s="11" t="s">
        <v>11229</v>
      </c>
      <c r="LUO1" s="11" t="s">
        <v>11230</v>
      </c>
      <c r="LUP1" s="11" t="s">
        <v>11231</v>
      </c>
      <c r="LUQ1" s="11" t="s">
        <v>11232</v>
      </c>
      <c r="LUR1" s="11" t="s">
        <v>11233</v>
      </c>
      <c r="LUS1" s="11" t="s">
        <v>11234</v>
      </c>
      <c r="LUT1" s="11" t="s">
        <v>11235</v>
      </c>
      <c r="LUU1" s="11" t="s">
        <v>11236</v>
      </c>
      <c r="LUV1" s="11" t="s">
        <v>11237</v>
      </c>
      <c r="LUW1" s="11" t="s">
        <v>11238</v>
      </c>
      <c r="LUX1" s="11" t="s">
        <v>11239</v>
      </c>
      <c r="LUY1" s="11" t="s">
        <v>11240</v>
      </c>
      <c r="LUZ1" s="11" t="s">
        <v>11241</v>
      </c>
      <c r="LVA1" s="11" t="s">
        <v>11242</v>
      </c>
      <c r="LVB1" s="11" t="s">
        <v>11243</v>
      </c>
      <c r="LVC1" s="11" t="s">
        <v>11244</v>
      </c>
      <c r="LVD1" s="11" t="s">
        <v>11245</v>
      </c>
      <c r="LVE1" s="11" t="s">
        <v>11246</v>
      </c>
      <c r="LVF1" s="11" t="s">
        <v>11247</v>
      </c>
      <c r="LVG1" s="11" t="s">
        <v>11248</v>
      </c>
      <c r="LVH1" s="11" t="s">
        <v>11249</v>
      </c>
      <c r="LVI1" s="11" t="s">
        <v>11250</v>
      </c>
      <c r="LVJ1" s="11" t="s">
        <v>11251</v>
      </c>
      <c r="LVK1" s="11" t="s">
        <v>11252</v>
      </c>
      <c r="LVL1" s="11" t="s">
        <v>11253</v>
      </c>
      <c r="LVM1" s="11" t="s">
        <v>11254</v>
      </c>
      <c r="LVN1" s="11" t="s">
        <v>11255</v>
      </c>
      <c r="LVO1" s="11" t="s">
        <v>11256</v>
      </c>
      <c r="LVP1" s="11" t="s">
        <v>11257</v>
      </c>
      <c r="LVQ1" s="11" t="s">
        <v>11258</v>
      </c>
      <c r="LVR1" s="11" t="s">
        <v>11259</v>
      </c>
      <c r="LVS1" s="11" t="s">
        <v>11260</v>
      </c>
      <c r="LVT1" s="11" t="s">
        <v>11261</v>
      </c>
      <c r="LVU1" s="11" t="s">
        <v>11262</v>
      </c>
      <c r="LVV1" s="11" t="s">
        <v>11263</v>
      </c>
      <c r="LVW1" s="11" t="s">
        <v>11264</v>
      </c>
      <c r="LVX1" s="11" t="s">
        <v>11265</v>
      </c>
      <c r="LVY1" s="11" t="s">
        <v>11266</v>
      </c>
      <c r="LVZ1" s="11" t="s">
        <v>11267</v>
      </c>
      <c r="LWA1" s="11" t="s">
        <v>11268</v>
      </c>
      <c r="LWB1" s="11" t="s">
        <v>11269</v>
      </c>
      <c r="LWC1" s="11" t="s">
        <v>11270</v>
      </c>
      <c r="LWD1" s="11" t="s">
        <v>11271</v>
      </c>
      <c r="LWE1" s="11" t="s">
        <v>11272</v>
      </c>
      <c r="LWF1" s="11" t="s">
        <v>11273</v>
      </c>
      <c r="LWG1" s="11" t="s">
        <v>11274</v>
      </c>
      <c r="LWH1" s="11" t="s">
        <v>11275</v>
      </c>
      <c r="LWI1" s="11" t="s">
        <v>11276</v>
      </c>
      <c r="LWJ1" s="11" t="s">
        <v>11277</v>
      </c>
      <c r="LWK1" s="11" t="s">
        <v>11278</v>
      </c>
      <c r="LWL1" s="11" t="s">
        <v>11279</v>
      </c>
      <c r="LWM1" s="11" t="s">
        <v>11280</v>
      </c>
      <c r="LWN1" s="11" t="s">
        <v>11281</v>
      </c>
      <c r="LWO1" s="11" t="s">
        <v>11282</v>
      </c>
      <c r="LWP1" s="11" t="s">
        <v>11283</v>
      </c>
      <c r="LWQ1" s="11" t="s">
        <v>11284</v>
      </c>
      <c r="LWR1" s="11" t="s">
        <v>11285</v>
      </c>
      <c r="LWS1" s="11" t="s">
        <v>11286</v>
      </c>
      <c r="LWT1" s="11" t="s">
        <v>11287</v>
      </c>
      <c r="LWU1" s="11" t="s">
        <v>11288</v>
      </c>
      <c r="LWV1" s="11" t="s">
        <v>11289</v>
      </c>
      <c r="LWW1" s="11" t="s">
        <v>11290</v>
      </c>
      <c r="LWX1" s="11" t="s">
        <v>11291</v>
      </c>
      <c r="LWY1" s="11" t="s">
        <v>11292</v>
      </c>
      <c r="LWZ1" s="11" t="s">
        <v>11293</v>
      </c>
      <c r="LXA1" s="11" t="s">
        <v>11294</v>
      </c>
      <c r="LXB1" s="11" t="s">
        <v>11295</v>
      </c>
      <c r="LXC1" s="11" t="s">
        <v>11296</v>
      </c>
      <c r="LXD1" s="11" t="s">
        <v>11297</v>
      </c>
      <c r="LXE1" s="11" t="s">
        <v>11298</v>
      </c>
      <c r="LXF1" s="11" t="s">
        <v>11299</v>
      </c>
      <c r="LXG1" s="11" t="s">
        <v>11300</v>
      </c>
      <c r="LXH1" s="11" t="s">
        <v>11301</v>
      </c>
      <c r="LXI1" s="11" t="s">
        <v>11302</v>
      </c>
      <c r="LXJ1" s="11" t="s">
        <v>11303</v>
      </c>
      <c r="LXK1" s="11" t="s">
        <v>11304</v>
      </c>
      <c r="LXL1" s="11" t="s">
        <v>11305</v>
      </c>
      <c r="LXM1" s="11" t="s">
        <v>11306</v>
      </c>
      <c r="LXN1" s="11" t="s">
        <v>11307</v>
      </c>
      <c r="LXO1" s="11" t="s">
        <v>11308</v>
      </c>
      <c r="LXP1" s="11" t="s">
        <v>11309</v>
      </c>
      <c r="LXQ1" s="11" t="s">
        <v>11310</v>
      </c>
      <c r="LXR1" s="11" t="s">
        <v>11311</v>
      </c>
      <c r="LXS1" s="11" t="s">
        <v>11312</v>
      </c>
      <c r="LXT1" s="11" t="s">
        <v>11313</v>
      </c>
      <c r="LXU1" s="11" t="s">
        <v>11314</v>
      </c>
      <c r="LXV1" s="11" t="s">
        <v>11315</v>
      </c>
      <c r="LXW1" s="11" t="s">
        <v>11316</v>
      </c>
      <c r="LXX1" s="11" t="s">
        <v>11317</v>
      </c>
      <c r="LXY1" s="11" t="s">
        <v>11318</v>
      </c>
      <c r="LXZ1" s="11" t="s">
        <v>11319</v>
      </c>
      <c r="LYA1" s="11" t="s">
        <v>11320</v>
      </c>
      <c r="LYB1" s="11" t="s">
        <v>11321</v>
      </c>
      <c r="LYC1" s="11" t="s">
        <v>11322</v>
      </c>
      <c r="LYD1" s="11" t="s">
        <v>11323</v>
      </c>
      <c r="LYE1" s="11" t="s">
        <v>11324</v>
      </c>
      <c r="LYF1" s="11" t="s">
        <v>11325</v>
      </c>
      <c r="LYG1" s="11" t="s">
        <v>11326</v>
      </c>
      <c r="LYH1" s="11" t="s">
        <v>11327</v>
      </c>
      <c r="LYI1" s="11" t="s">
        <v>11328</v>
      </c>
      <c r="LYJ1" s="11" t="s">
        <v>11329</v>
      </c>
      <c r="LYK1" s="11" t="s">
        <v>11330</v>
      </c>
      <c r="LYL1" s="11" t="s">
        <v>11331</v>
      </c>
      <c r="LYM1" s="11" t="s">
        <v>11332</v>
      </c>
      <c r="LYN1" s="11" t="s">
        <v>11333</v>
      </c>
      <c r="LYO1" s="11" t="s">
        <v>11334</v>
      </c>
      <c r="LYP1" s="11" t="s">
        <v>11335</v>
      </c>
      <c r="LYQ1" s="11" t="s">
        <v>11336</v>
      </c>
      <c r="LYR1" s="11" t="s">
        <v>11337</v>
      </c>
      <c r="LYS1" s="11" t="s">
        <v>11338</v>
      </c>
      <c r="LYT1" s="11" t="s">
        <v>11339</v>
      </c>
      <c r="LYU1" s="11" t="s">
        <v>11340</v>
      </c>
      <c r="LYV1" s="11" t="s">
        <v>11341</v>
      </c>
      <c r="LYW1" s="11" t="s">
        <v>11342</v>
      </c>
      <c r="LYX1" s="11" t="s">
        <v>11343</v>
      </c>
      <c r="LYY1" s="11" t="s">
        <v>11344</v>
      </c>
      <c r="LYZ1" s="11" t="s">
        <v>11345</v>
      </c>
      <c r="LZA1" s="11" t="s">
        <v>11346</v>
      </c>
      <c r="LZB1" s="11" t="s">
        <v>11347</v>
      </c>
      <c r="LZC1" s="11" t="s">
        <v>11348</v>
      </c>
      <c r="LZD1" s="11" t="s">
        <v>11349</v>
      </c>
      <c r="LZE1" s="11" t="s">
        <v>11350</v>
      </c>
      <c r="LZF1" s="11" t="s">
        <v>11351</v>
      </c>
      <c r="LZG1" s="11" t="s">
        <v>11352</v>
      </c>
      <c r="LZH1" s="11" t="s">
        <v>11353</v>
      </c>
      <c r="LZI1" s="11" t="s">
        <v>11354</v>
      </c>
      <c r="LZJ1" s="11" t="s">
        <v>11355</v>
      </c>
      <c r="LZK1" s="11" t="s">
        <v>11356</v>
      </c>
      <c r="LZL1" s="11" t="s">
        <v>11357</v>
      </c>
      <c r="LZM1" s="11" t="s">
        <v>11358</v>
      </c>
      <c r="LZN1" s="11" t="s">
        <v>11359</v>
      </c>
      <c r="LZO1" s="11" t="s">
        <v>11360</v>
      </c>
      <c r="LZP1" s="11" t="s">
        <v>11361</v>
      </c>
      <c r="LZQ1" s="11" t="s">
        <v>11362</v>
      </c>
      <c r="LZR1" s="11" t="s">
        <v>11363</v>
      </c>
      <c r="LZS1" s="11" t="s">
        <v>11364</v>
      </c>
      <c r="LZT1" s="11" t="s">
        <v>11365</v>
      </c>
      <c r="LZU1" s="11" t="s">
        <v>11366</v>
      </c>
      <c r="LZV1" s="11" t="s">
        <v>11367</v>
      </c>
      <c r="LZW1" s="11" t="s">
        <v>11368</v>
      </c>
      <c r="LZX1" s="11" t="s">
        <v>11369</v>
      </c>
      <c r="LZY1" s="11" t="s">
        <v>11370</v>
      </c>
      <c r="LZZ1" s="11" t="s">
        <v>11371</v>
      </c>
      <c r="MAA1" s="11" t="s">
        <v>11372</v>
      </c>
      <c r="MAB1" s="11" t="s">
        <v>11373</v>
      </c>
      <c r="MAC1" s="11" t="s">
        <v>11374</v>
      </c>
      <c r="MAD1" s="11" t="s">
        <v>11375</v>
      </c>
      <c r="MAE1" s="11" t="s">
        <v>11376</v>
      </c>
      <c r="MAF1" s="11" t="s">
        <v>11377</v>
      </c>
      <c r="MAG1" s="11" t="s">
        <v>11378</v>
      </c>
      <c r="MAH1" s="11" t="s">
        <v>11379</v>
      </c>
      <c r="MAI1" s="11" t="s">
        <v>11380</v>
      </c>
      <c r="MAJ1" s="11" t="s">
        <v>11381</v>
      </c>
      <c r="MAK1" s="11" t="s">
        <v>11382</v>
      </c>
      <c r="MAL1" s="11" t="s">
        <v>11383</v>
      </c>
      <c r="MAM1" s="11" t="s">
        <v>11384</v>
      </c>
      <c r="MAN1" s="11" t="s">
        <v>11385</v>
      </c>
      <c r="MAO1" s="11" t="s">
        <v>11386</v>
      </c>
      <c r="MAP1" s="11" t="s">
        <v>11387</v>
      </c>
      <c r="MAQ1" s="11" t="s">
        <v>11388</v>
      </c>
      <c r="MAR1" s="11" t="s">
        <v>11389</v>
      </c>
      <c r="MAS1" s="11" t="s">
        <v>11390</v>
      </c>
      <c r="MAT1" s="11" t="s">
        <v>11391</v>
      </c>
      <c r="MAU1" s="11" t="s">
        <v>11392</v>
      </c>
      <c r="MAV1" s="11" t="s">
        <v>11393</v>
      </c>
      <c r="MAW1" s="11" t="s">
        <v>11394</v>
      </c>
      <c r="MAX1" s="11" t="s">
        <v>11395</v>
      </c>
      <c r="MAY1" s="11" t="s">
        <v>11396</v>
      </c>
      <c r="MAZ1" s="11" t="s">
        <v>11397</v>
      </c>
      <c r="MBA1" s="11" t="s">
        <v>11398</v>
      </c>
      <c r="MBB1" s="11" t="s">
        <v>11399</v>
      </c>
      <c r="MBC1" s="11" t="s">
        <v>11400</v>
      </c>
      <c r="MBD1" s="11" t="s">
        <v>11401</v>
      </c>
      <c r="MBE1" s="11" t="s">
        <v>11402</v>
      </c>
      <c r="MBF1" s="11" t="s">
        <v>11403</v>
      </c>
      <c r="MBG1" s="11" t="s">
        <v>11404</v>
      </c>
      <c r="MBH1" s="11" t="s">
        <v>11405</v>
      </c>
      <c r="MBI1" s="11" t="s">
        <v>11406</v>
      </c>
      <c r="MBJ1" s="11" t="s">
        <v>11407</v>
      </c>
      <c r="MBK1" s="11" t="s">
        <v>11408</v>
      </c>
      <c r="MBL1" s="11" t="s">
        <v>11409</v>
      </c>
      <c r="MBM1" s="11" t="s">
        <v>11410</v>
      </c>
      <c r="MBN1" s="11" t="s">
        <v>11411</v>
      </c>
      <c r="MBO1" s="11" t="s">
        <v>11412</v>
      </c>
      <c r="MBP1" s="11" t="s">
        <v>11413</v>
      </c>
      <c r="MBQ1" s="11" t="s">
        <v>11414</v>
      </c>
      <c r="MBR1" s="11" t="s">
        <v>11415</v>
      </c>
      <c r="MBS1" s="11" t="s">
        <v>11416</v>
      </c>
      <c r="MBT1" s="11" t="s">
        <v>11417</v>
      </c>
      <c r="MBU1" s="11" t="s">
        <v>11418</v>
      </c>
      <c r="MBV1" s="11" t="s">
        <v>11419</v>
      </c>
      <c r="MBW1" s="11" t="s">
        <v>11420</v>
      </c>
      <c r="MBX1" s="11" t="s">
        <v>11421</v>
      </c>
      <c r="MBY1" s="11" t="s">
        <v>11422</v>
      </c>
      <c r="MBZ1" s="11" t="s">
        <v>11423</v>
      </c>
      <c r="MCA1" s="11" t="s">
        <v>11424</v>
      </c>
      <c r="MCB1" s="11" t="s">
        <v>11425</v>
      </c>
      <c r="MCC1" s="11" t="s">
        <v>11426</v>
      </c>
      <c r="MCD1" s="11" t="s">
        <v>11427</v>
      </c>
      <c r="MCE1" s="11" t="s">
        <v>11428</v>
      </c>
      <c r="MCF1" s="11" t="s">
        <v>11429</v>
      </c>
      <c r="MCG1" s="11" t="s">
        <v>11430</v>
      </c>
      <c r="MCH1" s="11" t="s">
        <v>11431</v>
      </c>
      <c r="MCI1" s="11" t="s">
        <v>11432</v>
      </c>
      <c r="MCJ1" s="11" t="s">
        <v>11433</v>
      </c>
      <c r="MCK1" s="11" t="s">
        <v>11434</v>
      </c>
      <c r="MCL1" s="11" t="s">
        <v>11435</v>
      </c>
      <c r="MCM1" s="11" t="s">
        <v>11436</v>
      </c>
      <c r="MCN1" s="11" t="s">
        <v>11437</v>
      </c>
      <c r="MCO1" s="11" t="s">
        <v>11438</v>
      </c>
      <c r="MCP1" s="11" t="s">
        <v>11439</v>
      </c>
      <c r="MCQ1" s="11" t="s">
        <v>11440</v>
      </c>
      <c r="MCR1" s="11" t="s">
        <v>11441</v>
      </c>
      <c r="MCS1" s="11" t="s">
        <v>11442</v>
      </c>
      <c r="MCT1" s="11" t="s">
        <v>11443</v>
      </c>
      <c r="MCU1" s="11" t="s">
        <v>11444</v>
      </c>
      <c r="MCV1" s="11" t="s">
        <v>11445</v>
      </c>
      <c r="MCW1" s="11" t="s">
        <v>11446</v>
      </c>
      <c r="MCX1" s="11" t="s">
        <v>11447</v>
      </c>
      <c r="MCY1" s="11" t="s">
        <v>11448</v>
      </c>
      <c r="MCZ1" s="11" t="s">
        <v>11449</v>
      </c>
      <c r="MDA1" s="11" t="s">
        <v>11450</v>
      </c>
      <c r="MDB1" s="11" t="s">
        <v>11451</v>
      </c>
      <c r="MDC1" s="11" t="s">
        <v>11452</v>
      </c>
      <c r="MDD1" s="11" t="s">
        <v>11453</v>
      </c>
      <c r="MDE1" s="11" t="s">
        <v>11454</v>
      </c>
      <c r="MDF1" s="11" t="s">
        <v>11455</v>
      </c>
      <c r="MDG1" s="11" t="s">
        <v>11456</v>
      </c>
      <c r="MDH1" s="11" t="s">
        <v>11457</v>
      </c>
      <c r="MDI1" s="11" t="s">
        <v>11458</v>
      </c>
      <c r="MDJ1" s="11" t="s">
        <v>11459</v>
      </c>
      <c r="MDK1" s="11" t="s">
        <v>11460</v>
      </c>
      <c r="MDL1" s="11" t="s">
        <v>11461</v>
      </c>
      <c r="MDM1" s="11" t="s">
        <v>11462</v>
      </c>
      <c r="MDN1" s="11" t="s">
        <v>11463</v>
      </c>
      <c r="MDO1" s="11" t="s">
        <v>11464</v>
      </c>
      <c r="MDP1" s="11" t="s">
        <v>11465</v>
      </c>
      <c r="MDQ1" s="11" t="s">
        <v>11466</v>
      </c>
      <c r="MDR1" s="11" t="s">
        <v>11467</v>
      </c>
      <c r="MDS1" s="11" t="s">
        <v>11468</v>
      </c>
      <c r="MDT1" s="11" t="s">
        <v>11469</v>
      </c>
      <c r="MDU1" s="11" t="s">
        <v>11470</v>
      </c>
      <c r="MDV1" s="11" t="s">
        <v>11471</v>
      </c>
      <c r="MDW1" s="11" t="s">
        <v>11472</v>
      </c>
      <c r="MDX1" s="11" t="s">
        <v>11473</v>
      </c>
      <c r="MDY1" s="11" t="s">
        <v>11474</v>
      </c>
      <c r="MDZ1" s="11" t="s">
        <v>11475</v>
      </c>
      <c r="MEA1" s="11" t="s">
        <v>11476</v>
      </c>
      <c r="MEB1" s="11" t="s">
        <v>11477</v>
      </c>
      <c r="MEC1" s="11" t="s">
        <v>11478</v>
      </c>
      <c r="MED1" s="11" t="s">
        <v>11479</v>
      </c>
      <c r="MEE1" s="11" t="s">
        <v>11480</v>
      </c>
      <c r="MEF1" s="11" t="s">
        <v>11481</v>
      </c>
      <c r="MEG1" s="11" t="s">
        <v>11482</v>
      </c>
      <c r="MEH1" s="11" t="s">
        <v>11483</v>
      </c>
      <c r="MEI1" s="11" t="s">
        <v>11484</v>
      </c>
      <c r="MEJ1" s="11" t="s">
        <v>11485</v>
      </c>
      <c r="MEK1" s="11" t="s">
        <v>11486</v>
      </c>
      <c r="MEL1" s="11" t="s">
        <v>11487</v>
      </c>
      <c r="MEM1" s="11" t="s">
        <v>11488</v>
      </c>
      <c r="MEN1" s="11" t="s">
        <v>11489</v>
      </c>
      <c r="MEO1" s="11" t="s">
        <v>11490</v>
      </c>
      <c r="MEP1" s="11" t="s">
        <v>11491</v>
      </c>
      <c r="MEQ1" s="11" t="s">
        <v>11492</v>
      </c>
      <c r="MER1" s="11" t="s">
        <v>11493</v>
      </c>
      <c r="MES1" s="11" t="s">
        <v>11494</v>
      </c>
      <c r="MET1" s="11" t="s">
        <v>11495</v>
      </c>
      <c r="MEU1" s="11" t="s">
        <v>11496</v>
      </c>
      <c r="MEV1" s="11" t="s">
        <v>11497</v>
      </c>
      <c r="MEW1" s="11" t="s">
        <v>11498</v>
      </c>
      <c r="MEX1" s="11" t="s">
        <v>11499</v>
      </c>
      <c r="MEY1" s="11" t="s">
        <v>11500</v>
      </c>
      <c r="MEZ1" s="11" t="s">
        <v>11501</v>
      </c>
      <c r="MFA1" s="11" t="s">
        <v>11502</v>
      </c>
      <c r="MFB1" s="11" t="s">
        <v>11503</v>
      </c>
      <c r="MFC1" s="11" t="s">
        <v>11504</v>
      </c>
      <c r="MFD1" s="11" t="s">
        <v>11505</v>
      </c>
      <c r="MFE1" s="11" t="s">
        <v>11506</v>
      </c>
      <c r="MFF1" s="11" t="s">
        <v>11507</v>
      </c>
      <c r="MFG1" s="11" t="s">
        <v>11508</v>
      </c>
      <c r="MFH1" s="11" t="s">
        <v>11509</v>
      </c>
      <c r="MFI1" s="11" t="s">
        <v>11510</v>
      </c>
      <c r="MFJ1" s="11" t="s">
        <v>11511</v>
      </c>
      <c r="MFK1" s="11" t="s">
        <v>11512</v>
      </c>
      <c r="MFL1" s="11" t="s">
        <v>11513</v>
      </c>
      <c r="MFM1" s="11" t="s">
        <v>11514</v>
      </c>
      <c r="MFN1" s="11" t="s">
        <v>11515</v>
      </c>
      <c r="MFO1" s="11" t="s">
        <v>11516</v>
      </c>
      <c r="MFP1" s="11" t="s">
        <v>11517</v>
      </c>
      <c r="MFQ1" s="11" t="s">
        <v>11518</v>
      </c>
      <c r="MFR1" s="11" t="s">
        <v>11519</v>
      </c>
      <c r="MFS1" s="11" t="s">
        <v>11520</v>
      </c>
      <c r="MFT1" s="11" t="s">
        <v>11521</v>
      </c>
      <c r="MFU1" s="11" t="s">
        <v>11522</v>
      </c>
      <c r="MFV1" s="11" t="s">
        <v>11523</v>
      </c>
      <c r="MFW1" s="11" t="s">
        <v>11524</v>
      </c>
      <c r="MFX1" s="11" t="s">
        <v>11525</v>
      </c>
      <c r="MFY1" s="11" t="s">
        <v>11526</v>
      </c>
      <c r="MFZ1" s="11" t="s">
        <v>11527</v>
      </c>
      <c r="MGA1" s="11" t="s">
        <v>11528</v>
      </c>
      <c r="MGB1" s="11" t="s">
        <v>11529</v>
      </c>
      <c r="MGC1" s="11" t="s">
        <v>11530</v>
      </c>
      <c r="MGD1" s="11" t="s">
        <v>11531</v>
      </c>
      <c r="MGE1" s="11" t="s">
        <v>11532</v>
      </c>
      <c r="MGF1" s="11" t="s">
        <v>11533</v>
      </c>
      <c r="MGG1" s="11" t="s">
        <v>11534</v>
      </c>
      <c r="MGH1" s="11" t="s">
        <v>11535</v>
      </c>
      <c r="MGI1" s="11" t="s">
        <v>11536</v>
      </c>
      <c r="MGJ1" s="11" t="s">
        <v>11537</v>
      </c>
      <c r="MGK1" s="11" t="s">
        <v>11538</v>
      </c>
      <c r="MGL1" s="11" t="s">
        <v>11539</v>
      </c>
      <c r="MGM1" s="11" t="s">
        <v>11540</v>
      </c>
      <c r="MGN1" s="11" t="s">
        <v>11541</v>
      </c>
      <c r="MGO1" s="11" t="s">
        <v>11542</v>
      </c>
      <c r="MGP1" s="11" t="s">
        <v>11543</v>
      </c>
      <c r="MGQ1" s="11" t="s">
        <v>11544</v>
      </c>
      <c r="MGR1" s="11" t="s">
        <v>11545</v>
      </c>
      <c r="MGS1" s="11" t="s">
        <v>11546</v>
      </c>
      <c r="MGT1" s="11" t="s">
        <v>11547</v>
      </c>
      <c r="MGU1" s="11" t="s">
        <v>11548</v>
      </c>
      <c r="MGV1" s="11" t="s">
        <v>11549</v>
      </c>
      <c r="MGW1" s="11" t="s">
        <v>11550</v>
      </c>
      <c r="MGX1" s="11" t="s">
        <v>11551</v>
      </c>
      <c r="MGY1" s="11" t="s">
        <v>11552</v>
      </c>
      <c r="MGZ1" s="11" t="s">
        <v>11553</v>
      </c>
      <c r="MHA1" s="11" t="s">
        <v>11554</v>
      </c>
      <c r="MHB1" s="11" t="s">
        <v>11555</v>
      </c>
      <c r="MHC1" s="11" t="s">
        <v>11556</v>
      </c>
      <c r="MHD1" s="11" t="s">
        <v>11557</v>
      </c>
      <c r="MHE1" s="11" t="s">
        <v>11558</v>
      </c>
      <c r="MHF1" s="11" t="s">
        <v>11559</v>
      </c>
      <c r="MHG1" s="11" t="s">
        <v>11560</v>
      </c>
      <c r="MHH1" s="11" t="s">
        <v>11561</v>
      </c>
      <c r="MHI1" s="11" t="s">
        <v>11562</v>
      </c>
      <c r="MHJ1" s="11" t="s">
        <v>11563</v>
      </c>
      <c r="MHK1" s="11" t="s">
        <v>11564</v>
      </c>
      <c r="MHL1" s="11" t="s">
        <v>11565</v>
      </c>
      <c r="MHM1" s="11" t="s">
        <v>11566</v>
      </c>
      <c r="MHN1" s="11" t="s">
        <v>11567</v>
      </c>
      <c r="MHO1" s="11" t="s">
        <v>11568</v>
      </c>
      <c r="MHP1" s="11" t="s">
        <v>11569</v>
      </c>
      <c r="MHQ1" s="11" t="s">
        <v>11570</v>
      </c>
      <c r="MHR1" s="11" t="s">
        <v>11571</v>
      </c>
      <c r="MHS1" s="11" t="s">
        <v>11572</v>
      </c>
      <c r="MHT1" s="11" t="s">
        <v>11573</v>
      </c>
      <c r="MHU1" s="11" t="s">
        <v>11574</v>
      </c>
      <c r="MHV1" s="11" t="s">
        <v>11575</v>
      </c>
      <c r="MHW1" s="11" t="s">
        <v>11576</v>
      </c>
      <c r="MHX1" s="11" t="s">
        <v>11577</v>
      </c>
      <c r="MHY1" s="11" t="s">
        <v>11578</v>
      </c>
      <c r="MHZ1" s="11" t="s">
        <v>11579</v>
      </c>
      <c r="MIA1" s="11" t="s">
        <v>11580</v>
      </c>
      <c r="MIB1" s="11" t="s">
        <v>11581</v>
      </c>
      <c r="MIC1" s="11" t="s">
        <v>11582</v>
      </c>
      <c r="MID1" s="11" t="s">
        <v>11583</v>
      </c>
      <c r="MIE1" s="11" t="s">
        <v>11584</v>
      </c>
      <c r="MIF1" s="11" t="s">
        <v>11585</v>
      </c>
      <c r="MIG1" s="11" t="s">
        <v>11586</v>
      </c>
      <c r="MIH1" s="11" t="s">
        <v>11587</v>
      </c>
      <c r="MII1" s="11" t="s">
        <v>11588</v>
      </c>
      <c r="MIJ1" s="11" t="s">
        <v>11589</v>
      </c>
      <c r="MIK1" s="11" t="s">
        <v>11590</v>
      </c>
      <c r="MIL1" s="11" t="s">
        <v>11591</v>
      </c>
      <c r="MIM1" s="11" t="s">
        <v>11592</v>
      </c>
      <c r="MIN1" s="11" t="s">
        <v>11593</v>
      </c>
      <c r="MIO1" s="11" t="s">
        <v>11594</v>
      </c>
      <c r="MIP1" s="11" t="s">
        <v>11595</v>
      </c>
      <c r="MIQ1" s="11" t="s">
        <v>11596</v>
      </c>
      <c r="MIR1" s="11" t="s">
        <v>11597</v>
      </c>
      <c r="MIS1" s="11" t="s">
        <v>11598</v>
      </c>
      <c r="MIT1" s="11" t="s">
        <v>11599</v>
      </c>
      <c r="MIU1" s="11" t="s">
        <v>11600</v>
      </c>
      <c r="MIV1" s="11" t="s">
        <v>11601</v>
      </c>
      <c r="MIW1" s="11" t="s">
        <v>11602</v>
      </c>
      <c r="MIX1" s="11" t="s">
        <v>11603</v>
      </c>
      <c r="MIY1" s="11" t="s">
        <v>11604</v>
      </c>
      <c r="MIZ1" s="11" t="s">
        <v>11605</v>
      </c>
      <c r="MJA1" s="11" t="s">
        <v>11606</v>
      </c>
      <c r="MJB1" s="11" t="s">
        <v>11607</v>
      </c>
      <c r="MJC1" s="11" t="s">
        <v>11608</v>
      </c>
      <c r="MJD1" s="11" t="s">
        <v>11609</v>
      </c>
      <c r="MJE1" s="11" t="s">
        <v>11610</v>
      </c>
      <c r="MJF1" s="11" t="s">
        <v>11611</v>
      </c>
      <c r="MJG1" s="11" t="s">
        <v>11612</v>
      </c>
      <c r="MJH1" s="11" t="s">
        <v>11613</v>
      </c>
      <c r="MJI1" s="11" t="s">
        <v>11614</v>
      </c>
      <c r="MJJ1" s="11" t="s">
        <v>11615</v>
      </c>
      <c r="MJK1" s="11" t="s">
        <v>11616</v>
      </c>
      <c r="MJL1" s="11" t="s">
        <v>11617</v>
      </c>
      <c r="MJM1" s="11" t="s">
        <v>11618</v>
      </c>
      <c r="MJN1" s="11" t="s">
        <v>11619</v>
      </c>
      <c r="MJO1" s="11" t="s">
        <v>11620</v>
      </c>
      <c r="MJP1" s="11" t="s">
        <v>11621</v>
      </c>
      <c r="MJQ1" s="11" t="s">
        <v>11622</v>
      </c>
      <c r="MJR1" s="11" t="s">
        <v>11623</v>
      </c>
      <c r="MJS1" s="11" t="s">
        <v>11624</v>
      </c>
      <c r="MJT1" s="11" t="s">
        <v>11625</v>
      </c>
      <c r="MJU1" s="11" t="s">
        <v>11626</v>
      </c>
      <c r="MJV1" s="11" t="s">
        <v>11627</v>
      </c>
      <c r="MJW1" s="11" t="s">
        <v>11628</v>
      </c>
      <c r="MJX1" s="11" t="s">
        <v>11629</v>
      </c>
      <c r="MJY1" s="11" t="s">
        <v>11630</v>
      </c>
      <c r="MJZ1" s="11" t="s">
        <v>11631</v>
      </c>
      <c r="MKA1" s="11" t="s">
        <v>11632</v>
      </c>
      <c r="MKB1" s="11" t="s">
        <v>11633</v>
      </c>
      <c r="MKC1" s="11" t="s">
        <v>11634</v>
      </c>
      <c r="MKD1" s="11" t="s">
        <v>11635</v>
      </c>
      <c r="MKE1" s="11" t="s">
        <v>11636</v>
      </c>
      <c r="MKF1" s="11" t="s">
        <v>11637</v>
      </c>
      <c r="MKG1" s="11" t="s">
        <v>11638</v>
      </c>
      <c r="MKH1" s="11" t="s">
        <v>11639</v>
      </c>
      <c r="MKI1" s="11" t="s">
        <v>11640</v>
      </c>
      <c r="MKJ1" s="11" t="s">
        <v>11641</v>
      </c>
      <c r="MKK1" s="11" t="s">
        <v>11642</v>
      </c>
      <c r="MKL1" s="11" t="s">
        <v>11643</v>
      </c>
      <c r="MKM1" s="11" t="s">
        <v>11644</v>
      </c>
      <c r="MKN1" s="11" t="s">
        <v>11645</v>
      </c>
      <c r="MKO1" s="11" t="s">
        <v>11646</v>
      </c>
      <c r="MKP1" s="11" t="s">
        <v>11647</v>
      </c>
      <c r="MKQ1" s="11" t="s">
        <v>11648</v>
      </c>
      <c r="MKR1" s="11" t="s">
        <v>11649</v>
      </c>
      <c r="MKS1" s="11" t="s">
        <v>11650</v>
      </c>
      <c r="MKT1" s="11" t="s">
        <v>11651</v>
      </c>
      <c r="MKU1" s="11" t="s">
        <v>11652</v>
      </c>
      <c r="MKV1" s="11" t="s">
        <v>11653</v>
      </c>
      <c r="MKW1" s="11" t="s">
        <v>11654</v>
      </c>
      <c r="MKX1" s="11" t="s">
        <v>11655</v>
      </c>
      <c r="MKY1" s="11" t="s">
        <v>11656</v>
      </c>
      <c r="MKZ1" s="11" t="s">
        <v>11657</v>
      </c>
      <c r="MLA1" s="11" t="s">
        <v>11658</v>
      </c>
      <c r="MLB1" s="11" t="s">
        <v>11659</v>
      </c>
      <c r="MLC1" s="11" t="s">
        <v>11660</v>
      </c>
      <c r="MLD1" s="11" t="s">
        <v>11661</v>
      </c>
      <c r="MLE1" s="11" t="s">
        <v>11662</v>
      </c>
      <c r="MLF1" s="11" t="s">
        <v>11663</v>
      </c>
      <c r="MLG1" s="11" t="s">
        <v>11664</v>
      </c>
      <c r="MLH1" s="11" t="s">
        <v>11665</v>
      </c>
      <c r="MLI1" s="11" t="s">
        <v>11666</v>
      </c>
      <c r="MLJ1" s="11" t="s">
        <v>11667</v>
      </c>
      <c r="MLK1" s="11" t="s">
        <v>11668</v>
      </c>
      <c r="MLL1" s="11" t="s">
        <v>11669</v>
      </c>
      <c r="MLM1" s="11" t="s">
        <v>11670</v>
      </c>
      <c r="MLN1" s="11" t="s">
        <v>11671</v>
      </c>
      <c r="MLO1" s="11" t="s">
        <v>11672</v>
      </c>
      <c r="MLP1" s="11" t="s">
        <v>11673</v>
      </c>
      <c r="MLQ1" s="11" t="s">
        <v>11674</v>
      </c>
      <c r="MLR1" s="11" t="s">
        <v>11675</v>
      </c>
      <c r="MLS1" s="11" t="s">
        <v>11676</v>
      </c>
      <c r="MLT1" s="11" t="s">
        <v>11677</v>
      </c>
      <c r="MLU1" s="11" t="s">
        <v>11678</v>
      </c>
      <c r="MLV1" s="11" t="s">
        <v>11679</v>
      </c>
      <c r="MLW1" s="11" t="s">
        <v>11680</v>
      </c>
      <c r="MLX1" s="11" t="s">
        <v>11681</v>
      </c>
      <c r="MLY1" s="11" t="s">
        <v>11682</v>
      </c>
      <c r="MLZ1" s="11" t="s">
        <v>11683</v>
      </c>
      <c r="MMA1" s="11" t="s">
        <v>11684</v>
      </c>
      <c r="MMB1" s="11" t="s">
        <v>11685</v>
      </c>
      <c r="MMC1" s="11" t="s">
        <v>11686</v>
      </c>
      <c r="MMD1" s="11" t="s">
        <v>11687</v>
      </c>
      <c r="MME1" s="11" t="s">
        <v>11688</v>
      </c>
      <c r="MMF1" s="11" t="s">
        <v>11689</v>
      </c>
      <c r="MMG1" s="11" t="s">
        <v>11690</v>
      </c>
      <c r="MMH1" s="11" t="s">
        <v>11691</v>
      </c>
      <c r="MMI1" s="11" t="s">
        <v>11692</v>
      </c>
      <c r="MMJ1" s="11" t="s">
        <v>11693</v>
      </c>
      <c r="MMK1" s="11" t="s">
        <v>11694</v>
      </c>
      <c r="MML1" s="11" t="s">
        <v>11695</v>
      </c>
      <c r="MMM1" s="11" t="s">
        <v>11696</v>
      </c>
      <c r="MMN1" s="11" t="s">
        <v>11697</v>
      </c>
      <c r="MMO1" s="11" t="s">
        <v>11698</v>
      </c>
      <c r="MMP1" s="11" t="s">
        <v>11699</v>
      </c>
      <c r="MMQ1" s="11" t="s">
        <v>11700</v>
      </c>
      <c r="MMR1" s="11" t="s">
        <v>11701</v>
      </c>
      <c r="MMS1" s="11" t="s">
        <v>11702</v>
      </c>
      <c r="MMT1" s="11" t="s">
        <v>11703</v>
      </c>
      <c r="MMU1" s="11" t="s">
        <v>11704</v>
      </c>
      <c r="MMV1" s="11" t="s">
        <v>11705</v>
      </c>
      <c r="MMW1" s="11" t="s">
        <v>11706</v>
      </c>
      <c r="MMX1" s="11" t="s">
        <v>11707</v>
      </c>
      <c r="MMY1" s="11" t="s">
        <v>11708</v>
      </c>
      <c r="MMZ1" s="11" t="s">
        <v>11709</v>
      </c>
      <c r="MNA1" s="11" t="s">
        <v>11710</v>
      </c>
      <c r="MNB1" s="11" t="s">
        <v>11711</v>
      </c>
      <c r="MNC1" s="11" t="s">
        <v>11712</v>
      </c>
      <c r="MND1" s="11" t="s">
        <v>11713</v>
      </c>
      <c r="MNE1" s="11" t="s">
        <v>11714</v>
      </c>
      <c r="MNF1" s="11" t="s">
        <v>11715</v>
      </c>
      <c r="MNG1" s="11" t="s">
        <v>11716</v>
      </c>
      <c r="MNH1" s="11" t="s">
        <v>11717</v>
      </c>
      <c r="MNI1" s="11" t="s">
        <v>11718</v>
      </c>
      <c r="MNJ1" s="11" t="s">
        <v>11719</v>
      </c>
      <c r="MNK1" s="11" t="s">
        <v>11720</v>
      </c>
      <c r="MNL1" s="11" t="s">
        <v>11721</v>
      </c>
      <c r="MNM1" s="11" t="s">
        <v>11722</v>
      </c>
      <c r="MNN1" s="11" t="s">
        <v>11723</v>
      </c>
      <c r="MNO1" s="11" t="s">
        <v>11724</v>
      </c>
      <c r="MNP1" s="11" t="s">
        <v>11725</v>
      </c>
      <c r="MNQ1" s="11" t="s">
        <v>11726</v>
      </c>
      <c r="MNR1" s="11" t="s">
        <v>11727</v>
      </c>
      <c r="MNS1" s="11" t="s">
        <v>11728</v>
      </c>
      <c r="MNT1" s="11" t="s">
        <v>11729</v>
      </c>
      <c r="MNU1" s="11" t="s">
        <v>11730</v>
      </c>
      <c r="MNV1" s="11" t="s">
        <v>11731</v>
      </c>
      <c r="MNW1" s="11" t="s">
        <v>11732</v>
      </c>
      <c r="MNX1" s="11" t="s">
        <v>11733</v>
      </c>
      <c r="MNY1" s="11" t="s">
        <v>11734</v>
      </c>
      <c r="MNZ1" s="11" t="s">
        <v>11735</v>
      </c>
      <c r="MOA1" s="11" t="s">
        <v>11736</v>
      </c>
      <c r="MOB1" s="11" t="s">
        <v>11737</v>
      </c>
      <c r="MOC1" s="11" t="s">
        <v>11738</v>
      </c>
      <c r="MOD1" s="11" t="s">
        <v>11739</v>
      </c>
      <c r="MOE1" s="11" t="s">
        <v>11740</v>
      </c>
      <c r="MOF1" s="11" t="s">
        <v>11741</v>
      </c>
      <c r="MOG1" s="11" t="s">
        <v>11742</v>
      </c>
      <c r="MOH1" s="11" t="s">
        <v>11743</v>
      </c>
      <c r="MOI1" s="11" t="s">
        <v>11744</v>
      </c>
      <c r="MOJ1" s="11" t="s">
        <v>11745</v>
      </c>
      <c r="MOK1" s="11" t="s">
        <v>11746</v>
      </c>
      <c r="MOL1" s="11" t="s">
        <v>11747</v>
      </c>
      <c r="MOM1" s="11" t="s">
        <v>11748</v>
      </c>
      <c r="MON1" s="11" t="s">
        <v>11749</v>
      </c>
      <c r="MOO1" s="11" t="s">
        <v>11750</v>
      </c>
      <c r="MOP1" s="11" t="s">
        <v>11751</v>
      </c>
      <c r="MOQ1" s="11" t="s">
        <v>11752</v>
      </c>
      <c r="MOR1" s="11" t="s">
        <v>11753</v>
      </c>
      <c r="MOS1" s="11" t="s">
        <v>11754</v>
      </c>
      <c r="MOT1" s="11" t="s">
        <v>11755</v>
      </c>
      <c r="MOU1" s="11" t="s">
        <v>11756</v>
      </c>
      <c r="MOV1" s="11" t="s">
        <v>11757</v>
      </c>
      <c r="MOW1" s="11" t="s">
        <v>11758</v>
      </c>
      <c r="MOX1" s="11" t="s">
        <v>11759</v>
      </c>
      <c r="MOY1" s="11" t="s">
        <v>11760</v>
      </c>
      <c r="MOZ1" s="11" t="s">
        <v>11761</v>
      </c>
      <c r="MPA1" s="11" t="s">
        <v>11762</v>
      </c>
      <c r="MPB1" s="11" t="s">
        <v>11763</v>
      </c>
      <c r="MPC1" s="11" t="s">
        <v>11764</v>
      </c>
      <c r="MPD1" s="11" t="s">
        <v>11765</v>
      </c>
      <c r="MPE1" s="11" t="s">
        <v>11766</v>
      </c>
      <c r="MPF1" s="11" t="s">
        <v>11767</v>
      </c>
      <c r="MPG1" s="11" t="s">
        <v>11768</v>
      </c>
      <c r="MPH1" s="11" t="s">
        <v>11769</v>
      </c>
      <c r="MPI1" s="11" t="s">
        <v>11770</v>
      </c>
      <c r="MPJ1" s="11" t="s">
        <v>11771</v>
      </c>
      <c r="MPK1" s="11" t="s">
        <v>11772</v>
      </c>
      <c r="MPL1" s="11" t="s">
        <v>11773</v>
      </c>
      <c r="MPM1" s="11" t="s">
        <v>11774</v>
      </c>
      <c r="MPN1" s="11" t="s">
        <v>11775</v>
      </c>
      <c r="MPO1" s="11" t="s">
        <v>11776</v>
      </c>
      <c r="MPP1" s="11" t="s">
        <v>11777</v>
      </c>
      <c r="MPQ1" s="11" t="s">
        <v>11778</v>
      </c>
      <c r="MPR1" s="11" t="s">
        <v>11779</v>
      </c>
      <c r="MPS1" s="11" t="s">
        <v>11780</v>
      </c>
      <c r="MPT1" s="11" t="s">
        <v>11781</v>
      </c>
      <c r="MPU1" s="11" t="s">
        <v>11782</v>
      </c>
      <c r="MPV1" s="11" t="s">
        <v>11783</v>
      </c>
      <c r="MPW1" s="11" t="s">
        <v>11784</v>
      </c>
      <c r="MPX1" s="11" t="s">
        <v>11785</v>
      </c>
      <c r="MPY1" s="11" t="s">
        <v>11786</v>
      </c>
      <c r="MPZ1" s="11" t="s">
        <v>11787</v>
      </c>
      <c r="MQA1" s="11" t="s">
        <v>11788</v>
      </c>
      <c r="MQB1" s="11" t="s">
        <v>11789</v>
      </c>
      <c r="MQC1" s="11" t="s">
        <v>11790</v>
      </c>
      <c r="MQD1" s="11" t="s">
        <v>11791</v>
      </c>
      <c r="MQE1" s="11" t="s">
        <v>11792</v>
      </c>
      <c r="MQF1" s="11" t="s">
        <v>11793</v>
      </c>
      <c r="MQG1" s="11" t="s">
        <v>11794</v>
      </c>
      <c r="MQH1" s="11" t="s">
        <v>11795</v>
      </c>
      <c r="MQI1" s="11" t="s">
        <v>11796</v>
      </c>
      <c r="MQJ1" s="11" t="s">
        <v>11797</v>
      </c>
      <c r="MQK1" s="11" t="s">
        <v>11798</v>
      </c>
      <c r="MQL1" s="11" t="s">
        <v>11799</v>
      </c>
      <c r="MQM1" s="11" t="s">
        <v>11800</v>
      </c>
      <c r="MQN1" s="11" t="s">
        <v>11801</v>
      </c>
      <c r="MQO1" s="11" t="s">
        <v>11802</v>
      </c>
      <c r="MQP1" s="11" t="s">
        <v>11803</v>
      </c>
      <c r="MQQ1" s="11" t="s">
        <v>11804</v>
      </c>
      <c r="MQR1" s="11" t="s">
        <v>11805</v>
      </c>
      <c r="MQS1" s="11" t="s">
        <v>11806</v>
      </c>
      <c r="MQT1" s="11" t="s">
        <v>11807</v>
      </c>
      <c r="MQU1" s="11" t="s">
        <v>11808</v>
      </c>
      <c r="MQV1" s="11" t="s">
        <v>11809</v>
      </c>
      <c r="MQW1" s="11" t="s">
        <v>11810</v>
      </c>
      <c r="MQX1" s="11" t="s">
        <v>11811</v>
      </c>
      <c r="MQY1" s="11" t="s">
        <v>11812</v>
      </c>
      <c r="MQZ1" s="11" t="s">
        <v>11813</v>
      </c>
      <c r="MRA1" s="11" t="s">
        <v>11814</v>
      </c>
      <c r="MRB1" s="11" t="s">
        <v>11815</v>
      </c>
      <c r="MRC1" s="11" t="s">
        <v>11816</v>
      </c>
      <c r="MRD1" s="11" t="s">
        <v>11817</v>
      </c>
      <c r="MRE1" s="11" t="s">
        <v>11818</v>
      </c>
      <c r="MRF1" s="11" t="s">
        <v>11819</v>
      </c>
      <c r="MRG1" s="11" t="s">
        <v>11820</v>
      </c>
      <c r="MRH1" s="11" t="s">
        <v>11821</v>
      </c>
      <c r="MRI1" s="11" t="s">
        <v>11822</v>
      </c>
      <c r="MRJ1" s="11" t="s">
        <v>11823</v>
      </c>
      <c r="MRK1" s="11" t="s">
        <v>11824</v>
      </c>
      <c r="MRL1" s="11" t="s">
        <v>11825</v>
      </c>
      <c r="MRM1" s="11" t="s">
        <v>11826</v>
      </c>
      <c r="MRN1" s="11" t="s">
        <v>11827</v>
      </c>
      <c r="MRO1" s="11" t="s">
        <v>11828</v>
      </c>
      <c r="MRP1" s="11" t="s">
        <v>11829</v>
      </c>
      <c r="MRQ1" s="11" t="s">
        <v>11830</v>
      </c>
      <c r="MRR1" s="11" t="s">
        <v>11831</v>
      </c>
      <c r="MRS1" s="11" t="s">
        <v>11832</v>
      </c>
      <c r="MRT1" s="11" t="s">
        <v>11833</v>
      </c>
      <c r="MRU1" s="11" t="s">
        <v>11834</v>
      </c>
      <c r="MRV1" s="11" t="s">
        <v>11835</v>
      </c>
      <c r="MRW1" s="11" t="s">
        <v>11836</v>
      </c>
      <c r="MRX1" s="11" t="s">
        <v>11837</v>
      </c>
      <c r="MRY1" s="11" t="s">
        <v>11838</v>
      </c>
      <c r="MRZ1" s="11" t="s">
        <v>11839</v>
      </c>
      <c r="MSA1" s="11" t="s">
        <v>11840</v>
      </c>
      <c r="MSB1" s="11" t="s">
        <v>11841</v>
      </c>
      <c r="MSC1" s="11" t="s">
        <v>11842</v>
      </c>
      <c r="MSD1" s="11" t="s">
        <v>11843</v>
      </c>
      <c r="MSE1" s="11" t="s">
        <v>11844</v>
      </c>
      <c r="MSF1" s="11" t="s">
        <v>11845</v>
      </c>
      <c r="MSG1" s="11" t="s">
        <v>11846</v>
      </c>
      <c r="MSH1" s="11" t="s">
        <v>11847</v>
      </c>
      <c r="MSI1" s="11" t="s">
        <v>11848</v>
      </c>
      <c r="MSJ1" s="11" t="s">
        <v>11849</v>
      </c>
      <c r="MSK1" s="11" t="s">
        <v>11850</v>
      </c>
      <c r="MSL1" s="11" t="s">
        <v>11851</v>
      </c>
      <c r="MSM1" s="11" t="s">
        <v>11852</v>
      </c>
      <c r="MSN1" s="11" t="s">
        <v>11853</v>
      </c>
      <c r="MSO1" s="11" t="s">
        <v>11854</v>
      </c>
      <c r="MSP1" s="11" t="s">
        <v>11855</v>
      </c>
      <c r="MSQ1" s="11" t="s">
        <v>11856</v>
      </c>
      <c r="MSR1" s="11" t="s">
        <v>11857</v>
      </c>
      <c r="MSS1" s="11" t="s">
        <v>11858</v>
      </c>
      <c r="MST1" s="11" t="s">
        <v>11859</v>
      </c>
      <c r="MSU1" s="11" t="s">
        <v>11860</v>
      </c>
      <c r="MSV1" s="11" t="s">
        <v>11861</v>
      </c>
      <c r="MSW1" s="11" t="s">
        <v>11862</v>
      </c>
      <c r="MSX1" s="11" t="s">
        <v>11863</v>
      </c>
      <c r="MSY1" s="11" t="s">
        <v>11864</v>
      </c>
      <c r="MSZ1" s="11" t="s">
        <v>11865</v>
      </c>
      <c r="MTA1" s="11" t="s">
        <v>11866</v>
      </c>
      <c r="MTB1" s="11" t="s">
        <v>11867</v>
      </c>
      <c r="MTC1" s="11" t="s">
        <v>11868</v>
      </c>
      <c r="MTD1" s="11" t="s">
        <v>11869</v>
      </c>
      <c r="MTE1" s="11" t="s">
        <v>11870</v>
      </c>
      <c r="MTF1" s="11" t="s">
        <v>11871</v>
      </c>
      <c r="MTG1" s="11" t="s">
        <v>11872</v>
      </c>
      <c r="MTH1" s="11" t="s">
        <v>11873</v>
      </c>
      <c r="MTI1" s="11" t="s">
        <v>11874</v>
      </c>
      <c r="MTJ1" s="11" t="s">
        <v>11875</v>
      </c>
      <c r="MTK1" s="11" t="s">
        <v>11876</v>
      </c>
      <c r="MTL1" s="11" t="s">
        <v>11877</v>
      </c>
      <c r="MTM1" s="11" t="s">
        <v>11878</v>
      </c>
      <c r="MTN1" s="11" t="s">
        <v>11879</v>
      </c>
      <c r="MTO1" s="11" t="s">
        <v>11880</v>
      </c>
      <c r="MTP1" s="11" t="s">
        <v>11881</v>
      </c>
      <c r="MTQ1" s="11" t="s">
        <v>11882</v>
      </c>
      <c r="MTR1" s="11" t="s">
        <v>11883</v>
      </c>
      <c r="MTS1" s="11" t="s">
        <v>11884</v>
      </c>
      <c r="MTT1" s="11" t="s">
        <v>11885</v>
      </c>
      <c r="MTU1" s="11" t="s">
        <v>11886</v>
      </c>
      <c r="MTV1" s="11" t="s">
        <v>11887</v>
      </c>
      <c r="MTW1" s="11" t="s">
        <v>11888</v>
      </c>
      <c r="MTX1" s="11" t="s">
        <v>11889</v>
      </c>
      <c r="MTY1" s="11" t="s">
        <v>11890</v>
      </c>
      <c r="MTZ1" s="11" t="s">
        <v>11891</v>
      </c>
      <c r="MUA1" s="11" t="s">
        <v>11892</v>
      </c>
      <c r="MUB1" s="11" t="s">
        <v>11893</v>
      </c>
      <c r="MUC1" s="11" t="s">
        <v>11894</v>
      </c>
      <c r="MUD1" s="11" t="s">
        <v>11895</v>
      </c>
      <c r="MUE1" s="11" t="s">
        <v>11896</v>
      </c>
      <c r="MUF1" s="11" t="s">
        <v>11897</v>
      </c>
      <c r="MUG1" s="11" t="s">
        <v>11898</v>
      </c>
      <c r="MUH1" s="11" t="s">
        <v>11899</v>
      </c>
      <c r="MUI1" s="11" t="s">
        <v>11900</v>
      </c>
      <c r="MUJ1" s="11" t="s">
        <v>11901</v>
      </c>
      <c r="MUK1" s="11" t="s">
        <v>11902</v>
      </c>
      <c r="MUL1" s="11" t="s">
        <v>11903</v>
      </c>
      <c r="MUM1" s="11" t="s">
        <v>11904</v>
      </c>
      <c r="MUN1" s="11" t="s">
        <v>11905</v>
      </c>
      <c r="MUO1" s="11" t="s">
        <v>11906</v>
      </c>
      <c r="MUP1" s="11" t="s">
        <v>11907</v>
      </c>
      <c r="MUQ1" s="11" t="s">
        <v>11908</v>
      </c>
      <c r="MUR1" s="11" t="s">
        <v>11909</v>
      </c>
      <c r="MUS1" s="11" t="s">
        <v>11910</v>
      </c>
      <c r="MUT1" s="11" t="s">
        <v>11911</v>
      </c>
      <c r="MUU1" s="11" t="s">
        <v>11912</v>
      </c>
      <c r="MUV1" s="11" t="s">
        <v>11913</v>
      </c>
      <c r="MUW1" s="11" t="s">
        <v>11914</v>
      </c>
      <c r="MUX1" s="11" t="s">
        <v>11915</v>
      </c>
      <c r="MUY1" s="11" t="s">
        <v>11916</v>
      </c>
      <c r="MUZ1" s="11" t="s">
        <v>11917</v>
      </c>
      <c r="MVA1" s="11" t="s">
        <v>11918</v>
      </c>
      <c r="MVB1" s="11" t="s">
        <v>11919</v>
      </c>
      <c r="MVC1" s="11" t="s">
        <v>11920</v>
      </c>
      <c r="MVD1" s="11" t="s">
        <v>11921</v>
      </c>
      <c r="MVE1" s="11" t="s">
        <v>11922</v>
      </c>
      <c r="MVF1" s="11" t="s">
        <v>11923</v>
      </c>
      <c r="MVG1" s="11" t="s">
        <v>11924</v>
      </c>
      <c r="MVH1" s="11" t="s">
        <v>11925</v>
      </c>
      <c r="MVI1" s="11" t="s">
        <v>11926</v>
      </c>
      <c r="MVJ1" s="11" t="s">
        <v>11927</v>
      </c>
      <c r="MVK1" s="11" t="s">
        <v>11928</v>
      </c>
      <c r="MVL1" s="11" t="s">
        <v>11929</v>
      </c>
      <c r="MVM1" s="11" t="s">
        <v>11930</v>
      </c>
      <c r="MVN1" s="11" t="s">
        <v>11931</v>
      </c>
      <c r="MVO1" s="11" t="s">
        <v>11932</v>
      </c>
      <c r="MVP1" s="11" t="s">
        <v>11933</v>
      </c>
      <c r="MVQ1" s="11" t="s">
        <v>11934</v>
      </c>
      <c r="MVR1" s="11" t="s">
        <v>11935</v>
      </c>
      <c r="MVS1" s="11" t="s">
        <v>11936</v>
      </c>
      <c r="MVT1" s="11" t="s">
        <v>11937</v>
      </c>
      <c r="MVU1" s="11" t="s">
        <v>11938</v>
      </c>
      <c r="MVV1" s="11" t="s">
        <v>11939</v>
      </c>
      <c r="MVW1" s="11" t="s">
        <v>11940</v>
      </c>
      <c r="MVX1" s="11" t="s">
        <v>11941</v>
      </c>
      <c r="MVY1" s="11" t="s">
        <v>11942</v>
      </c>
      <c r="MVZ1" s="11" t="s">
        <v>11943</v>
      </c>
      <c r="MWA1" s="11" t="s">
        <v>11944</v>
      </c>
      <c r="MWB1" s="11" t="s">
        <v>11945</v>
      </c>
      <c r="MWC1" s="11" t="s">
        <v>11946</v>
      </c>
      <c r="MWD1" s="11" t="s">
        <v>11947</v>
      </c>
      <c r="MWE1" s="11" t="s">
        <v>11948</v>
      </c>
      <c r="MWF1" s="11" t="s">
        <v>11949</v>
      </c>
      <c r="MWG1" s="11" t="s">
        <v>11950</v>
      </c>
      <c r="MWH1" s="11" t="s">
        <v>11951</v>
      </c>
      <c r="MWI1" s="11" t="s">
        <v>11952</v>
      </c>
      <c r="MWJ1" s="11" t="s">
        <v>11953</v>
      </c>
      <c r="MWK1" s="11" t="s">
        <v>11954</v>
      </c>
      <c r="MWL1" s="11" t="s">
        <v>11955</v>
      </c>
      <c r="MWM1" s="11" t="s">
        <v>11956</v>
      </c>
      <c r="MWN1" s="11" t="s">
        <v>11957</v>
      </c>
      <c r="MWO1" s="11" t="s">
        <v>11958</v>
      </c>
      <c r="MWP1" s="11" t="s">
        <v>11959</v>
      </c>
      <c r="MWQ1" s="11" t="s">
        <v>11960</v>
      </c>
      <c r="MWR1" s="11" t="s">
        <v>11961</v>
      </c>
      <c r="MWS1" s="11" t="s">
        <v>11962</v>
      </c>
      <c r="MWT1" s="11" t="s">
        <v>11963</v>
      </c>
      <c r="MWU1" s="11" t="s">
        <v>11964</v>
      </c>
      <c r="MWV1" s="11" t="s">
        <v>11965</v>
      </c>
      <c r="MWW1" s="11" t="s">
        <v>11966</v>
      </c>
      <c r="MWX1" s="11" t="s">
        <v>11967</v>
      </c>
      <c r="MWY1" s="11" t="s">
        <v>11968</v>
      </c>
      <c r="MWZ1" s="11" t="s">
        <v>11969</v>
      </c>
      <c r="MXA1" s="11" t="s">
        <v>11970</v>
      </c>
      <c r="MXB1" s="11" t="s">
        <v>11971</v>
      </c>
      <c r="MXC1" s="11" t="s">
        <v>11972</v>
      </c>
      <c r="MXD1" s="11" t="s">
        <v>11973</v>
      </c>
      <c r="MXE1" s="11" t="s">
        <v>11974</v>
      </c>
      <c r="MXF1" s="11" t="s">
        <v>11975</v>
      </c>
      <c r="MXG1" s="11" t="s">
        <v>11976</v>
      </c>
      <c r="MXH1" s="11" t="s">
        <v>11977</v>
      </c>
      <c r="MXI1" s="11" t="s">
        <v>11978</v>
      </c>
      <c r="MXJ1" s="11" t="s">
        <v>11979</v>
      </c>
      <c r="MXK1" s="11" t="s">
        <v>11980</v>
      </c>
      <c r="MXL1" s="11" t="s">
        <v>11981</v>
      </c>
      <c r="MXM1" s="11" t="s">
        <v>11982</v>
      </c>
      <c r="MXN1" s="11" t="s">
        <v>11983</v>
      </c>
      <c r="MXO1" s="11" t="s">
        <v>11984</v>
      </c>
      <c r="MXP1" s="11" t="s">
        <v>11985</v>
      </c>
      <c r="MXQ1" s="11" t="s">
        <v>11986</v>
      </c>
      <c r="MXR1" s="11" t="s">
        <v>11987</v>
      </c>
      <c r="MXS1" s="11" t="s">
        <v>11988</v>
      </c>
      <c r="MXT1" s="11" t="s">
        <v>11989</v>
      </c>
      <c r="MXU1" s="11" t="s">
        <v>11990</v>
      </c>
      <c r="MXV1" s="11" t="s">
        <v>11991</v>
      </c>
      <c r="MXW1" s="11" t="s">
        <v>11992</v>
      </c>
      <c r="MXX1" s="11" t="s">
        <v>11993</v>
      </c>
      <c r="MXY1" s="11" t="s">
        <v>11994</v>
      </c>
      <c r="MXZ1" s="11" t="s">
        <v>11995</v>
      </c>
      <c r="MYA1" s="11" t="s">
        <v>11996</v>
      </c>
      <c r="MYB1" s="11" t="s">
        <v>11997</v>
      </c>
      <c r="MYC1" s="11" t="s">
        <v>11998</v>
      </c>
      <c r="MYD1" s="11" t="s">
        <v>11999</v>
      </c>
      <c r="MYE1" s="11" t="s">
        <v>12000</v>
      </c>
      <c r="MYF1" s="11" t="s">
        <v>12001</v>
      </c>
      <c r="MYG1" s="11" t="s">
        <v>12002</v>
      </c>
      <c r="MYH1" s="11" t="s">
        <v>12003</v>
      </c>
      <c r="MYI1" s="11" t="s">
        <v>12004</v>
      </c>
      <c r="MYJ1" s="11" t="s">
        <v>12005</v>
      </c>
      <c r="MYK1" s="11" t="s">
        <v>12006</v>
      </c>
      <c r="MYL1" s="11" t="s">
        <v>12007</v>
      </c>
      <c r="MYM1" s="11" t="s">
        <v>12008</v>
      </c>
      <c r="MYN1" s="11" t="s">
        <v>12009</v>
      </c>
      <c r="MYO1" s="11" t="s">
        <v>12010</v>
      </c>
      <c r="MYP1" s="11" t="s">
        <v>12011</v>
      </c>
      <c r="MYQ1" s="11" t="s">
        <v>12012</v>
      </c>
      <c r="MYR1" s="11" t="s">
        <v>12013</v>
      </c>
      <c r="MYS1" s="11" t="s">
        <v>12014</v>
      </c>
      <c r="MYT1" s="11" t="s">
        <v>12015</v>
      </c>
      <c r="MYU1" s="11" t="s">
        <v>12016</v>
      </c>
      <c r="MYV1" s="11" t="s">
        <v>12017</v>
      </c>
      <c r="MYW1" s="11" t="s">
        <v>12018</v>
      </c>
      <c r="MYX1" s="11" t="s">
        <v>12019</v>
      </c>
      <c r="MYY1" s="11" t="s">
        <v>12020</v>
      </c>
      <c r="MYZ1" s="11" t="s">
        <v>12021</v>
      </c>
      <c r="MZA1" s="11" t="s">
        <v>12022</v>
      </c>
      <c r="MZB1" s="11" t="s">
        <v>12023</v>
      </c>
      <c r="MZC1" s="11" t="s">
        <v>12024</v>
      </c>
      <c r="MZD1" s="11" t="s">
        <v>12025</v>
      </c>
      <c r="MZE1" s="11" t="s">
        <v>12026</v>
      </c>
      <c r="MZF1" s="11" t="s">
        <v>12027</v>
      </c>
      <c r="MZG1" s="11" t="s">
        <v>12028</v>
      </c>
      <c r="MZH1" s="11" t="s">
        <v>12029</v>
      </c>
      <c r="MZI1" s="11" t="s">
        <v>12030</v>
      </c>
      <c r="MZJ1" s="11" t="s">
        <v>12031</v>
      </c>
      <c r="MZK1" s="11" t="s">
        <v>12032</v>
      </c>
      <c r="MZL1" s="11" t="s">
        <v>12033</v>
      </c>
      <c r="MZM1" s="11" t="s">
        <v>12034</v>
      </c>
      <c r="MZN1" s="11" t="s">
        <v>12035</v>
      </c>
      <c r="MZO1" s="11" t="s">
        <v>12036</v>
      </c>
      <c r="MZP1" s="11" t="s">
        <v>12037</v>
      </c>
      <c r="MZQ1" s="11" t="s">
        <v>12038</v>
      </c>
      <c r="MZR1" s="11" t="s">
        <v>12039</v>
      </c>
      <c r="MZS1" s="11" t="s">
        <v>12040</v>
      </c>
      <c r="MZT1" s="11" t="s">
        <v>12041</v>
      </c>
      <c r="MZU1" s="11" t="s">
        <v>12042</v>
      </c>
      <c r="MZV1" s="11" t="s">
        <v>12043</v>
      </c>
      <c r="MZW1" s="11" t="s">
        <v>12044</v>
      </c>
      <c r="MZX1" s="11" t="s">
        <v>12045</v>
      </c>
      <c r="MZY1" s="11" t="s">
        <v>12046</v>
      </c>
      <c r="MZZ1" s="11" t="s">
        <v>12047</v>
      </c>
      <c r="NAA1" s="11" t="s">
        <v>12048</v>
      </c>
      <c r="NAB1" s="11" t="s">
        <v>12049</v>
      </c>
      <c r="NAC1" s="11" t="s">
        <v>12050</v>
      </c>
      <c r="NAD1" s="11" t="s">
        <v>12051</v>
      </c>
      <c r="NAE1" s="11" t="s">
        <v>12052</v>
      </c>
      <c r="NAF1" s="11" t="s">
        <v>12053</v>
      </c>
      <c r="NAG1" s="11" t="s">
        <v>12054</v>
      </c>
      <c r="NAH1" s="11" t="s">
        <v>12055</v>
      </c>
      <c r="NAI1" s="11" t="s">
        <v>12056</v>
      </c>
      <c r="NAJ1" s="11" t="s">
        <v>12057</v>
      </c>
      <c r="NAK1" s="11" t="s">
        <v>12058</v>
      </c>
      <c r="NAL1" s="11" t="s">
        <v>12059</v>
      </c>
      <c r="NAM1" s="11" t="s">
        <v>12060</v>
      </c>
      <c r="NAN1" s="11" t="s">
        <v>12061</v>
      </c>
      <c r="NAO1" s="11" t="s">
        <v>12062</v>
      </c>
      <c r="NAP1" s="11" t="s">
        <v>12063</v>
      </c>
      <c r="NAQ1" s="11" t="s">
        <v>12064</v>
      </c>
      <c r="NAR1" s="11" t="s">
        <v>12065</v>
      </c>
      <c r="NAS1" s="11" t="s">
        <v>12066</v>
      </c>
      <c r="NAT1" s="11" t="s">
        <v>12067</v>
      </c>
      <c r="NAU1" s="11" t="s">
        <v>12068</v>
      </c>
      <c r="NAV1" s="11" t="s">
        <v>12069</v>
      </c>
      <c r="NAW1" s="11" t="s">
        <v>12070</v>
      </c>
      <c r="NAX1" s="11" t="s">
        <v>12071</v>
      </c>
      <c r="NAY1" s="11" t="s">
        <v>12072</v>
      </c>
      <c r="NAZ1" s="11" t="s">
        <v>12073</v>
      </c>
      <c r="NBA1" s="11" t="s">
        <v>12074</v>
      </c>
      <c r="NBB1" s="11" t="s">
        <v>12075</v>
      </c>
      <c r="NBC1" s="11" t="s">
        <v>12076</v>
      </c>
      <c r="NBD1" s="11" t="s">
        <v>12077</v>
      </c>
      <c r="NBE1" s="11" t="s">
        <v>12078</v>
      </c>
      <c r="NBF1" s="11" t="s">
        <v>12079</v>
      </c>
      <c r="NBG1" s="11" t="s">
        <v>12080</v>
      </c>
      <c r="NBH1" s="11" t="s">
        <v>12081</v>
      </c>
      <c r="NBI1" s="11" t="s">
        <v>12082</v>
      </c>
      <c r="NBJ1" s="11" t="s">
        <v>12083</v>
      </c>
      <c r="NBK1" s="11" t="s">
        <v>12084</v>
      </c>
      <c r="NBL1" s="11" t="s">
        <v>12085</v>
      </c>
      <c r="NBM1" s="11" t="s">
        <v>12086</v>
      </c>
      <c r="NBN1" s="11" t="s">
        <v>12087</v>
      </c>
      <c r="NBO1" s="11" t="s">
        <v>12088</v>
      </c>
      <c r="NBP1" s="11" t="s">
        <v>12089</v>
      </c>
      <c r="NBQ1" s="11" t="s">
        <v>12090</v>
      </c>
      <c r="NBR1" s="11" t="s">
        <v>12091</v>
      </c>
      <c r="NBS1" s="11" t="s">
        <v>12092</v>
      </c>
      <c r="NBT1" s="11" t="s">
        <v>12093</v>
      </c>
      <c r="NBU1" s="11" t="s">
        <v>12094</v>
      </c>
      <c r="NBV1" s="11" t="s">
        <v>12095</v>
      </c>
      <c r="NBW1" s="11" t="s">
        <v>12096</v>
      </c>
      <c r="NBX1" s="11" t="s">
        <v>12097</v>
      </c>
      <c r="NBY1" s="11" t="s">
        <v>12098</v>
      </c>
      <c r="NBZ1" s="11" t="s">
        <v>12099</v>
      </c>
      <c r="NCA1" s="11" t="s">
        <v>12100</v>
      </c>
      <c r="NCB1" s="11" t="s">
        <v>12101</v>
      </c>
      <c r="NCC1" s="11" t="s">
        <v>12102</v>
      </c>
      <c r="NCD1" s="11" t="s">
        <v>12103</v>
      </c>
      <c r="NCE1" s="11" t="s">
        <v>12104</v>
      </c>
      <c r="NCF1" s="11" t="s">
        <v>12105</v>
      </c>
      <c r="NCG1" s="11" t="s">
        <v>12106</v>
      </c>
      <c r="NCH1" s="11" t="s">
        <v>12107</v>
      </c>
      <c r="NCI1" s="11" t="s">
        <v>12108</v>
      </c>
      <c r="NCJ1" s="11" t="s">
        <v>12109</v>
      </c>
      <c r="NCK1" s="11" t="s">
        <v>12110</v>
      </c>
      <c r="NCL1" s="11" t="s">
        <v>12111</v>
      </c>
      <c r="NCM1" s="11" t="s">
        <v>12112</v>
      </c>
      <c r="NCN1" s="11" t="s">
        <v>12113</v>
      </c>
      <c r="NCO1" s="11" t="s">
        <v>12114</v>
      </c>
      <c r="NCP1" s="11" t="s">
        <v>12115</v>
      </c>
      <c r="NCQ1" s="11" t="s">
        <v>12116</v>
      </c>
      <c r="NCR1" s="11" t="s">
        <v>12117</v>
      </c>
      <c r="NCS1" s="11" t="s">
        <v>12118</v>
      </c>
      <c r="NCT1" s="11" t="s">
        <v>12119</v>
      </c>
      <c r="NCU1" s="11" t="s">
        <v>12120</v>
      </c>
      <c r="NCV1" s="11" t="s">
        <v>12121</v>
      </c>
      <c r="NCW1" s="11" t="s">
        <v>12122</v>
      </c>
      <c r="NCX1" s="11" t="s">
        <v>12123</v>
      </c>
      <c r="NCY1" s="11" t="s">
        <v>12124</v>
      </c>
      <c r="NCZ1" s="11" t="s">
        <v>12125</v>
      </c>
      <c r="NDA1" s="11" t="s">
        <v>12126</v>
      </c>
      <c r="NDB1" s="11" t="s">
        <v>12127</v>
      </c>
      <c r="NDC1" s="11" t="s">
        <v>12128</v>
      </c>
      <c r="NDD1" s="11" t="s">
        <v>12129</v>
      </c>
      <c r="NDE1" s="11" t="s">
        <v>12130</v>
      </c>
      <c r="NDF1" s="11" t="s">
        <v>12131</v>
      </c>
      <c r="NDG1" s="11" t="s">
        <v>12132</v>
      </c>
      <c r="NDH1" s="11" t="s">
        <v>12133</v>
      </c>
      <c r="NDI1" s="11" t="s">
        <v>12134</v>
      </c>
      <c r="NDJ1" s="11" t="s">
        <v>12135</v>
      </c>
      <c r="NDK1" s="11" t="s">
        <v>12136</v>
      </c>
      <c r="NDL1" s="11" t="s">
        <v>12137</v>
      </c>
      <c r="NDM1" s="11" t="s">
        <v>12138</v>
      </c>
      <c r="NDN1" s="11" t="s">
        <v>12139</v>
      </c>
      <c r="NDO1" s="11" t="s">
        <v>12140</v>
      </c>
      <c r="NDP1" s="11" t="s">
        <v>12141</v>
      </c>
      <c r="NDQ1" s="11" t="s">
        <v>12142</v>
      </c>
      <c r="NDR1" s="11" t="s">
        <v>12143</v>
      </c>
      <c r="NDS1" s="11" t="s">
        <v>12144</v>
      </c>
      <c r="NDT1" s="11" t="s">
        <v>12145</v>
      </c>
      <c r="NDU1" s="11" t="s">
        <v>12146</v>
      </c>
      <c r="NDV1" s="11" t="s">
        <v>12147</v>
      </c>
      <c r="NDW1" s="11" t="s">
        <v>12148</v>
      </c>
      <c r="NDX1" s="11" t="s">
        <v>12149</v>
      </c>
      <c r="NDY1" s="11" t="s">
        <v>12150</v>
      </c>
      <c r="NDZ1" s="11" t="s">
        <v>12151</v>
      </c>
      <c r="NEA1" s="11" t="s">
        <v>12152</v>
      </c>
      <c r="NEB1" s="11" t="s">
        <v>12153</v>
      </c>
      <c r="NEC1" s="11" t="s">
        <v>12154</v>
      </c>
      <c r="NED1" s="11" t="s">
        <v>12155</v>
      </c>
      <c r="NEE1" s="11" t="s">
        <v>12156</v>
      </c>
      <c r="NEF1" s="11" t="s">
        <v>12157</v>
      </c>
      <c r="NEG1" s="11" t="s">
        <v>12158</v>
      </c>
      <c r="NEH1" s="11" t="s">
        <v>12159</v>
      </c>
      <c r="NEI1" s="11" t="s">
        <v>12160</v>
      </c>
      <c r="NEJ1" s="11" t="s">
        <v>12161</v>
      </c>
      <c r="NEK1" s="11" t="s">
        <v>12162</v>
      </c>
      <c r="NEL1" s="11" t="s">
        <v>12163</v>
      </c>
      <c r="NEM1" s="11" t="s">
        <v>12164</v>
      </c>
      <c r="NEN1" s="11" t="s">
        <v>12165</v>
      </c>
      <c r="NEO1" s="11" t="s">
        <v>12166</v>
      </c>
      <c r="NEP1" s="11" t="s">
        <v>12167</v>
      </c>
      <c r="NEQ1" s="11" t="s">
        <v>12168</v>
      </c>
      <c r="NER1" s="11" t="s">
        <v>12169</v>
      </c>
      <c r="NES1" s="11" t="s">
        <v>12170</v>
      </c>
      <c r="NET1" s="11" t="s">
        <v>12171</v>
      </c>
      <c r="NEU1" s="11" t="s">
        <v>12172</v>
      </c>
      <c r="NEV1" s="11" t="s">
        <v>12173</v>
      </c>
      <c r="NEW1" s="11" t="s">
        <v>12174</v>
      </c>
      <c r="NEX1" s="11" t="s">
        <v>12175</v>
      </c>
      <c r="NEY1" s="11" t="s">
        <v>12176</v>
      </c>
      <c r="NEZ1" s="11" t="s">
        <v>12177</v>
      </c>
      <c r="NFA1" s="11" t="s">
        <v>12178</v>
      </c>
      <c r="NFB1" s="11" t="s">
        <v>12179</v>
      </c>
      <c r="NFC1" s="11" t="s">
        <v>12180</v>
      </c>
      <c r="NFD1" s="11" t="s">
        <v>12181</v>
      </c>
      <c r="NFE1" s="11" t="s">
        <v>12182</v>
      </c>
      <c r="NFF1" s="11" t="s">
        <v>12183</v>
      </c>
      <c r="NFG1" s="11" t="s">
        <v>12184</v>
      </c>
      <c r="NFH1" s="11" t="s">
        <v>12185</v>
      </c>
      <c r="NFI1" s="11" t="s">
        <v>12186</v>
      </c>
      <c r="NFJ1" s="11" t="s">
        <v>12187</v>
      </c>
      <c r="NFK1" s="11" t="s">
        <v>12188</v>
      </c>
      <c r="NFL1" s="11" t="s">
        <v>12189</v>
      </c>
      <c r="NFM1" s="11" t="s">
        <v>12190</v>
      </c>
      <c r="NFN1" s="11" t="s">
        <v>12191</v>
      </c>
      <c r="NFO1" s="11" t="s">
        <v>12192</v>
      </c>
      <c r="NFP1" s="11" t="s">
        <v>12193</v>
      </c>
      <c r="NFQ1" s="11" t="s">
        <v>12194</v>
      </c>
      <c r="NFR1" s="11" t="s">
        <v>12195</v>
      </c>
      <c r="NFS1" s="11" t="s">
        <v>12196</v>
      </c>
      <c r="NFT1" s="11" t="s">
        <v>12197</v>
      </c>
      <c r="NFU1" s="11" t="s">
        <v>12198</v>
      </c>
      <c r="NFV1" s="11" t="s">
        <v>12199</v>
      </c>
      <c r="NFW1" s="11" t="s">
        <v>12200</v>
      </c>
      <c r="NFX1" s="11" t="s">
        <v>12201</v>
      </c>
      <c r="NFY1" s="11" t="s">
        <v>12202</v>
      </c>
      <c r="NFZ1" s="11" t="s">
        <v>12203</v>
      </c>
      <c r="NGA1" s="11" t="s">
        <v>12204</v>
      </c>
      <c r="NGB1" s="11" t="s">
        <v>12205</v>
      </c>
      <c r="NGC1" s="11" t="s">
        <v>12206</v>
      </c>
      <c r="NGD1" s="11" t="s">
        <v>12207</v>
      </c>
      <c r="NGE1" s="11" t="s">
        <v>12208</v>
      </c>
      <c r="NGF1" s="11" t="s">
        <v>12209</v>
      </c>
      <c r="NGG1" s="11" t="s">
        <v>12210</v>
      </c>
      <c r="NGH1" s="11" t="s">
        <v>12211</v>
      </c>
      <c r="NGI1" s="11" t="s">
        <v>12212</v>
      </c>
      <c r="NGJ1" s="11" t="s">
        <v>12213</v>
      </c>
      <c r="NGK1" s="11" t="s">
        <v>12214</v>
      </c>
      <c r="NGL1" s="11" t="s">
        <v>12215</v>
      </c>
      <c r="NGM1" s="11" t="s">
        <v>12216</v>
      </c>
      <c r="NGN1" s="11" t="s">
        <v>12217</v>
      </c>
      <c r="NGO1" s="11" t="s">
        <v>12218</v>
      </c>
      <c r="NGP1" s="11" t="s">
        <v>12219</v>
      </c>
      <c r="NGQ1" s="11" t="s">
        <v>12220</v>
      </c>
      <c r="NGR1" s="11" t="s">
        <v>12221</v>
      </c>
      <c r="NGS1" s="11" t="s">
        <v>12222</v>
      </c>
      <c r="NGT1" s="11" t="s">
        <v>12223</v>
      </c>
      <c r="NGU1" s="11" t="s">
        <v>12224</v>
      </c>
      <c r="NGV1" s="11" t="s">
        <v>12225</v>
      </c>
      <c r="NGW1" s="11" t="s">
        <v>12226</v>
      </c>
      <c r="NGX1" s="11" t="s">
        <v>12227</v>
      </c>
      <c r="NGY1" s="11" t="s">
        <v>12228</v>
      </c>
      <c r="NGZ1" s="11" t="s">
        <v>12229</v>
      </c>
      <c r="NHA1" s="11" t="s">
        <v>12230</v>
      </c>
      <c r="NHB1" s="11" t="s">
        <v>12231</v>
      </c>
      <c r="NHC1" s="11" t="s">
        <v>12232</v>
      </c>
      <c r="NHD1" s="11" t="s">
        <v>12233</v>
      </c>
      <c r="NHE1" s="11" t="s">
        <v>12234</v>
      </c>
      <c r="NHF1" s="11" t="s">
        <v>12235</v>
      </c>
      <c r="NHG1" s="11" t="s">
        <v>12236</v>
      </c>
      <c r="NHH1" s="11" t="s">
        <v>12237</v>
      </c>
      <c r="NHI1" s="11" t="s">
        <v>12238</v>
      </c>
      <c r="NHJ1" s="11" t="s">
        <v>12239</v>
      </c>
      <c r="NHK1" s="11" t="s">
        <v>12240</v>
      </c>
      <c r="NHL1" s="11" t="s">
        <v>12241</v>
      </c>
      <c r="NHM1" s="11" t="s">
        <v>12242</v>
      </c>
      <c r="NHN1" s="11" t="s">
        <v>12243</v>
      </c>
      <c r="NHO1" s="11" t="s">
        <v>12244</v>
      </c>
      <c r="NHP1" s="11" t="s">
        <v>12245</v>
      </c>
      <c r="NHQ1" s="11" t="s">
        <v>12246</v>
      </c>
      <c r="NHR1" s="11" t="s">
        <v>12247</v>
      </c>
      <c r="NHS1" s="11" t="s">
        <v>12248</v>
      </c>
      <c r="NHT1" s="11" t="s">
        <v>12249</v>
      </c>
      <c r="NHU1" s="11" t="s">
        <v>12250</v>
      </c>
      <c r="NHV1" s="11" t="s">
        <v>12251</v>
      </c>
      <c r="NHW1" s="11" t="s">
        <v>12252</v>
      </c>
      <c r="NHX1" s="11" t="s">
        <v>12253</v>
      </c>
      <c r="NHY1" s="11" t="s">
        <v>12254</v>
      </c>
      <c r="NHZ1" s="11" t="s">
        <v>12255</v>
      </c>
      <c r="NIA1" s="11" t="s">
        <v>12256</v>
      </c>
      <c r="NIB1" s="11" t="s">
        <v>12257</v>
      </c>
      <c r="NIC1" s="11" t="s">
        <v>12258</v>
      </c>
      <c r="NID1" s="11" t="s">
        <v>12259</v>
      </c>
      <c r="NIE1" s="11" t="s">
        <v>12260</v>
      </c>
      <c r="NIF1" s="11" t="s">
        <v>12261</v>
      </c>
      <c r="NIG1" s="11" t="s">
        <v>12262</v>
      </c>
      <c r="NIH1" s="11" t="s">
        <v>12263</v>
      </c>
      <c r="NII1" s="11" t="s">
        <v>12264</v>
      </c>
      <c r="NIJ1" s="11" t="s">
        <v>12265</v>
      </c>
      <c r="NIK1" s="11" t="s">
        <v>12266</v>
      </c>
      <c r="NIL1" s="11" t="s">
        <v>12267</v>
      </c>
      <c r="NIM1" s="11" t="s">
        <v>12268</v>
      </c>
      <c r="NIN1" s="11" t="s">
        <v>12269</v>
      </c>
      <c r="NIO1" s="11" t="s">
        <v>12270</v>
      </c>
      <c r="NIP1" s="11" t="s">
        <v>12271</v>
      </c>
      <c r="NIQ1" s="11" t="s">
        <v>12272</v>
      </c>
      <c r="NIR1" s="11" t="s">
        <v>12273</v>
      </c>
      <c r="NIS1" s="11" t="s">
        <v>12274</v>
      </c>
      <c r="NIT1" s="11" t="s">
        <v>12275</v>
      </c>
      <c r="NIU1" s="11" t="s">
        <v>12276</v>
      </c>
      <c r="NIV1" s="11" t="s">
        <v>12277</v>
      </c>
      <c r="NIW1" s="11" t="s">
        <v>12278</v>
      </c>
      <c r="NIX1" s="11" t="s">
        <v>12279</v>
      </c>
      <c r="NIY1" s="11" t="s">
        <v>12280</v>
      </c>
      <c r="NIZ1" s="11" t="s">
        <v>12281</v>
      </c>
      <c r="NJA1" s="11" t="s">
        <v>12282</v>
      </c>
      <c r="NJB1" s="11" t="s">
        <v>12283</v>
      </c>
      <c r="NJC1" s="11" t="s">
        <v>12284</v>
      </c>
      <c r="NJD1" s="11" t="s">
        <v>12285</v>
      </c>
      <c r="NJE1" s="11" t="s">
        <v>12286</v>
      </c>
      <c r="NJF1" s="11" t="s">
        <v>12287</v>
      </c>
      <c r="NJG1" s="11" t="s">
        <v>12288</v>
      </c>
      <c r="NJH1" s="11" t="s">
        <v>12289</v>
      </c>
      <c r="NJI1" s="11" t="s">
        <v>12290</v>
      </c>
      <c r="NJJ1" s="11" t="s">
        <v>12291</v>
      </c>
      <c r="NJK1" s="11" t="s">
        <v>12292</v>
      </c>
      <c r="NJL1" s="11" t="s">
        <v>12293</v>
      </c>
      <c r="NJM1" s="11" t="s">
        <v>12294</v>
      </c>
      <c r="NJN1" s="11" t="s">
        <v>12295</v>
      </c>
      <c r="NJO1" s="11" t="s">
        <v>12296</v>
      </c>
      <c r="NJP1" s="11" t="s">
        <v>12297</v>
      </c>
      <c r="NJQ1" s="11" t="s">
        <v>12298</v>
      </c>
      <c r="NJR1" s="11" t="s">
        <v>12299</v>
      </c>
      <c r="NJS1" s="11" t="s">
        <v>12300</v>
      </c>
      <c r="NJT1" s="11" t="s">
        <v>12301</v>
      </c>
      <c r="NJU1" s="11" t="s">
        <v>12302</v>
      </c>
      <c r="NJV1" s="11" t="s">
        <v>12303</v>
      </c>
      <c r="NJW1" s="11" t="s">
        <v>12304</v>
      </c>
      <c r="NJX1" s="11" t="s">
        <v>12305</v>
      </c>
      <c r="NJY1" s="11" t="s">
        <v>12306</v>
      </c>
      <c r="NJZ1" s="11" t="s">
        <v>12307</v>
      </c>
      <c r="NKA1" s="11" t="s">
        <v>12308</v>
      </c>
      <c r="NKB1" s="11" t="s">
        <v>12309</v>
      </c>
      <c r="NKC1" s="11" t="s">
        <v>12310</v>
      </c>
      <c r="NKD1" s="11" t="s">
        <v>12311</v>
      </c>
      <c r="NKE1" s="11" t="s">
        <v>12312</v>
      </c>
      <c r="NKF1" s="11" t="s">
        <v>12313</v>
      </c>
      <c r="NKG1" s="11" t="s">
        <v>12314</v>
      </c>
      <c r="NKH1" s="11" t="s">
        <v>12315</v>
      </c>
      <c r="NKI1" s="11" t="s">
        <v>12316</v>
      </c>
      <c r="NKJ1" s="11" t="s">
        <v>12317</v>
      </c>
      <c r="NKK1" s="11" t="s">
        <v>12318</v>
      </c>
      <c r="NKL1" s="11" t="s">
        <v>12319</v>
      </c>
      <c r="NKM1" s="11" t="s">
        <v>12320</v>
      </c>
      <c r="NKN1" s="11" t="s">
        <v>12321</v>
      </c>
      <c r="NKO1" s="11" t="s">
        <v>12322</v>
      </c>
      <c r="NKP1" s="11" t="s">
        <v>12323</v>
      </c>
      <c r="NKQ1" s="11" t="s">
        <v>12324</v>
      </c>
      <c r="NKR1" s="11" t="s">
        <v>12325</v>
      </c>
      <c r="NKS1" s="11" t="s">
        <v>12326</v>
      </c>
      <c r="NKT1" s="11" t="s">
        <v>12327</v>
      </c>
      <c r="NKU1" s="11" t="s">
        <v>12328</v>
      </c>
      <c r="NKV1" s="11" t="s">
        <v>12329</v>
      </c>
      <c r="NKW1" s="11" t="s">
        <v>12330</v>
      </c>
      <c r="NKX1" s="11" t="s">
        <v>12331</v>
      </c>
      <c r="NKY1" s="11" t="s">
        <v>12332</v>
      </c>
      <c r="NKZ1" s="11" t="s">
        <v>12333</v>
      </c>
      <c r="NLA1" s="11" t="s">
        <v>12334</v>
      </c>
      <c r="NLB1" s="11" t="s">
        <v>12335</v>
      </c>
      <c r="NLC1" s="11" t="s">
        <v>12336</v>
      </c>
      <c r="NLD1" s="11" t="s">
        <v>12337</v>
      </c>
      <c r="NLE1" s="11" t="s">
        <v>12338</v>
      </c>
      <c r="NLF1" s="11" t="s">
        <v>12339</v>
      </c>
      <c r="NLG1" s="11" t="s">
        <v>12340</v>
      </c>
      <c r="NLH1" s="11" t="s">
        <v>12341</v>
      </c>
      <c r="NLI1" s="11" t="s">
        <v>12342</v>
      </c>
      <c r="NLJ1" s="11" t="s">
        <v>12343</v>
      </c>
      <c r="NLK1" s="11" t="s">
        <v>12344</v>
      </c>
      <c r="NLL1" s="11" t="s">
        <v>12345</v>
      </c>
      <c r="NLM1" s="11" t="s">
        <v>12346</v>
      </c>
      <c r="NLN1" s="11" t="s">
        <v>12347</v>
      </c>
      <c r="NLO1" s="11" t="s">
        <v>12348</v>
      </c>
      <c r="NLP1" s="11" t="s">
        <v>12349</v>
      </c>
      <c r="NLQ1" s="11" t="s">
        <v>12350</v>
      </c>
      <c r="NLR1" s="11" t="s">
        <v>12351</v>
      </c>
      <c r="NLS1" s="11" t="s">
        <v>12352</v>
      </c>
      <c r="NLT1" s="11" t="s">
        <v>12353</v>
      </c>
      <c r="NLU1" s="11" t="s">
        <v>12354</v>
      </c>
      <c r="NLV1" s="11" t="s">
        <v>12355</v>
      </c>
      <c r="NLW1" s="11" t="s">
        <v>12356</v>
      </c>
      <c r="NLX1" s="11" t="s">
        <v>12357</v>
      </c>
      <c r="NLY1" s="11" t="s">
        <v>12358</v>
      </c>
      <c r="NLZ1" s="11" t="s">
        <v>12359</v>
      </c>
      <c r="NMA1" s="11" t="s">
        <v>12360</v>
      </c>
      <c r="NMB1" s="11" t="s">
        <v>12361</v>
      </c>
      <c r="NMC1" s="11" t="s">
        <v>12362</v>
      </c>
      <c r="NMD1" s="11" t="s">
        <v>12363</v>
      </c>
      <c r="NME1" s="11" t="s">
        <v>12364</v>
      </c>
      <c r="NMF1" s="11" t="s">
        <v>12365</v>
      </c>
      <c r="NMG1" s="11" t="s">
        <v>12366</v>
      </c>
      <c r="NMH1" s="11" t="s">
        <v>12367</v>
      </c>
      <c r="NMI1" s="11" t="s">
        <v>12368</v>
      </c>
      <c r="NMJ1" s="11" t="s">
        <v>12369</v>
      </c>
      <c r="NMK1" s="11" t="s">
        <v>12370</v>
      </c>
      <c r="NML1" s="11" t="s">
        <v>12371</v>
      </c>
      <c r="NMM1" s="11" t="s">
        <v>12372</v>
      </c>
      <c r="NMN1" s="11" t="s">
        <v>12373</v>
      </c>
      <c r="NMO1" s="11" t="s">
        <v>12374</v>
      </c>
      <c r="NMP1" s="11" t="s">
        <v>12375</v>
      </c>
      <c r="NMQ1" s="11" t="s">
        <v>12376</v>
      </c>
      <c r="NMR1" s="11" t="s">
        <v>12377</v>
      </c>
      <c r="NMS1" s="11" t="s">
        <v>12378</v>
      </c>
      <c r="NMT1" s="11" t="s">
        <v>12379</v>
      </c>
      <c r="NMU1" s="11" t="s">
        <v>12380</v>
      </c>
      <c r="NMV1" s="11" t="s">
        <v>12381</v>
      </c>
      <c r="NMW1" s="11" t="s">
        <v>12382</v>
      </c>
      <c r="NMX1" s="11" t="s">
        <v>12383</v>
      </c>
      <c r="NMY1" s="11" t="s">
        <v>12384</v>
      </c>
      <c r="NMZ1" s="11" t="s">
        <v>12385</v>
      </c>
      <c r="NNA1" s="11" t="s">
        <v>12386</v>
      </c>
      <c r="NNB1" s="11" t="s">
        <v>12387</v>
      </c>
      <c r="NNC1" s="11" t="s">
        <v>12388</v>
      </c>
      <c r="NND1" s="11" t="s">
        <v>12389</v>
      </c>
      <c r="NNE1" s="11" t="s">
        <v>12390</v>
      </c>
      <c r="NNF1" s="11" t="s">
        <v>12391</v>
      </c>
      <c r="NNG1" s="11" t="s">
        <v>12392</v>
      </c>
      <c r="NNH1" s="11" t="s">
        <v>12393</v>
      </c>
      <c r="NNI1" s="11" t="s">
        <v>12394</v>
      </c>
      <c r="NNJ1" s="11" t="s">
        <v>12395</v>
      </c>
      <c r="NNK1" s="11" t="s">
        <v>12396</v>
      </c>
      <c r="NNL1" s="11" t="s">
        <v>12397</v>
      </c>
      <c r="NNM1" s="11" t="s">
        <v>12398</v>
      </c>
      <c r="NNN1" s="11" t="s">
        <v>12399</v>
      </c>
      <c r="NNO1" s="11" t="s">
        <v>12400</v>
      </c>
      <c r="NNP1" s="11" t="s">
        <v>12401</v>
      </c>
      <c r="NNQ1" s="11" t="s">
        <v>12402</v>
      </c>
      <c r="NNR1" s="11" t="s">
        <v>12403</v>
      </c>
      <c r="NNS1" s="11" t="s">
        <v>12404</v>
      </c>
      <c r="NNT1" s="11" t="s">
        <v>12405</v>
      </c>
      <c r="NNU1" s="11" t="s">
        <v>12406</v>
      </c>
      <c r="NNV1" s="11" t="s">
        <v>12407</v>
      </c>
      <c r="NNW1" s="11" t="s">
        <v>12408</v>
      </c>
      <c r="NNX1" s="11" t="s">
        <v>12409</v>
      </c>
      <c r="NNY1" s="11" t="s">
        <v>12410</v>
      </c>
      <c r="NNZ1" s="11" t="s">
        <v>12411</v>
      </c>
      <c r="NOA1" s="11" t="s">
        <v>12412</v>
      </c>
      <c r="NOB1" s="11" t="s">
        <v>12413</v>
      </c>
      <c r="NOC1" s="11" t="s">
        <v>12414</v>
      </c>
      <c r="NOD1" s="11" t="s">
        <v>12415</v>
      </c>
      <c r="NOE1" s="11" t="s">
        <v>12416</v>
      </c>
      <c r="NOF1" s="11" t="s">
        <v>12417</v>
      </c>
      <c r="NOG1" s="11" t="s">
        <v>12418</v>
      </c>
      <c r="NOH1" s="11" t="s">
        <v>12419</v>
      </c>
      <c r="NOI1" s="11" t="s">
        <v>12420</v>
      </c>
      <c r="NOJ1" s="11" t="s">
        <v>12421</v>
      </c>
      <c r="NOK1" s="11" t="s">
        <v>12422</v>
      </c>
      <c r="NOL1" s="11" t="s">
        <v>12423</v>
      </c>
      <c r="NOM1" s="11" t="s">
        <v>12424</v>
      </c>
      <c r="NON1" s="11" t="s">
        <v>12425</v>
      </c>
      <c r="NOO1" s="11" t="s">
        <v>12426</v>
      </c>
      <c r="NOP1" s="11" t="s">
        <v>12427</v>
      </c>
      <c r="NOQ1" s="11" t="s">
        <v>12428</v>
      </c>
      <c r="NOR1" s="11" t="s">
        <v>12429</v>
      </c>
      <c r="NOS1" s="11" t="s">
        <v>12430</v>
      </c>
      <c r="NOT1" s="11" t="s">
        <v>12431</v>
      </c>
      <c r="NOU1" s="11" t="s">
        <v>12432</v>
      </c>
      <c r="NOV1" s="11" t="s">
        <v>12433</v>
      </c>
      <c r="NOW1" s="11" t="s">
        <v>12434</v>
      </c>
      <c r="NOX1" s="11" t="s">
        <v>12435</v>
      </c>
      <c r="NOY1" s="11" t="s">
        <v>12436</v>
      </c>
      <c r="NOZ1" s="11" t="s">
        <v>12437</v>
      </c>
      <c r="NPA1" s="11" t="s">
        <v>12438</v>
      </c>
      <c r="NPB1" s="11" t="s">
        <v>12439</v>
      </c>
      <c r="NPC1" s="11" t="s">
        <v>12440</v>
      </c>
      <c r="NPD1" s="11" t="s">
        <v>12441</v>
      </c>
      <c r="NPE1" s="11" t="s">
        <v>12442</v>
      </c>
      <c r="NPF1" s="11" t="s">
        <v>12443</v>
      </c>
      <c r="NPG1" s="11" t="s">
        <v>12444</v>
      </c>
      <c r="NPH1" s="11" t="s">
        <v>12445</v>
      </c>
      <c r="NPI1" s="11" t="s">
        <v>12446</v>
      </c>
      <c r="NPJ1" s="11" t="s">
        <v>12447</v>
      </c>
      <c r="NPK1" s="11" t="s">
        <v>12448</v>
      </c>
      <c r="NPL1" s="11" t="s">
        <v>12449</v>
      </c>
      <c r="NPM1" s="11" t="s">
        <v>12450</v>
      </c>
      <c r="NPN1" s="11" t="s">
        <v>12451</v>
      </c>
      <c r="NPO1" s="11" t="s">
        <v>12452</v>
      </c>
      <c r="NPP1" s="11" t="s">
        <v>12453</v>
      </c>
      <c r="NPQ1" s="11" t="s">
        <v>12454</v>
      </c>
      <c r="NPR1" s="11" t="s">
        <v>12455</v>
      </c>
      <c r="NPS1" s="11" t="s">
        <v>12456</v>
      </c>
      <c r="NPT1" s="11" t="s">
        <v>12457</v>
      </c>
      <c r="NPU1" s="11" t="s">
        <v>12458</v>
      </c>
      <c r="NPV1" s="11" t="s">
        <v>12459</v>
      </c>
      <c r="NPW1" s="11" t="s">
        <v>12460</v>
      </c>
      <c r="NPX1" s="11" t="s">
        <v>12461</v>
      </c>
      <c r="NPY1" s="11" t="s">
        <v>12462</v>
      </c>
      <c r="NPZ1" s="11" t="s">
        <v>12463</v>
      </c>
      <c r="NQA1" s="11" t="s">
        <v>12464</v>
      </c>
      <c r="NQB1" s="11" t="s">
        <v>12465</v>
      </c>
      <c r="NQC1" s="11" t="s">
        <v>12466</v>
      </c>
      <c r="NQD1" s="11" t="s">
        <v>12467</v>
      </c>
      <c r="NQE1" s="11" t="s">
        <v>12468</v>
      </c>
      <c r="NQF1" s="11" t="s">
        <v>12469</v>
      </c>
      <c r="NQG1" s="11" t="s">
        <v>12470</v>
      </c>
      <c r="NQH1" s="11" t="s">
        <v>12471</v>
      </c>
      <c r="NQI1" s="11" t="s">
        <v>12472</v>
      </c>
      <c r="NQJ1" s="11" t="s">
        <v>12473</v>
      </c>
      <c r="NQK1" s="11" t="s">
        <v>12474</v>
      </c>
      <c r="NQL1" s="11" t="s">
        <v>12475</v>
      </c>
      <c r="NQM1" s="11" t="s">
        <v>12476</v>
      </c>
      <c r="NQN1" s="11" t="s">
        <v>12477</v>
      </c>
      <c r="NQO1" s="11" t="s">
        <v>12478</v>
      </c>
      <c r="NQP1" s="11" t="s">
        <v>12479</v>
      </c>
      <c r="NQQ1" s="11" t="s">
        <v>12480</v>
      </c>
      <c r="NQR1" s="11" t="s">
        <v>12481</v>
      </c>
      <c r="NQS1" s="11" t="s">
        <v>12482</v>
      </c>
      <c r="NQT1" s="11" t="s">
        <v>12483</v>
      </c>
      <c r="NQU1" s="11" t="s">
        <v>12484</v>
      </c>
      <c r="NQV1" s="11" t="s">
        <v>12485</v>
      </c>
      <c r="NQW1" s="11" t="s">
        <v>12486</v>
      </c>
      <c r="NQX1" s="11" t="s">
        <v>12487</v>
      </c>
      <c r="NQY1" s="11" t="s">
        <v>12488</v>
      </c>
      <c r="NQZ1" s="11" t="s">
        <v>12489</v>
      </c>
      <c r="NRA1" s="11" t="s">
        <v>12490</v>
      </c>
      <c r="NRB1" s="11" t="s">
        <v>12491</v>
      </c>
      <c r="NRC1" s="11" t="s">
        <v>12492</v>
      </c>
      <c r="NRD1" s="11" t="s">
        <v>12493</v>
      </c>
      <c r="NRE1" s="11" t="s">
        <v>12494</v>
      </c>
      <c r="NRF1" s="11" t="s">
        <v>12495</v>
      </c>
      <c r="NRG1" s="11" t="s">
        <v>12496</v>
      </c>
      <c r="NRH1" s="11" t="s">
        <v>12497</v>
      </c>
      <c r="NRI1" s="11" t="s">
        <v>12498</v>
      </c>
      <c r="NRJ1" s="11" t="s">
        <v>12499</v>
      </c>
      <c r="NRK1" s="11" t="s">
        <v>12500</v>
      </c>
      <c r="NRL1" s="11" t="s">
        <v>12501</v>
      </c>
      <c r="NRM1" s="11" t="s">
        <v>12502</v>
      </c>
      <c r="NRN1" s="11" t="s">
        <v>12503</v>
      </c>
      <c r="NRO1" s="11" t="s">
        <v>12504</v>
      </c>
      <c r="NRP1" s="11" t="s">
        <v>12505</v>
      </c>
      <c r="NRQ1" s="11" t="s">
        <v>12506</v>
      </c>
      <c r="NRR1" s="11" t="s">
        <v>12507</v>
      </c>
      <c r="NRS1" s="11" t="s">
        <v>12508</v>
      </c>
      <c r="NRT1" s="11" t="s">
        <v>12509</v>
      </c>
      <c r="NRU1" s="11" t="s">
        <v>12510</v>
      </c>
      <c r="NRV1" s="11" t="s">
        <v>12511</v>
      </c>
      <c r="NRW1" s="11" t="s">
        <v>12512</v>
      </c>
      <c r="NRX1" s="11" t="s">
        <v>12513</v>
      </c>
      <c r="NRY1" s="11" t="s">
        <v>12514</v>
      </c>
      <c r="NRZ1" s="11" t="s">
        <v>12515</v>
      </c>
      <c r="NSA1" s="11" t="s">
        <v>12516</v>
      </c>
      <c r="NSB1" s="11" t="s">
        <v>12517</v>
      </c>
      <c r="NSC1" s="11" t="s">
        <v>12518</v>
      </c>
      <c r="NSD1" s="11" t="s">
        <v>12519</v>
      </c>
      <c r="NSE1" s="11" t="s">
        <v>12520</v>
      </c>
      <c r="NSF1" s="11" t="s">
        <v>12521</v>
      </c>
      <c r="NSG1" s="11" t="s">
        <v>12522</v>
      </c>
      <c r="NSH1" s="11" t="s">
        <v>12523</v>
      </c>
      <c r="NSI1" s="11" t="s">
        <v>12524</v>
      </c>
      <c r="NSJ1" s="11" t="s">
        <v>12525</v>
      </c>
      <c r="NSK1" s="11" t="s">
        <v>12526</v>
      </c>
      <c r="NSL1" s="11" t="s">
        <v>12527</v>
      </c>
      <c r="NSM1" s="11" t="s">
        <v>12528</v>
      </c>
      <c r="NSN1" s="11" t="s">
        <v>12529</v>
      </c>
      <c r="NSO1" s="11" t="s">
        <v>12530</v>
      </c>
      <c r="NSP1" s="11" t="s">
        <v>12531</v>
      </c>
      <c r="NSQ1" s="11" t="s">
        <v>12532</v>
      </c>
      <c r="NSR1" s="11" t="s">
        <v>12533</v>
      </c>
      <c r="NSS1" s="11" t="s">
        <v>12534</v>
      </c>
      <c r="NST1" s="11" t="s">
        <v>12535</v>
      </c>
      <c r="NSU1" s="11" t="s">
        <v>12536</v>
      </c>
      <c r="NSV1" s="11" t="s">
        <v>12537</v>
      </c>
      <c r="NSW1" s="11" t="s">
        <v>12538</v>
      </c>
      <c r="NSX1" s="11" t="s">
        <v>12539</v>
      </c>
      <c r="NSY1" s="11" t="s">
        <v>12540</v>
      </c>
      <c r="NSZ1" s="11" t="s">
        <v>12541</v>
      </c>
      <c r="NTA1" s="11" t="s">
        <v>12542</v>
      </c>
      <c r="NTB1" s="11" t="s">
        <v>12543</v>
      </c>
      <c r="NTC1" s="11" t="s">
        <v>12544</v>
      </c>
      <c r="NTD1" s="11" t="s">
        <v>12545</v>
      </c>
      <c r="NTE1" s="11" t="s">
        <v>12546</v>
      </c>
      <c r="NTF1" s="11" t="s">
        <v>12547</v>
      </c>
      <c r="NTG1" s="11" t="s">
        <v>12548</v>
      </c>
      <c r="NTH1" s="11" t="s">
        <v>12549</v>
      </c>
      <c r="NTI1" s="11" t="s">
        <v>12550</v>
      </c>
      <c r="NTJ1" s="11" t="s">
        <v>12551</v>
      </c>
      <c r="NTK1" s="11" t="s">
        <v>12552</v>
      </c>
      <c r="NTL1" s="11" t="s">
        <v>12553</v>
      </c>
      <c r="NTM1" s="11" t="s">
        <v>12554</v>
      </c>
      <c r="NTN1" s="11" t="s">
        <v>12555</v>
      </c>
      <c r="NTO1" s="11" t="s">
        <v>12556</v>
      </c>
      <c r="NTP1" s="11" t="s">
        <v>12557</v>
      </c>
      <c r="NTQ1" s="11" t="s">
        <v>12558</v>
      </c>
      <c r="NTR1" s="11" t="s">
        <v>12559</v>
      </c>
      <c r="NTS1" s="11" t="s">
        <v>12560</v>
      </c>
      <c r="NTT1" s="11" t="s">
        <v>12561</v>
      </c>
      <c r="NTU1" s="11" t="s">
        <v>12562</v>
      </c>
      <c r="NTV1" s="11" t="s">
        <v>12563</v>
      </c>
      <c r="NTW1" s="11" t="s">
        <v>12564</v>
      </c>
      <c r="NTX1" s="11" t="s">
        <v>12565</v>
      </c>
      <c r="NTY1" s="11" t="s">
        <v>12566</v>
      </c>
      <c r="NTZ1" s="11" t="s">
        <v>12567</v>
      </c>
      <c r="NUA1" s="11" t="s">
        <v>12568</v>
      </c>
      <c r="NUB1" s="11" t="s">
        <v>12569</v>
      </c>
      <c r="NUC1" s="11" t="s">
        <v>12570</v>
      </c>
      <c r="NUD1" s="11" t="s">
        <v>12571</v>
      </c>
      <c r="NUE1" s="11" t="s">
        <v>12572</v>
      </c>
      <c r="NUF1" s="11" t="s">
        <v>12573</v>
      </c>
      <c r="NUG1" s="11" t="s">
        <v>12574</v>
      </c>
      <c r="NUH1" s="11" t="s">
        <v>12575</v>
      </c>
      <c r="NUI1" s="11" t="s">
        <v>12576</v>
      </c>
      <c r="NUJ1" s="11" t="s">
        <v>12577</v>
      </c>
      <c r="NUK1" s="11" t="s">
        <v>12578</v>
      </c>
      <c r="NUL1" s="11" t="s">
        <v>12579</v>
      </c>
      <c r="NUM1" s="11" t="s">
        <v>12580</v>
      </c>
      <c r="NUN1" s="11" t="s">
        <v>12581</v>
      </c>
      <c r="NUO1" s="11" t="s">
        <v>12582</v>
      </c>
      <c r="NUP1" s="11" t="s">
        <v>12583</v>
      </c>
      <c r="NUQ1" s="11" t="s">
        <v>12584</v>
      </c>
      <c r="NUR1" s="11" t="s">
        <v>12585</v>
      </c>
      <c r="NUS1" s="11" t="s">
        <v>12586</v>
      </c>
      <c r="NUT1" s="11" t="s">
        <v>12587</v>
      </c>
      <c r="NUU1" s="11" t="s">
        <v>12588</v>
      </c>
      <c r="NUV1" s="11" t="s">
        <v>12589</v>
      </c>
      <c r="NUW1" s="11" t="s">
        <v>12590</v>
      </c>
      <c r="NUX1" s="11" t="s">
        <v>12591</v>
      </c>
      <c r="NUY1" s="11" t="s">
        <v>12592</v>
      </c>
      <c r="NUZ1" s="11" t="s">
        <v>12593</v>
      </c>
      <c r="NVA1" s="11" t="s">
        <v>12594</v>
      </c>
      <c r="NVB1" s="11" t="s">
        <v>12595</v>
      </c>
      <c r="NVC1" s="11" t="s">
        <v>12596</v>
      </c>
      <c r="NVD1" s="11" t="s">
        <v>12597</v>
      </c>
      <c r="NVE1" s="11" t="s">
        <v>12598</v>
      </c>
      <c r="NVF1" s="11" t="s">
        <v>12599</v>
      </c>
      <c r="NVG1" s="11" t="s">
        <v>12600</v>
      </c>
      <c r="NVH1" s="11" t="s">
        <v>12601</v>
      </c>
      <c r="NVI1" s="11" t="s">
        <v>12602</v>
      </c>
      <c r="NVJ1" s="11" t="s">
        <v>12603</v>
      </c>
      <c r="NVK1" s="11" t="s">
        <v>12604</v>
      </c>
      <c r="NVL1" s="11" t="s">
        <v>12605</v>
      </c>
      <c r="NVM1" s="11" t="s">
        <v>12606</v>
      </c>
      <c r="NVN1" s="11" t="s">
        <v>12607</v>
      </c>
      <c r="NVO1" s="11" t="s">
        <v>12608</v>
      </c>
      <c r="NVP1" s="11" t="s">
        <v>12609</v>
      </c>
      <c r="NVQ1" s="11" t="s">
        <v>12610</v>
      </c>
      <c r="NVR1" s="11" t="s">
        <v>12611</v>
      </c>
      <c r="NVS1" s="11" t="s">
        <v>12612</v>
      </c>
      <c r="NVT1" s="11" t="s">
        <v>12613</v>
      </c>
      <c r="NVU1" s="11" t="s">
        <v>12614</v>
      </c>
      <c r="NVV1" s="11" t="s">
        <v>12615</v>
      </c>
      <c r="NVW1" s="11" t="s">
        <v>12616</v>
      </c>
      <c r="NVX1" s="11" t="s">
        <v>12617</v>
      </c>
      <c r="NVY1" s="11" t="s">
        <v>12618</v>
      </c>
      <c r="NVZ1" s="11" t="s">
        <v>12619</v>
      </c>
      <c r="NWA1" s="11" t="s">
        <v>12620</v>
      </c>
      <c r="NWB1" s="11" t="s">
        <v>12621</v>
      </c>
      <c r="NWC1" s="11" t="s">
        <v>12622</v>
      </c>
      <c r="NWD1" s="11" t="s">
        <v>12623</v>
      </c>
      <c r="NWE1" s="11" t="s">
        <v>12624</v>
      </c>
      <c r="NWF1" s="11" t="s">
        <v>12625</v>
      </c>
      <c r="NWG1" s="11" t="s">
        <v>12626</v>
      </c>
      <c r="NWH1" s="11" t="s">
        <v>12627</v>
      </c>
      <c r="NWI1" s="11" t="s">
        <v>12628</v>
      </c>
      <c r="NWJ1" s="11" t="s">
        <v>12629</v>
      </c>
      <c r="NWK1" s="11" t="s">
        <v>12630</v>
      </c>
      <c r="NWL1" s="11" t="s">
        <v>12631</v>
      </c>
      <c r="NWM1" s="11" t="s">
        <v>12632</v>
      </c>
      <c r="NWN1" s="11" t="s">
        <v>12633</v>
      </c>
      <c r="NWO1" s="11" t="s">
        <v>12634</v>
      </c>
      <c r="NWP1" s="11" t="s">
        <v>12635</v>
      </c>
      <c r="NWQ1" s="11" t="s">
        <v>12636</v>
      </c>
      <c r="NWR1" s="11" t="s">
        <v>12637</v>
      </c>
      <c r="NWS1" s="11" t="s">
        <v>12638</v>
      </c>
      <c r="NWT1" s="11" t="s">
        <v>12639</v>
      </c>
      <c r="NWU1" s="11" t="s">
        <v>12640</v>
      </c>
      <c r="NWV1" s="11" t="s">
        <v>12641</v>
      </c>
      <c r="NWW1" s="11" t="s">
        <v>12642</v>
      </c>
      <c r="NWX1" s="11" t="s">
        <v>12643</v>
      </c>
      <c r="NWY1" s="11" t="s">
        <v>12644</v>
      </c>
      <c r="NWZ1" s="11" t="s">
        <v>12645</v>
      </c>
      <c r="NXA1" s="11" t="s">
        <v>12646</v>
      </c>
      <c r="NXB1" s="11" t="s">
        <v>12647</v>
      </c>
      <c r="NXC1" s="11" t="s">
        <v>12648</v>
      </c>
      <c r="NXD1" s="11" t="s">
        <v>12649</v>
      </c>
      <c r="NXE1" s="11" t="s">
        <v>12650</v>
      </c>
      <c r="NXF1" s="11" t="s">
        <v>12651</v>
      </c>
      <c r="NXG1" s="11" t="s">
        <v>12652</v>
      </c>
      <c r="NXH1" s="11" t="s">
        <v>12653</v>
      </c>
      <c r="NXI1" s="11" t="s">
        <v>12654</v>
      </c>
      <c r="NXJ1" s="11" t="s">
        <v>12655</v>
      </c>
      <c r="NXK1" s="11" t="s">
        <v>12656</v>
      </c>
      <c r="NXL1" s="11" t="s">
        <v>12657</v>
      </c>
      <c r="NXM1" s="11" t="s">
        <v>12658</v>
      </c>
      <c r="NXN1" s="11" t="s">
        <v>12659</v>
      </c>
      <c r="NXO1" s="11" t="s">
        <v>12660</v>
      </c>
      <c r="NXP1" s="11" t="s">
        <v>12661</v>
      </c>
      <c r="NXQ1" s="11" t="s">
        <v>12662</v>
      </c>
      <c r="NXR1" s="11" t="s">
        <v>12663</v>
      </c>
      <c r="NXS1" s="11" t="s">
        <v>12664</v>
      </c>
      <c r="NXT1" s="11" t="s">
        <v>12665</v>
      </c>
      <c r="NXU1" s="11" t="s">
        <v>12666</v>
      </c>
      <c r="NXV1" s="11" t="s">
        <v>12667</v>
      </c>
      <c r="NXW1" s="11" t="s">
        <v>12668</v>
      </c>
      <c r="NXX1" s="11" t="s">
        <v>12669</v>
      </c>
      <c r="NXY1" s="11" t="s">
        <v>12670</v>
      </c>
      <c r="NXZ1" s="11" t="s">
        <v>12671</v>
      </c>
      <c r="NYA1" s="11" t="s">
        <v>12672</v>
      </c>
      <c r="NYB1" s="11" t="s">
        <v>12673</v>
      </c>
      <c r="NYC1" s="11" t="s">
        <v>12674</v>
      </c>
      <c r="NYD1" s="11" t="s">
        <v>12675</v>
      </c>
      <c r="NYE1" s="11" t="s">
        <v>12676</v>
      </c>
      <c r="NYF1" s="11" t="s">
        <v>12677</v>
      </c>
      <c r="NYG1" s="11" t="s">
        <v>12678</v>
      </c>
      <c r="NYH1" s="11" t="s">
        <v>12679</v>
      </c>
      <c r="NYI1" s="11" t="s">
        <v>12680</v>
      </c>
      <c r="NYJ1" s="11" t="s">
        <v>12681</v>
      </c>
      <c r="NYK1" s="11" t="s">
        <v>12682</v>
      </c>
      <c r="NYL1" s="11" t="s">
        <v>12683</v>
      </c>
      <c r="NYM1" s="11" t="s">
        <v>12684</v>
      </c>
      <c r="NYN1" s="11" t="s">
        <v>12685</v>
      </c>
      <c r="NYO1" s="11" t="s">
        <v>12686</v>
      </c>
      <c r="NYP1" s="11" t="s">
        <v>12687</v>
      </c>
      <c r="NYQ1" s="11" t="s">
        <v>12688</v>
      </c>
      <c r="NYR1" s="11" t="s">
        <v>12689</v>
      </c>
      <c r="NYS1" s="11" t="s">
        <v>12690</v>
      </c>
      <c r="NYT1" s="11" t="s">
        <v>12691</v>
      </c>
      <c r="NYU1" s="11" t="s">
        <v>12692</v>
      </c>
      <c r="NYV1" s="11" t="s">
        <v>12693</v>
      </c>
      <c r="NYW1" s="11" t="s">
        <v>12694</v>
      </c>
      <c r="NYX1" s="11" t="s">
        <v>12695</v>
      </c>
      <c r="NYY1" s="11" t="s">
        <v>12696</v>
      </c>
      <c r="NYZ1" s="11" t="s">
        <v>12697</v>
      </c>
      <c r="NZA1" s="11" t="s">
        <v>12698</v>
      </c>
      <c r="NZB1" s="11" t="s">
        <v>12699</v>
      </c>
      <c r="NZC1" s="11" t="s">
        <v>12700</v>
      </c>
      <c r="NZD1" s="11" t="s">
        <v>12701</v>
      </c>
      <c r="NZE1" s="11" t="s">
        <v>12702</v>
      </c>
      <c r="NZF1" s="11" t="s">
        <v>12703</v>
      </c>
      <c r="NZG1" s="11" t="s">
        <v>12704</v>
      </c>
      <c r="NZH1" s="11" t="s">
        <v>12705</v>
      </c>
      <c r="NZI1" s="11" t="s">
        <v>12706</v>
      </c>
      <c r="NZJ1" s="11" t="s">
        <v>12707</v>
      </c>
      <c r="NZK1" s="11" t="s">
        <v>12708</v>
      </c>
      <c r="NZL1" s="11" t="s">
        <v>12709</v>
      </c>
      <c r="NZM1" s="11" t="s">
        <v>12710</v>
      </c>
      <c r="NZN1" s="11" t="s">
        <v>12711</v>
      </c>
      <c r="NZO1" s="11" t="s">
        <v>12712</v>
      </c>
      <c r="NZP1" s="11" t="s">
        <v>12713</v>
      </c>
      <c r="NZQ1" s="11" t="s">
        <v>12714</v>
      </c>
      <c r="NZR1" s="11" t="s">
        <v>12715</v>
      </c>
      <c r="NZS1" s="11" t="s">
        <v>12716</v>
      </c>
      <c r="NZT1" s="11" t="s">
        <v>12717</v>
      </c>
      <c r="NZU1" s="11" t="s">
        <v>12718</v>
      </c>
      <c r="NZV1" s="11" t="s">
        <v>12719</v>
      </c>
      <c r="NZW1" s="11" t="s">
        <v>12720</v>
      </c>
      <c r="NZX1" s="11" t="s">
        <v>12721</v>
      </c>
      <c r="NZY1" s="11" t="s">
        <v>12722</v>
      </c>
      <c r="NZZ1" s="11" t="s">
        <v>12723</v>
      </c>
      <c r="OAA1" s="11" t="s">
        <v>12724</v>
      </c>
      <c r="OAB1" s="11" t="s">
        <v>12725</v>
      </c>
      <c r="OAC1" s="11" t="s">
        <v>12726</v>
      </c>
      <c r="OAD1" s="11" t="s">
        <v>12727</v>
      </c>
      <c r="OAE1" s="11" t="s">
        <v>12728</v>
      </c>
      <c r="OAF1" s="11" t="s">
        <v>12729</v>
      </c>
      <c r="OAG1" s="11" t="s">
        <v>12730</v>
      </c>
      <c r="OAH1" s="11" t="s">
        <v>12731</v>
      </c>
      <c r="OAI1" s="11" t="s">
        <v>12732</v>
      </c>
      <c r="OAJ1" s="11" t="s">
        <v>12733</v>
      </c>
      <c r="OAK1" s="11" t="s">
        <v>12734</v>
      </c>
      <c r="OAL1" s="11" t="s">
        <v>12735</v>
      </c>
      <c r="OAM1" s="11" t="s">
        <v>12736</v>
      </c>
      <c r="OAN1" s="11" t="s">
        <v>12737</v>
      </c>
      <c r="OAO1" s="11" t="s">
        <v>12738</v>
      </c>
      <c r="OAP1" s="11" t="s">
        <v>12739</v>
      </c>
      <c r="OAQ1" s="11" t="s">
        <v>12740</v>
      </c>
      <c r="OAR1" s="11" t="s">
        <v>12741</v>
      </c>
      <c r="OAS1" s="11" t="s">
        <v>12742</v>
      </c>
      <c r="OAT1" s="11" t="s">
        <v>12743</v>
      </c>
      <c r="OAU1" s="11" t="s">
        <v>12744</v>
      </c>
      <c r="OAV1" s="11" t="s">
        <v>12745</v>
      </c>
      <c r="OAW1" s="11" t="s">
        <v>12746</v>
      </c>
      <c r="OAX1" s="11" t="s">
        <v>12747</v>
      </c>
      <c r="OAY1" s="11" t="s">
        <v>12748</v>
      </c>
      <c r="OAZ1" s="11" t="s">
        <v>12749</v>
      </c>
      <c r="OBA1" s="11" t="s">
        <v>12750</v>
      </c>
      <c r="OBB1" s="11" t="s">
        <v>12751</v>
      </c>
      <c r="OBC1" s="11" t="s">
        <v>12752</v>
      </c>
      <c r="OBD1" s="11" t="s">
        <v>12753</v>
      </c>
      <c r="OBE1" s="11" t="s">
        <v>12754</v>
      </c>
      <c r="OBF1" s="11" t="s">
        <v>12755</v>
      </c>
      <c r="OBG1" s="11" t="s">
        <v>12756</v>
      </c>
      <c r="OBH1" s="11" t="s">
        <v>12757</v>
      </c>
      <c r="OBI1" s="11" t="s">
        <v>12758</v>
      </c>
      <c r="OBJ1" s="11" t="s">
        <v>12759</v>
      </c>
      <c r="OBK1" s="11" t="s">
        <v>12760</v>
      </c>
      <c r="OBL1" s="11" t="s">
        <v>12761</v>
      </c>
      <c r="OBM1" s="11" t="s">
        <v>12762</v>
      </c>
      <c r="OBN1" s="11" t="s">
        <v>12763</v>
      </c>
      <c r="OBO1" s="11" t="s">
        <v>12764</v>
      </c>
      <c r="OBP1" s="11" t="s">
        <v>12765</v>
      </c>
      <c r="OBQ1" s="11" t="s">
        <v>12766</v>
      </c>
      <c r="OBR1" s="11" t="s">
        <v>12767</v>
      </c>
      <c r="OBS1" s="11" t="s">
        <v>12768</v>
      </c>
      <c r="OBT1" s="11" t="s">
        <v>12769</v>
      </c>
      <c r="OBU1" s="11" t="s">
        <v>12770</v>
      </c>
      <c r="OBV1" s="11" t="s">
        <v>12771</v>
      </c>
      <c r="OBW1" s="11" t="s">
        <v>12772</v>
      </c>
      <c r="OBX1" s="11" t="s">
        <v>12773</v>
      </c>
      <c r="OBY1" s="11" t="s">
        <v>12774</v>
      </c>
      <c r="OBZ1" s="11" t="s">
        <v>12775</v>
      </c>
      <c r="OCA1" s="11" t="s">
        <v>12776</v>
      </c>
      <c r="OCB1" s="11" t="s">
        <v>12777</v>
      </c>
      <c r="OCC1" s="11" t="s">
        <v>12778</v>
      </c>
      <c r="OCD1" s="11" t="s">
        <v>12779</v>
      </c>
      <c r="OCE1" s="11" t="s">
        <v>12780</v>
      </c>
      <c r="OCF1" s="11" t="s">
        <v>12781</v>
      </c>
      <c r="OCG1" s="11" t="s">
        <v>12782</v>
      </c>
      <c r="OCH1" s="11" t="s">
        <v>12783</v>
      </c>
      <c r="OCI1" s="11" t="s">
        <v>12784</v>
      </c>
      <c r="OCJ1" s="11" t="s">
        <v>12785</v>
      </c>
      <c r="OCK1" s="11" t="s">
        <v>12786</v>
      </c>
      <c r="OCL1" s="11" t="s">
        <v>12787</v>
      </c>
      <c r="OCM1" s="11" t="s">
        <v>12788</v>
      </c>
      <c r="OCN1" s="11" t="s">
        <v>12789</v>
      </c>
      <c r="OCO1" s="11" t="s">
        <v>12790</v>
      </c>
      <c r="OCP1" s="11" t="s">
        <v>12791</v>
      </c>
      <c r="OCQ1" s="11" t="s">
        <v>12792</v>
      </c>
      <c r="OCR1" s="11" t="s">
        <v>12793</v>
      </c>
      <c r="OCS1" s="11" t="s">
        <v>12794</v>
      </c>
      <c r="OCT1" s="11" t="s">
        <v>12795</v>
      </c>
      <c r="OCU1" s="11" t="s">
        <v>12796</v>
      </c>
      <c r="OCV1" s="11" t="s">
        <v>12797</v>
      </c>
      <c r="OCW1" s="11" t="s">
        <v>12798</v>
      </c>
      <c r="OCX1" s="11" t="s">
        <v>12799</v>
      </c>
      <c r="OCY1" s="11" t="s">
        <v>12800</v>
      </c>
      <c r="OCZ1" s="11" t="s">
        <v>12801</v>
      </c>
      <c r="ODA1" s="11" t="s">
        <v>12802</v>
      </c>
      <c r="ODB1" s="11" t="s">
        <v>12803</v>
      </c>
      <c r="ODC1" s="11" t="s">
        <v>12804</v>
      </c>
      <c r="ODD1" s="11" t="s">
        <v>12805</v>
      </c>
      <c r="ODE1" s="11" t="s">
        <v>12806</v>
      </c>
      <c r="ODF1" s="11" t="s">
        <v>12807</v>
      </c>
      <c r="ODG1" s="11" t="s">
        <v>12808</v>
      </c>
      <c r="ODH1" s="11" t="s">
        <v>12809</v>
      </c>
      <c r="ODI1" s="11" t="s">
        <v>12810</v>
      </c>
      <c r="ODJ1" s="11" t="s">
        <v>12811</v>
      </c>
      <c r="ODK1" s="11" t="s">
        <v>12812</v>
      </c>
      <c r="ODL1" s="11" t="s">
        <v>12813</v>
      </c>
      <c r="ODM1" s="11" t="s">
        <v>12814</v>
      </c>
      <c r="ODN1" s="11" t="s">
        <v>12815</v>
      </c>
      <c r="ODO1" s="11" t="s">
        <v>12816</v>
      </c>
      <c r="ODP1" s="11" t="s">
        <v>12817</v>
      </c>
      <c r="ODQ1" s="11" t="s">
        <v>12818</v>
      </c>
      <c r="ODR1" s="11" t="s">
        <v>12819</v>
      </c>
      <c r="ODS1" s="11" t="s">
        <v>12820</v>
      </c>
      <c r="ODT1" s="11" t="s">
        <v>12821</v>
      </c>
      <c r="ODU1" s="11" t="s">
        <v>12822</v>
      </c>
      <c r="ODV1" s="11" t="s">
        <v>12823</v>
      </c>
      <c r="ODW1" s="11" t="s">
        <v>12824</v>
      </c>
      <c r="ODX1" s="11" t="s">
        <v>12825</v>
      </c>
      <c r="ODY1" s="11" t="s">
        <v>12826</v>
      </c>
      <c r="ODZ1" s="11" t="s">
        <v>12827</v>
      </c>
      <c r="OEA1" s="11" t="s">
        <v>12828</v>
      </c>
      <c r="OEB1" s="11" t="s">
        <v>12829</v>
      </c>
      <c r="OEC1" s="11" t="s">
        <v>12830</v>
      </c>
      <c r="OED1" s="11" t="s">
        <v>12831</v>
      </c>
      <c r="OEE1" s="11" t="s">
        <v>12832</v>
      </c>
      <c r="OEF1" s="11" t="s">
        <v>12833</v>
      </c>
      <c r="OEG1" s="11" t="s">
        <v>12834</v>
      </c>
      <c r="OEH1" s="11" t="s">
        <v>12835</v>
      </c>
      <c r="OEI1" s="11" t="s">
        <v>12836</v>
      </c>
      <c r="OEJ1" s="11" t="s">
        <v>12837</v>
      </c>
      <c r="OEK1" s="11" t="s">
        <v>12838</v>
      </c>
      <c r="OEL1" s="11" t="s">
        <v>12839</v>
      </c>
      <c r="OEM1" s="11" t="s">
        <v>12840</v>
      </c>
      <c r="OEN1" s="11" t="s">
        <v>12841</v>
      </c>
      <c r="OEO1" s="11" t="s">
        <v>12842</v>
      </c>
      <c r="OEP1" s="11" t="s">
        <v>12843</v>
      </c>
      <c r="OEQ1" s="11" t="s">
        <v>12844</v>
      </c>
      <c r="OER1" s="11" t="s">
        <v>12845</v>
      </c>
      <c r="OES1" s="11" t="s">
        <v>12846</v>
      </c>
      <c r="OET1" s="11" t="s">
        <v>12847</v>
      </c>
      <c r="OEU1" s="11" t="s">
        <v>12848</v>
      </c>
      <c r="OEV1" s="11" t="s">
        <v>12849</v>
      </c>
      <c r="OEW1" s="11" t="s">
        <v>12850</v>
      </c>
      <c r="OEX1" s="11" t="s">
        <v>12851</v>
      </c>
      <c r="OEY1" s="11" t="s">
        <v>12852</v>
      </c>
      <c r="OEZ1" s="11" t="s">
        <v>12853</v>
      </c>
      <c r="OFA1" s="11" t="s">
        <v>12854</v>
      </c>
      <c r="OFB1" s="11" t="s">
        <v>12855</v>
      </c>
      <c r="OFC1" s="11" t="s">
        <v>12856</v>
      </c>
      <c r="OFD1" s="11" t="s">
        <v>12857</v>
      </c>
      <c r="OFE1" s="11" t="s">
        <v>12858</v>
      </c>
      <c r="OFF1" s="11" t="s">
        <v>12859</v>
      </c>
      <c r="OFG1" s="11" t="s">
        <v>12860</v>
      </c>
      <c r="OFH1" s="11" t="s">
        <v>12861</v>
      </c>
      <c r="OFI1" s="11" t="s">
        <v>12862</v>
      </c>
      <c r="OFJ1" s="11" t="s">
        <v>12863</v>
      </c>
      <c r="OFK1" s="11" t="s">
        <v>12864</v>
      </c>
      <c r="OFL1" s="11" t="s">
        <v>12865</v>
      </c>
      <c r="OFM1" s="11" t="s">
        <v>12866</v>
      </c>
      <c r="OFN1" s="11" t="s">
        <v>12867</v>
      </c>
      <c r="OFO1" s="11" t="s">
        <v>12868</v>
      </c>
      <c r="OFP1" s="11" t="s">
        <v>12869</v>
      </c>
      <c r="OFQ1" s="11" t="s">
        <v>12870</v>
      </c>
      <c r="OFR1" s="11" t="s">
        <v>12871</v>
      </c>
      <c r="OFS1" s="11" t="s">
        <v>12872</v>
      </c>
      <c r="OFT1" s="11" t="s">
        <v>12873</v>
      </c>
      <c r="OFU1" s="11" t="s">
        <v>12874</v>
      </c>
      <c r="OFV1" s="11" t="s">
        <v>12875</v>
      </c>
      <c r="OFW1" s="11" t="s">
        <v>12876</v>
      </c>
      <c r="OFX1" s="11" t="s">
        <v>12877</v>
      </c>
      <c r="OFY1" s="11" t="s">
        <v>12878</v>
      </c>
      <c r="OFZ1" s="11" t="s">
        <v>12879</v>
      </c>
      <c r="OGA1" s="11" t="s">
        <v>12880</v>
      </c>
      <c r="OGB1" s="11" t="s">
        <v>12881</v>
      </c>
      <c r="OGC1" s="11" t="s">
        <v>12882</v>
      </c>
      <c r="OGD1" s="11" t="s">
        <v>12883</v>
      </c>
      <c r="OGE1" s="11" t="s">
        <v>12884</v>
      </c>
      <c r="OGF1" s="11" t="s">
        <v>12885</v>
      </c>
      <c r="OGG1" s="11" t="s">
        <v>12886</v>
      </c>
      <c r="OGH1" s="11" t="s">
        <v>12887</v>
      </c>
      <c r="OGI1" s="11" t="s">
        <v>12888</v>
      </c>
      <c r="OGJ1" s="11" t="s">
        <v>12889</v>
      </c>
      <c r="OGK1" s="11" t="s">
        <v>12890</v>
      </c>
      <c r="OGL1" s="11" t="s">
        <v>12891</v>
      </c>
      <c r="OGM1" s="11" t="s">
        <v>12892</v>
      </c>
      <c r="OGN1" s="11" t="s">
        <v>12893</v>
      </c>
      <c r="OGO1" s="11" t="s">
        <v>12894</v>
      </c>
      <c r="OGP1" s="11" t="s">
        <v>12895</v>
      </c>
      <c r="OGQ1" s="11" t="s">
        <v>12896</v>
      </c>
      <c r="OGR1" s="11" t="s">
        <v>12897</v>
      </c>
      <c r="OGS1" s="11" t="s">
        <v>12898</v>
      </c>
      <c r="OGT1" s="11" t="s">
        <v>12899</v>
      </c>
      <c r="OGU1" s="11" t="s">
        <v>12900</v>
      </c>
      <c r="OGV1" s="11" t="s">
        <v>12901</v>
      </c>
      <c r="OGW1" s="11" t="s">
        <v>12902</v>
      </c>
      <c r="OGX1" s="11" t="s">
        <v>12903</v>
      </c>
      <c r="OGY1" s="11" t="s">
        <v>12904</v>
      </c>
      <c r="OGZ1" s="11" t="s">
        <v>12905</v>
      </c>
      <c r="OHA1" s="11" t="s">
        <v>12906</v>
      </c>
      <c r="OHB1" s="11" t="s">
        <v>12907</v>
      </c>
      <c r="OHC1" s="11" t="s">
        <v>12908</v>
      </c>
      <c r="OHD1" s="11" t="s">
        <v>12909</v>
      </c>
      <c r="OHE1" s="11" t="s">
        <v>12910</v>
      </c>
      <c r="OHF1" s="11" t="s">
        <v>12911</v>
      </c>
      <c r="OHG1" s="11" t="s">
        <v>12912</v>
      </c>
      <c r="OHH1" s="11" t="s">
        <v>12913</v>
      </c>
      <c r="OHI1" s="11" t="s">
        <v>12914</v>
      </c>
      <c r="OHJ1" s="11" t="s">
        <v>12915</v>
      </c>
      <c r="OHK1" s="11" t="s">
        <v>12916</v>
      </c>
      <c r="OHL1" s="11" t="s">
        <v>12917</v>
      </c>
      <c r="OHM1" s="11" t="s">
        <v>12918</v>
      </c>
      <c r="OHN1" s="11" t="s">
        <v>12919</v>
      </c>
      <c r="OHO1" s="11" t="s">
        <v>12920</v>
      </c>
      <c r="OHP1" s="11" t="s">
        <v>12921</v>
      </c>
      <c r="OHQ1" s="11" t="s">
        <v>12922</v>
      </c>
      <c r="OHR1" s="11" t="s">
        <v>12923</v>
      </c>
      <c r="OHS1" s="11" t="s">
        <v>12924</v>
      </c>
      <c r="OHT1" s="11" t="s">
        <v>12925</v>
      </c>
      <c r="OHU1" s="11" t="s">
        <v>12926</v>
      </c>
      <c r="OHV1" s="11" t="s">
        <v>12927</v>
      </c>
      <c r="OHW1" s="11" t="s">
        <v>12928</v>
      </c>
      <c r="OHX1" s="11" t="s">
        <v>12929</v>
      </c>
      <c r="OHY1" s="11" t="s">
        <v>12930</v>
      </c>
      <c r="OHZ1" s="11" t="s">
        <v>12931</v>
      </c>
      <c r="OIA1" s="11" t="s">
        <v>12932</v>
      </c>
      <c r="OIB1" s="11" t="s">
        <v>12933</v>
      </c>
      <c r="OIC1" s="11" t="s">
        <v>12934</v>
      </c>
      <c r="OID1" s="11" t="s">
        <v>12935</v>
      </c>
      <c r="OIE1" s="11" t="s">
        <v>12936</v>
      </c>
      <c r="OIF1" s="11" t="s">
        <v>12937</v>
      </c>
      <c r="OIG1" s="11" t="s">
        <v>12938</v>
      </c>
      <c r="OIH1" s="11" t="s">
        <v>12939</v>
      </c>
      <c r="OII1" s="11" t="s">
        <v>12940</v>
      </c>
      <c r="OIJ1" s="11" t="s">
        <v>12941</v>
      </c>
      <c r="OIK1" s="11" t="s">
        <v>12942</v>
      </c>
      <c r="OIL1" s="11" t="s">
        <v>12943</v>
      </c>
      <c r="OIM1" s="11" t="s">
        <v>12944</v>
      </c>
      <c r="OIN1" s="11" t="s">
        <v>12945</v>
      </c>
      <c r="OIO1" s="11" t="s">
        <v>12946</v>
      </c>
      <c r="OIP1" s="11" t="s">
        <v>12947</v>
      </c>
      <c r="OIQ1" s="11" t="s">
        <v>12948</v>
      </c>
      <c r="OIR1" s="11" t="s">
        <v>12949</v>
      </c>
      <c r="OIS1" s="11" t="s">
        <v>12950</v>
      </c>
      <c r="OIT1" s="11" t="s">
        <v>12951</v>
      </c>
      <c r="OIU1" s="11" t="s">
        <v>12952</v>
      </c>
      <c r="OIV1" s="11" t="s">
        <v>12953</v>
      </c>
      <c r="OIW1" s="11" t="s">
        <v>12954</v>
      </c>
      <c r="OIX1" s="11" t="s">
        <v>12955</v>
      </c>
      <c r="OIY1" s="11" t="s">
        <v>12956</v>
      </c>
      <c r="OIZ1" s="11" t="s">
        <v>12957</v>
      </c>
      <c r="OJA1" s="11" t="s">
        <v>12958</v>
      </c>
      <c r="OJB1" s="11" t="s">
        <v>12959</v>
      </c>
      <c r="OJC1" s="11" t="s">
        <v>12960</v>
      </c>
      <c r="OJD1" s="11" t="s">
        <v>12961</v>
      </c>
      <c r="OJE1" s="11" t="s">
        <v>12962</v>
      </c>
      <c r="OJF1" s="11" t="s">
        <v>12963</v>
      </c>
      <c r="OJG1" s="11" t="s">
        <v>12964</v>
      </c>
      <c r="OJH1" s="11" t="s">
        <v>12965</v>
      </c>
      <c r="OJI1" s="11" t="s">
        <v>12966</v>
      </c>
      <c r="OJJ1" s="11" t="s">
        <v>12967</v>
      </c>
      <c r="OJK1" s="11" t="s">
        <v>12968</v>
      </c>
      <c r="OJL1" s="11" t="s">
        <v>12969</v>
      </c>
      <c r="OJM1" s="11" t="s">
        <v>12970</v>
      </c>
      <c r="OJN1" s="11" t="s">
        <v>12971</v>
      </c>
      <c r="OJO1" s="11" t="s">
        <v>12972</v>
      </c>
      <c r="OJP1" s="11" t="s">
        <v>12973</v>
      </c>
      <c r="OJQ1" s="11" t="s">
        <v>12974</v>
      </c>
      <c r="OJR1" s="11" t="s">
        <v>12975</v>
      </c>
      <c r="OJS1" s="11" t="s">
        <v>12976</v>
      </c>
      <c r="OJT1" s="11" t="s">
        <v>12977</v>
      </c>
      <c r="OJU1" s="11" t="s">
        <v>12978</v>
      </c>
      <c r="OJV1" s="11" t="s">
        <v>12979</v>
      </c>
      <c r="OJW1" s="11" t="s">
        <v>12980</v>
      </c>
      <c r="OJX1" s="11" t="s">
        <v>12981</v>
      </c>
      <c r="OJY1" s="11" t="s">
        <v>12982</v>
      </c>
      <c r="OJZ1" s="11" t="s">
        <v>12983</v>
      </c>
      <c r="OKA1" s="11" t="s">
        <v>12984</v>
      </c>
      <c r="OKB1" s="11" t="s">
        <v>12985</v>
      </c>
      <c r="OKC1" s="11" t="s">
        <v>12986</v>
      </c>
      <c r="OKD1" s="11" t="s">
        <v>12987</v>
      </c>
      <c r="OKE1" s="11" t="s">
        <v>12988</v>
      </c>
      <c r="OKF1" s="11" t="s">
        <v>12989</v>
      </c>
      <c r="OKG1" s="11" t="s">
        <v>12990</v>
      </c>
      <c r="OKH1" s="11" t="s">
        <v>12991</v>
      </c>
      <c r="OKI1" s="11" t="s">
        <v>12992</v>
      </c>
      <c r="OKJ1" s="11" t="s">
        <v>12993</v>
      </c>
      <c r="OKK1" s="11" t="s">
        <v>12994</v>
      </c>
      <c r="OKL1" s="11" t="s">
        <v>12995</v>
      </c>
      <c r="OKM1" s="11" t="s">
        <v>12996</v>
      </c>
      <c r="OKN1" s="11" t="s">
        <v>12997</v>
      </c>
      <c r="OKO1" s="11" t="s">
        <v>12998</v>
      </c>
      <c r="OKP1" s="11" t="s">
        <v>12999</v>
      </c>
      <c r="OKQ1" s="11" t="s">
        <v>13000</v>
      </c>
      <c r="OKR1" s="11" t="s">
        <v>13001</v>
      </c>
      <c r="OKS1" s="11" t="s">
        <v>13002</v>
      </c>
      <c r="OKT1" s="11" t="s">
        <v>13003</v>
      </c>
      <c r="OKU1" s="11" t="s">
        <v>13004</v>
      </c>
      <c r="OKV1" s="11" t="s">
        <v>13005</v>
      </c>
      <c r="OKW1" s="11" t="s">
        <v>13006</v>
      </c>
      <c r="OKX1" s="11" t="s">
        <v>13007</v>
      </c>
      <c r="OKY1" s="11" t="s">
        <v>13008</v>
      </c>
      <c r="OKZ1" s="11" t="s">
        <v>13009</v>
      </c>
      <c r="OLA1" s="11" t="s">
        <v>13010</v>
      </c>
      <c r="OLB1" s="11" t="s">
        <v>13011</v>
      </c>
      <c r="OLC1" s="11" t="s">
        <v>13012</v>
      </c>
      <c r="OLD1" s="11" t="s">
        <v>13013</v>
      </c>
      <c r="OLE1" s="11" t="s">
        <v>13014</v>
      </c>
      <c r="OLF1" s="11" t="s">
        <v>13015</v>
      </c>
      <c r="OLG1" s="11" t="s">
        <v>13016</v>
      </c>
      <c r="OLH1" s="11" t="s">
        <v>13017</v>
      </c>
      <c r="OLI1" s="11" t="s">
        <v>13018</v>
      </c>
      <c r="OLJ1" s="11" t="s">
        <v>13019</v>
      </c>
      <c r="OLK1" s="11" t="s">
        <v>13020</v>
      </c>
      <c r="OLL1" s="11" t="s">
        <v>13021</v>
      </c>
      <c r="OLM1" s="11" t="s">
        <v>13022</v>
      </c>
      <c r="OLN1" s="11" t="s">
        <v>13023</v>
      </c>
      <c r="OLO1" s="11" t="s">
        <v>13024</v>
      </c>
      <c r="OLP1" s="11" t="s">
        <v>13025</v>
      </c>
      <c r="OLQ1" s="11" t="s">
        <v>13026</v>
      </c>
      <c r="OLR1" s="11" t="s">
        <v>13027</v>
      </c>
      <c r="OLS1" s="11" t="s">
        <v>13028</v>
      </c>
      <c r="OLT1" s="11" t="s">
        <v>13029</v>
      </c>
      <c r="OLU1" s="11" t="s">
        <v>13030</v>
      </c>
      <c r="OLV1" s="11" t="s">
        <v>13031</v>
      </c>
      <c r="OLW1" s="11" t="s">
        <v>13032</v>
      </c>
      <c r="OLX1" s="11" t="s">
        <v>13033</v>
      </c>
      <c r="OLY1" s="11" t="s">
        <v>13034</v>
      </c>
      <c r="OLZ1" s="11" t="s">
        <v>13035</v>
      </c>
      <c r="OMA1" s="11" t="s">
        <v>13036</v>
      </c>
      <c r="OMB1" s="11" t="s">
        <v>13037</v>
      </c>
      <c r="OMC1" s="11" t="s">
        <v>13038</v>
      </c>
      <c r="OMD1" s="11" t="s">
        <v>13039</v>
      </c>
      <c r="OME1" s="11" t="s">
        <v>13040</v>
      </c>
      <c r="OMF1" s="11" t="s">
        <v>13041</v>
      </c>
      <c r="OMG1" s="11" t="s">
        <v>13042</v>
      </c>
      <c r="OMH1" s="11" t="s">
        <v>13043</v>
      </c>
      <c r="OMI1" s="11" t="s">
        <v>13044</v>
      </c>
      <c r="OMJ1" s="11" t="s">
        <v>13045</v>
      </c>
      <c r="OMK1" s="11" t="s">
        <v>13046</v>
      </c>
      <c r="OML1" s="11" t="s">
        <v>13047</v>
      </c>
      <c r="OMM1" s="11" t="s">
        <v>13048</v>
      </c>
      <c r="OMN1" s="11" t="s">
        <v>13049</v>
      </c>
      <c r="OMO1" s="11" t="s">
        <v>13050</v>
      </c>
      <c r="OMP1" s="11" t="s">
        <v>13051</v>
      </c>
      <c r="OMQ1" s="11" t="s">
        <v>13052</v>
      </c>
      <c r="OMR1" s="11" t="s">
        <v>13053</v>
      </c>
      <c r="OMS1" s="11" t="s">
        <v>13054</v>
      </c>
      <c r="OMT1" s="11" t="s">
        <v>13055</v>
      </c>
      <c r="OMU1" s="11" t="s">
        <v>13056</v>
      </c>
      <c r="OMV1" s="11" t="s">
        <v>13057</v>
      </c>
      <c r="OMW1" s="11" t="s">
        <v>13058</v>
      </c>
      <c r="OMX1" s="11" t="s">
        <v>13059</v>
      </c>
      <c r="OMY1" s="11" t="s">
        <v>13060</v>
      </c>
      <c r="OMZ1" s="11" t="s">
        <v>13061</v>
      </c>
      <c r="ONA1" s="11" t="s">
        <v>13062</v>
      </c>
      <c r="ONB1" s="11" t="s">
        <v>13063</v>
      </c>
      <c r="ONC1" s="11" t="s">
        <v>13064</v>
      </c>
      <c r="OND1" s="11" t="s">
        <v>13065</v>
      </c>
      <c r="ONE1" s="11" t="s">
        <v>13066</v>
      </c>
      <c r="ONF1" s="11" t="s">
        <v>13067</v>
      </c>
      <c r="ONG1" s="11" t="s">
        <v>13068</v>
      </c>
      <c r="ONH1" s="11" t="s">
        <v>13069</v>
      </c>
      <c r="ONI1" s="11" t="s">
        <v>13070</v>
      </c>
      <c r="ONJ1" s="11" t="s">
        <v>13071</v>
      </c>
      <c r="ONK1" s="11" t="s">
        <v>13072</v>
      </c>
      <c r="ONL1" s="11" t="s">
        <v>13073</v>
      </c>
      <c r="ONM1" s="11" t="s">
        <v>13074</v>
      </c>
      <c r="ONN1" s="11" t="s">
        <v>13075</v>
      </c>
      <c r="ONO1" s="11" t="s">
        <v>13076</v>
      </c>
      <c r="ONP1" s="11" t="s">
        <v>13077</v>
      </c>
      <c r="ONQ1" s="11" t="s">
        <v>13078</v>
      </c>
      <c r="ONR1" s="11" t="s">
        <v>13079</v>
      </c>
      <c r="ONS1" s="11" t="s">
        <v>13080</v>
      </c>
      <c r="ONT1" s="11" t="s">
        <v>13081</v>
      </c>
      <c r="ONU1" s="11" t="s">
        <v>13082</v>
      </c>
      <c r="ONV1" s="11" t="s">
        <v>13083</v>
      </c>
      <c r="ONW1" s="11" t="s">
        <v>13084</v>
      </c>
      <c r="ONX1" s="11" t="s">
        <v>13085</v>
      </c>
      <c r="ONY1" s="11" t="s">
        <v>13086</v>
      </c>
      <c r="ONZ1" s="11" t="s">
        <v>13087</v>
      </c>
      <c r="OOA1" s="11" t="s">
        <v>13088</v>
      </c>
      <c r="OOB1" s="11" t="s">
        <v>13089</v>
      </c>
      <c r="OOC1" s="11" t="s">
        <v>13090</v>
      </c>
      <c r="OOD1" s="11" t="s">
        <v>13091</v>
      </c>
      <c r="OOE1" s="11" t="s">
        <v>13092</v>
      </c>
      <c r="OOF1" s="11" t="s">
        <v>13093</v>
      </c>
      <c r="OOG1" s="11" t="s">
        <v>13094</v>
      </c>
      <c r="OOH1" s="11" t="s">
        <v>13095</v>
      </c>
      <c r="OOI1" s="11" t="s">
        <v>13096</v>
      </c>
      <c r="OOJ1" s="11" t="s">
        <v>13097</v>
      </c>
      <c r="OOK1" s="11" t="s">
        <v>13098</v>
      </c>
      <c r="OOL1" s="11" t="s">
        <v>13099</v>
      </c>
      <c r="OOM1" s="11" t="s">
        <v>13100</v>
      </c>
      <c r="OON1" s="11" t="s">
        <v>13101</v>
      </c>
      <c r="OOO1" s="11" t="s">
        <v>13102</v>
      </c>
      <c r="OOP1" s="11" t="s">
        <v>13103</v>
      </c>
      <c r="OOQ1" s="11" t="s">
        <v>13104</v>
      </c>
      <c r="OOR1" s="11" t="s">
        <v>13105</v>
      </c>
      <c r="OOS1" s="11" t="s">
        <v>13106</v>
      </c>
      <c r="OOT1" s="11" t="s">
        <v>13107</v>
      </c>
      <c r="OOU1" s="11" t="s">
        <v>13108</v>
      </c>
      <c r="OOV1" s="11" t="s">
        <v>13109</v>
      </c>
      <c r="OOW1" s="11" t="s">
        <v>13110</v>
      </c>
      <c r="OOX1" s="11" t="s">
        <v>13111</v>
      </c>
      <c r="OOY1" s="11" t="s">
        <v>13112</v>
      </c>
      <c r="OOZ1" s="11" t="s">
        <v>13113</v>
      </c>
      <c r="OPA1" s="11" t="s">
        <v>13114</v>
      </c>
      <c r="OPB1" s="11" t="s">
        <v>13115</v>
      </c>
      <c r="OPC1" s="11" t="s">
        <v>13116</v>
      </c>
      <c r="OPD1" s="11" t="s">
        <v>13117</v>
      </c>
      <c r="OPE1" s="11" t="s">
        <v>13118</v>
      </c>
      <c r="OPF1" s="11" t="s">
        <v>13119</v>
      </c>
      <c r="OPG1" s="11" t="s">
        <v>13120</v>
      </c>
      <c r="OPH1" s="11" t="s">
        <v>13121</v>
      </c>
      <c r="OPI1" s="11" t="s">
        <v>13122</v>
      </c>
      <c r="OPJ1" s="11" t="s">
        <v>13123</v>
      </c>
      <c r="OPK1" s="11" t="s">
        <v>13124</v>
      </c>
      <c r="OPL1" s="11" t="s">
        <v>13125</v>
      </c>
      <c r="OPM1" s="11" t="s">
        <v>13126</v>
      </c>
      <c r="OPN1" s="11" t="s">
        <v>13127</v>
      </c>
      <c r="OPO1" s="11" t="s">
        <v>13128</v>
      </c>
      <c r="OPP1" s="11" t="s">
        <v>13129</v>
      </c>
      <c r="OPQ1" s="11" t="s">
        <v>13130</v>
      </c>
      <c r="OPR1" s="11" t="s">
        <v>13131</v>
      </c>
      <c r="OPS1" s="11" t="s">
        <v>13132</v>
      </c>
      <c r="OPT1" s="11" t="s">
        <v>13133</v>
      </c>
      <c r="OPU1" s="11" t="s">
        <v>13134</v>
      </c>
      <c r="OPV1" s="11" t="s">
        <v>13135</v>
      </c>
      <c r="OPW1" s="11" t="s">
        <v>13136</v>
      </c>
      <c r="OPX1" s="11" t="s">
        <v>13137</v>
      </c>
      <c r="OPY1" s="11" t="s">
        <v>13138</v>
      </c>
      <c r="OPZ1" s="11" t="s">
        <v>13139</v>
      </c>
      <c r="OQA1" s="11" t="s">
        <v>13140</v>
      </c>
      <c r="OQB1" s="11" t="s">
        <v>13141</v>
      </c>
      <c r="OQC1" s="11" t="s">
        <v>13142</v>
      </c>
      <c r="OQD1" s="11" t="s">
        <v>13143</v>
      </c>
      <c r="OQE1" s="11" t="s">
        <v>13144</v>
      </c>
      <c r="OQF1" s="11" t="s">
        <v>13145</v>
      </c>
      <c r="OQG1" s="11" t="s">
        <v>13146</v>
      </c>
      <c r="OQH1" s="11" t="s">
        <v>13147</v>
      </c>
      <c r="OQI1" s="11" t="s">
        <v>13148</v>
      </c>
      <c r="OQJ1" s="11" t="s">
        <v>13149</v>
      </c>
      <c r="OQK1" s="11" t="s">
        <v>13150</v>
      </c>
      <c r="OQL1" s="11" t="s">
        <v>13151</v>
      </c>
      <c r="OQM1" s="11" t="s">
        <v>13152</v>
      </c>
      <c r="OQN1" s="11" t="s">
        <v>13153</v>
      </c>
      <c r="OQO1" s="11" t="s">
        <v>13154</v>
      </c>
      <c r="OQP1" s="11" t="s">
        <v>13155</v>
      </c>
      <c r="OQQ1" s="11" t="s">
        <v>13156</v>
      </c>
      <c r="OQR1" s="11" t="s">
        <v>13157</v>
      </c>
      <c r="OQS1" s="11" t="s">
        <v>13158</v>
      </c>
      <c r="OQT1" s="11" t="s">
        <v>13159</v>
      </c>
      <c r="OQU1" s="11" t="s">
        <v>13160</v>
      </c>
      <c r="OQV1" s="11" t="s">
        <v>13161</v>
      </c>
      <c r="OQW1" s="11" t="s">
        <v>13162</v>
      </c>
      <c r="OQX1" s="11" t="s">
        <v>13163</v>
      </c>
      <c r="OQY1" s="11" t="s">
        <v>13164</v>
      </c>
      <c r="OQZ1" s="11" t="s">
        <v>13165</v>
      </c>
      <c r="ORA1" s="11" t="s">
        <v>13166</v>
      </c>
      <c r="ORB1" s="11" t="s">
        <v>13167</v>
      </c>
      <c r="ORC1" s="11" t="s">
        <v>13168</v>
      </c>
      <c r="ORD1" s="11" t="s">
        <v>13169</v>
      </c>
      <c r="ORE1" s="11" t="s">
        <v>13170</v>
      </c>
      <c r="ORF1" s="11" t="s">
        <v>13171</v>
      </c>
      <c r="ORG1" s="11" t="s">
        <v>13172</v>
      </c>
      <c r="ORH1" s="11" t="s">
        <v>13173</v>
      </c>
      <c r="ORI1" s="11" t="s">
        <v>13174</v>
      </c>
      <c r="ORJ1" s="11" t="s">
        <v>13175</v>
      </c>
      <c r="ORK1" s="11" t="s">
        <v>13176</v>
      </c>
      <c r="ORL1" s="11" t="s">
        <v>13177</v>
      </c>
      <c r="ORM1" s="11" t="s">
        <v>13178</v>
      </c>
      <c r="ORN1" s="11" t="s">
        <v>13179</v>
      </c>
      <c r="ORO1" s="11" t="s">
        <v>13180</v>
      </c>
      <c r="ORP1" s="11" t="s">
        <v>13181</v>
      </c>
      <c r="ORQ1" s="11" t="s">
        <v>13182</v>
      </c>
      <c r="ORR1" s="11" t="s">
        <v>13183</v>
      </c>
      <c r="ORS1" s="11" t="s">
        <v>13184</v>
      </c>
      <c r="ORT1" s="11" t="s">
        <v>13185</v>
      </c>
      <c r="ORU1" s="11" t="s">
        <v>13186</v>
      </c>
      <c r="ORV1" s="11" t="s">
        <v>13187</v>
      </c>
      <c r="ORW1" s="11" t="s">
        <v>13188</v>
      </c>
      <c r="ORX1" s="11" t="s">
        <v>13189</v>
      </c>
      <c r="ORY1" s="11" t="s">
        <v>13190</v>
      </c>
      <c r="ORZ1" s="11" t="s">
        <v>13191</v>
      </c>
      <c r="OSA1" s="11" t="s">
        <v>13192</v>
      </c>
      <c r="OSB1" s="11" t="s">
        <v>13193</v>
      </c>
      <c r="OSC1" s="11" t="s">
        <v>13194</v>
      </c>
      <c r="OSD1" s="11" t="s">
        <v>13195</v>
      </c>
      <c r="OSE1" s="11" t="s">
        <v>13196</v>
      </c>
      <c r="OSF1" s="11" t="s">
        <v>13197</v>
      </c>
      <c r="OSG1" s="11" t="s">
        <v>13198</v>
      </c>
      <c r="OSH1" s="11" t="s">
        <v>13199</v>
      </c>
      <c r="OSI1" s="11" t="s">
        <v>13200</v>
      </c>
      <c r="OSJ1" s="11" t="s">
        <v>13201</v>
      </c>
      <c r="OSK1" s="11" t="s">
        <v>13202</v>
      </c>
      <c r="OSL1" s="11" t="s">
        <v>13203</v>
      </c>
      <c r="OSM1" s="11" t="s">
        <v>13204</v>
      </c>
      <c r="OSN1" s="11" t="s">
        <v>13205</v>
      </c>
      <c r="OSO1" s="11" t="s">
        <v>13206</v>
      </c>
      <c r="OSP1" s="11" t="s">
        <v>13207</v>
      </c>
      <c r="OSQ1" s="11" t="s">
        <v>13208</v>
      </c>
      <c r="OSR1" s="11" t="s">
        <v>13209</v>
      </c>
      <c r="OSS1" s="11" t="s">
        <v>13210</v>
      </c>
      <c r="OST1" s="11" t="s">
        <v>13211</v>
      </c>
      <c r="OSU1" s="11" t="s">
        <v>13212</v>
      </c>
      <c r="OSV1" s="11" t="s">
        <v>13213</v>
      </c>
      <c r="OSW1" s="11" t="s">
        <v>13214</v>
      </c>
      <c r="OSX1" s="11" t="s">
        <v>13215</v>
      </c>
      <c r="OSY1" s="11" t="s">
        <v>13216</v>
      </c>
      <c r="OSZ1" s="11" t="s">
        <v>13217</v>
      </c>
      <c r="OTA1" s="11" t="s">
        <v>13218</v>
      </c>
      <c r="OTB1" s="11" t="s">
        <v>13219</v>
      </c>
      <c r="OTC1" s="11" t="s">
        <v>13220</v>
      </c>
      <c r="OTD1" s="11" t="s">
        <v>13221</v>
      </c>
      <c r="OTE1" s="11" t="s">
        <v>13222</v>
      </c>
      <c r="OTF1" s="11" t="s">
        <v>13223</v>
      </c>
      <c r="OTG1" s="11" t="s">
        <v>13224</v>
      </c>
      <c r="OTH1" s="11" t="s">
        <v>13225</v>
      </c>
      <c r="OTI1" s="11" t="s">
        <v>13226</v>
      </c>
      <c r="OTJ1" s="11" t="s">
        <v>13227</v>
      </c>
      <c r="OTK1" s="11" t="s">
        <v>13228</v>
      </c>
      <c r="OTL1" s="11" t="s">
        <v>13229</v>
      </c>
      <c r="OTM1" s="11" t="s">
        <v>13230</v>
      </c>
      <c r="OTN1" s="11" t="s">
        <v>13231</v>
      </c>
      <c r="OTO1" s="11" t="s">
        <v>13232</v>
      </c>
      <c r="OTP1" s="11" t="s">
        <v>13233</v>
      </c>
      <c r="OTQ1" s="11" t="s">
        <v>13234</v>
      </c>
      <c r="OTR1" s="11" t="s">
        <v>13235</v>
      </c>
      <c r="OTS1" s="11" t="s">
        <v>13236</v>
      </c>
      <c r="OTT1" s="11" t="s">
        <v>13237</v>
      </c>
      <c r="OTU1" s="11" t="s">
        <v>13238</v>
      </c>
      <c r="OTV1" s="11" t="s">
        <v>13239</v>
      </c>
      <c r="OTW1" s="11" t="s">
        <v>13240</v>
      </c>
      <c r="OTX1" s="11" t="s">
        <v>13241</v>
      </c>
      <c r="OTY1" s="11" t="s">
        <v>13242</v>
      </c>
      <c r="OTZ1" s="11" t="s">
        <v>13243</v>
      </c>
      <c r="OUA1" s="11" t="s">
        <v>13244</v>
      </c>
      <c r="OUB1" s="11" t="s">
        <v>13245</v>
      </c>
      <c r="OUC1" s="11" t="s">
        <v>13246</v>
      </c>
      <c r="OUD1" s="11" t="s">
        <v>13247</v>
      </c>
      <c r="OUE1" s="11" t="s">
        <v>13248</v>
      </c>
      <c r="OUF1" s="11" t="s">
        <v>13249</v>
      </c>
      <c r="OUG1" s="11" t="s">
        <v>13250</v>
      </c>
      <c r="OUH1" s="11" t="s">
        <v>13251</v>
      </c>
      <c r="OUI1" s="11" t="s">
        <v>13252</v>
      </c>
      <c r="OUJ1" s="11" t="s">
        <v>13253</v>
      </c>
      <c r="OUK1" s="11" t="s">
        <v>13254</v>
      </c>
      <c r="OUL1" s="11" t="s">
        <v>13255</v>
      </c>
      <c r="OUM1" s="11" t="s">
        <v>13256</v>
      </c>
      <c r="OUN1" s="11" t="s">
        <v>13257</v>
      </c>
      <c r="OUO1" s="11" t="s">
        <v>13258</v>
      </c>
      <c r="OUP1" s="11" t="s">
        <v>13259</v>
      </c>
      <c r="OUQ1" s="11" t="s">
        <v>13260</v>
      </c>
      <c r="OUR1" s="11" t="s">
        <v>13261</v>
      </c>
      <c r="OUS1" s="11" t="s">
        <v>13262</v>
      </c>
      <c r="OUT1" s="11" t="s">
        <v>13263</v>
      </c>
      <c r="OUU1" s="11" t="s">
        <v>13264</v>
      </c>
      <c r="OUV1" s="11" t="s">
        <v>13265</v>
      </c>
      <c r="OUW1" s="11" t="s">
        <v>13266</v>
      </c>
      <c r="OUX1" s="11" t="s">
        <v>13267</v>
      </c>
      <c r="OUY1" s="11" t="s">
        <v>13268</v>
      </c>
      <c r="OUZ1" s="11" t="s">
        <v>13269</v>
      </c>
      <c r="OVA1" s="11" t="s">
        <v>13270</v>
      </c>
      <c r="OVB1" s="11" t="s">
        <v>13271</v>
      </c>
      <c r="OVC1" s="11" t="s">
        <v>13272</v>
      </c>
      <c r="OVD1" s="11" t="s">
        <v>13273</v>
      </c>
      <c r="OVE1" s="11" t="s">
        <v>13274</v>
      </c>
      <c r="OVF1" s="11" t="s">
        <v>13275</v>
      </c>
      <c r="OVG1" s="11" t="s">
        <v>13276</v>
      </c>
      <c r="OVH1" s="11" t="s">
        <v>13277</v>
      </c>
      <c r="OVI1" s="11" t="s">
        <v>13278</v>
      </c>
      <c r="OVJ1" s="11" t="s">
        <v>13279</v>
      </c>
      <c r="OVK1" s="11" t="s">
        <v>13280</v>
      </c>
      <c r="OVL1" s="11" t="s">
        <v>13281</v>
      </c>
      <c r="OVM1" s="11" t="s">
        <v>13282</v>
      </c>
      <c r="OVN1" s="11" t="s">
        <v>13283</v>
      </c>
      <c r="OVO1" s="11" t="s">
        <v>13284</v>
      </c>
      <c r="OVP1" s="11" t="s">
        <v>13285</v>
      </c>
      <c r="OVQ1" s="11" t="s">
        <v>13286</v>
      </c>
      <c r="OVR1" s="11" t="s">
        <v>13287</v>
      </c>
      <c r="OVS1" s="11" t="s">
        <v>13288</v>
      </c>
      <c r="OVT1" s="11" t="s">
        <v>13289</v>
      </c>
      <c r="OVU1" s="11" t="s">
        <v>13290</v>
      </c>
      <c r="OVV1" s="11" t="s">
        <v>13291</v>
      </c>
      <c r="OVW1" s="11" t="s">
        <v>13292</v>
      </c>
      <c r="OVX1" s="11" t="s">
        <v>13293</v>
      </c>
      <c r="OVY1" s="11" t="s">
        <v>13294</v>
      </c>
      <c r="OVZ1" s="11" t="s">
        <v>13295</v>
      </c>
      <c r="OWA1" s="11" t="s">
        <v>13296</v>
      </c>
      <c r="OWB1" s="11" t="s">
        <v>13297</v>
      </c>
      <c r="OWC1" s="11" t="s">
        <v>13298</v>
      </c>
      <c r="OWD1" s="11" t="s">
        <v>13299</v>
      </c>
      <c r="OWE1" s="11" t="s">
        <v>13300</v>
      </c>
      <c r="OWF1" s="11" t="s">
        <v>13301</v>
      </c>
      <c r="OWG1" s="11" t="s">
        <v>13302</v>
      </c>
      <c r="OWH1" s="11" t="s">
        <v>13303</v>
      </c>
      <c r="OWI1" s="11" t="s">
        <v>13304</v>
      </c>
      <c r="OWJ1" s="11" t="s">
        <v>13305</v>
      </c>
      <c r="OWK1" s="11" t="s">
        <v>13306</v>
      </c>
      <c r="OWL1" s="11" t="s">
        <v>13307</v>
      </c>
      <c r="OWM1" s="11" t="s">
        <v>13308</v>
      </c>
      <c r="OWN1" s="11" t="s">
        <v>13309</v>
      </c>
      <c r="OWO1" s="11" t="s">
        <v>13310</v>
      </c>
      <c r="OWP1" s="11" t="s">
        <v>13311</v>
      </c>
      <c r="OWQ1" s="11" t="s">
        <v>13312</v>
      </c>
      <c r="OWR1" s="11" t="s">
        <v>13313</v>
      </c>
      <c r="OWS1" s="11" t="s">
        <v>13314</v>
      </c>
      <c r="OWT1" s="11" t="s">
        <v>13315</v>
      </c>
      <c r="OWU1" s="11" t="s">
        <v>13316</v>
      </c>
      <c r="OWV1" s="11" t="s">
        <v>13317</v>
      </c>
      <c r="OWW1" s="11" t="s">
        <v>13318</v>
      </c>
      <c r="OWX1" s="11" t="s">
        <v>13319</v>
      </c>
      <c r="OWY1" s="11" t="s">
        <v>13320</v>
      </c>
      <c r="OWZ1" s="11" t="s">
        <v>13321</v>
      </c>
      <c r="OXA1" s="11" t="s">
        <v>13322</v>
      </c>
      <c r="OXB1" s="11" t="s">
        <v>13323</v>
      </c>
      <c r="OXC1" s="11" t="s">
        <v>13324</v>
      </c>
      <c r="OXD1" s="11" t="s">
        <v>13325</v>
      </c>
      <c r="OXE1" s="11" t="s">
        <v>13326</v>
      </c>
      <c r="OXF1" s="11" t="s">
        <v>13327</v>
      </c>
      <c r="OXG1" s="11" t="s">
        <v>13328</v>
      </c>
      <c r="OXH1" s="11" t="s">
        <v>13329</v>
      </c>
      <c r="OXI1" s="11" t="s">
        <v>13330</v>
      </c>
      <c r="OXJ1" s="11" t="s">
        <v>13331</v>
      </c>
      <c r="OXK1" s="11" t="s">
        <v>13332</v>
      </c>
      <c r="OXL1" s="11" t="s">
        <v>13333</v>
      </c>
      <c r="OXM1" s="11" t="s">
        <v>13334</v>
      </c>
      <c r="OXN1" s="11" t="s">
        <v>13335</v>
      </c>
      <c r="OXO1" s="11" t="s">
        <v>13336</v>
      </c>
      <c r="OXP1" s="11" t="s">
        <v>13337</v>
      </c>
      <c r="OXQ1" s="11" t="s">
        <v>13338</v>
      </c>
      <c r="OXR1" s="11" t="s">
        <v>13339</v>
      </c>
      <c r="OXS1" s="11" t="s">
        <v>13340</v>
      </c>
      <c r="OXT1" s="11" t="s">
        <v>13341</v>
      </c>
      <c r="OXU1" s="11" t="s">
        <v>13342</v>
      </c>
      <c r="OXV1" s="11" t="s">
        <v>13343</v>
      </c>
      <c r="OXW1" s="11" t="s">
        <v>13344</v>
      </c>
      <c r="OXX1" s="11" t="s">
        <v>13345</v>
      </c>
      <c r="OXY1" s="11" t="s">
        <v>13346</v>
      </c>
      <c r="OXZ1" s="11" t="s">
        <v>13347</v>
      </c>
      <c r="OYA1" s="11" t="s">
        <v>13348</v>
      </c>
      <c r="OYB1" s="11" t="s">
        <v>13349</v>
      </c>
      <c r="OYC1" s="11" t="s">
        <v>13350</v>
      </c>
      <c r="OYD1" s="11" t="s">
        <v>13351</v>
      </c>
      <c r="OYE1" s="11" t="s">
        <v>13352</v>
      </c>
      <c r="OYF1" s="11" t="s">
        <v>13353</v>
      </c>
      <c r="OYG1" s="11" t="s">
        <v>13354</v>
      </c>
      <c r="OYH1" s="11" t="s">
        <v>13355</v>
      </c>
      <c r="OYI1" s="11" t="s">
        <v>13356</v>
      </c>
      <c r="OYJ1" s="11" t="s">
        <v>13357</v>
      </c>
      <c r="OYK1" s="11" t="s">
        <v>13358</v>
      </c>
      <c r="OYL1" s="11" t="s">
        <v>13359</v>
      </c>
      <c r="OYM1" s="11" t="s">
        <v>13360</v>
      </c>
      <c r="OYN1" s="11" t="s">
        <v>13361</v>
      </c>
      <c r="OYO1" s="11" t="s">
        <v>13362</v>
      </c>
      <c r="OYP1" s="11" t="s">
        <v>13363</v>
      </c>
      <c r="OYQ1" s="11" t="s">
        <v>13364</v>
      </c>
      <c r="OYR1" s="11" t="s">
        <v>13365</v>
      </c>
      <c r="OYS1" s="11" t="s">
        <v>13366</v>
      </c>
      <c r="OYT1" s="11" t="s">
        <v>13367</v>
      </c>
      <c r="OYU1" s="11" t="s">
        <v>13368</v>
      </c>
      <c r="OYV1" s="11" t="s">
        <v>13369</v>
      </c>
      <c r="OYW1" s="11" t="s">
        <v>13370</v>
      </c>
      <c r="OYX1" s="11" t="s">
        <v>13371</v>
      </c>
      <c r="OYY1" s="11" t="s">
        <v>13372</v>
      </c>
      <c r="OYZ1" s="11" t="s">
        <v>13373</v>
      </c>
      <c r="OZA1" s="11" t="s">
        <v>13374</v>
      </c>
      <c r="OZB1" s="11" t="s">
        <v>13375</v>
      </c>
      <c r="OZC1" s="11" t="s">
        <v>13376</v>
      </c>
      <c r="OZD1" s="11" t="s">
        <v>13377</v>
      </c>
      <c r="OZE1" s="11" t="s">
        <v>13378</v>
      </c>
      <c r="OZF1" s="11" t="s">
        <v>13379</v>
      </c>
      <c r="OZG1" s="11" t="s">
        <v>13380</v>
      </c>
      <c r="OZH1" s="11" t="s">
        <v>13381</v>
      </c>
      <c r="OZI1" s="11" t="s">
        <v>13382</v>
      </c>
      <c r="OZJ1" s="11" t="s">
        <v>13383</v>
      </c>
      <c r="OZK1" s="11" t="s">
        <v>13384</v>
      </c>
      <c r="OZL1" s="11" t="s">
        <v>13385</v>
      </c>
      <c r="OZM1" s="11" t="s">
        <v>13386</v>
      </c>
      <c r="OZN1" s="11" t="s">
        <v>13387</v>
      </c>
      <c r="OZO1" s="11" t="s">
        <v>13388</v>
      </c>
      <c r="OZP1" s="11" t="s">
        <v>13389</v>
      </c>
      <c r="OZQ1" s="11" t="s">
        <v>13390</v>
      </c>
      <c r="OZR1" s="11" t="s">
        <v>13391</v>
      </c>
      <c r="OZS1" s="11" t="s">
        <v>13392</v>
      </c>
      <c r="OZT1" s="11" t="s">
        <v>13393</v>
      </c>
      <c r="OZU1" s="11" t="s">
        <v>13394</v>
      </c>
      <c r="OZV1" s="11" t="s">
        <v>13395</v>
      </c>
      <c r="OZW1" s="11" t="s">
        <v>13396</v>
      </c>
      <c r="OZX1" s="11" t="s">
        <v>13397</v>
      </c>
      <c r="OZY1" s="11" t="s">
        <v>13398</v>
      </c>
      <c r="OZZ1" s="11" t="s">
        <v>13399</v>
      </c>
      <c r="PAA1" s="11" t="s">
        <v>13400</v>
      </c>
      <c r="PAB1" s="11" t="s">
        <v>13401</v>
      </c>
      <c r="PAC1" s="11" t="s">
        <v>13402</v>
      </c>
      <c r="PAD1" s="11" t="s">
        <v>13403</v>
      </c>
      <c r="PAE1" s="11" t="s">
        <v>13404</v>
      </c>
      <c r="PAF1" s="11" t="s">
        <v>13405</v>
      </c>
      <c r="PAG1" s="11" t="s">
        <v>13406</v>
      </c>
      <c r="PAH1" s="11" t="s">
        <v>13407</v>
      </c>
      <c r="PAI1" s="11" t="s">
        <v>13408</v>
      </c>
      <c r="PAJ1" s="11" t="s">
        <v>13409</v>
      </c>
      <c r="PAK1" s="11" t="s">
        <v>13410</v>
      </c>
      <c r="PAL1" s="11" t="s">
        <v>13411</v>
      </c>
      <c r="PAM1" s="11" t="s">
        <v>13412</v>
      </c>
      <c r="PAN1" s="11" t="s">
        <v>13413</v>
      </c>
      <c r="PAO1" s="11" t="s">
        <v>13414</v>
      </c>
      <c r="PAP1" s="11" t="s">
        <v>13415</v>
      </c>
      <c r="PAQ1" s="11" t="s">
        <v>13416</v>
      </c>
      <c r="PAR1" s="11" t="s">
        <v>13417</v>
      </c>
      <c r="PAS1" s="11" t="s">
        <v>13418</v>
      </c>
      <c r="PAT1" s="11" t="s">
        <v>13419</v>
      </c>
      <c r="PAU1" s="11" t="s">
        <v>13420</v>
      </c>
      <c r="PAV1" s="11" t="s">
        <v>13421</v>
      </c>
      <c r="PAW1" s="11" t="s">
        <v>13422</v>
      </c>
      <c r="PAX1" s="11" t="s">
        <v>13423</v>
      </c>
      <c r="PAY1" s="11" t="s">
        <v>13424</v>
      </c>
      <c r="PAZ1" s="11" t="s">
        <v>13425</v>
      </c>
      <c r="PBA1" s="11" t="s">
        <v>13426</v>
      </c>
      <c r="PBB1" s="11" t="s">
        <v>13427</v>
      </c>
      <c r="PBC1" s="11" t="s">
        <v>13428</v>
      </c>
      <c r="PBD1" s="11" t="s">
        <v>13429</v>
      </c>
      <c r="PBE1" s="11" t="s">
        <v>13430</v>
      </c>
      <c r="PBF1" s="11" t="s">
        <v>13431</v>
      </c>
      <c r="PBG1" s="11" t="s">
        <v>13432</v>
      </c>
      <c r="PBH1" s="11" t="s">
        <v>13433</v>
      </c>
      <c r="PBI1" s="11" t="s">
        <v>13434</v>
      </c>
      <c r="PBJ1" s="11" t="s">
        <v>13435</v>
      </c>
      <c r="PBK1" s="11" t="s">
        <v>13436</v>
      </c>
      <c r="PBL1" s="11" t="s">
        <v>13437</v>
      </c>
      <c r="PBM1" s="11" t="s">
        <v>13438</v>
      </c>
      <c r="PBN1" s="11" t="s">
        <v>13439</v>
      </c>
      <c r="PBO1" s="11" t="s">
        <v>13440</v>
      </c>
      <c r="PBP1" s="11" t="s">
        <v>13441</v>
      </c>
      <c r="PBQ1" s="11" t="s">
        <v>13442</v>
      </c>
      <c r="PBR1" s="11" t="s">
        <v>13443</v>
      </c>
      <c r="PBS1" s="11" t="s">
        <v>13444</v>
      </c>
      <c r="PBT1" s="11" t="s">
        <v>13445</v>
      </c>
      <c r="PBU1" s="11" t="s">
        <v>13446</v>
      </c>
      <c r="PBV1" s="11" t="s">
        <v>13447</v>
      </c>
      <c r="PBW1" s="11" t="s">
        <v>13448</v>
      </c>
      <c r="PBX1" s="11" t="s">
        <v>13449</v>
      </c>
      <c r="PBY1" s="11" t="s">
        <v>13450</v>
      </c>
      <c r="PBZ1" s="11" t="s">
        <v>13451</v>
      </c>
      <c r="PCA1" s="11" t="s">
        <v>13452</v>
      </c>
      <c r="PCB1" s="11" t="s">
        <v>13453</v>
      </c>
      <c r="PCC1" s="11" t="s">
        <v>13454</v>
      </c>
      <c r="PCD1" s="11" t="s">
        <v>13455</v>
      </c>
      <c r="PCE1" s="11" t="s">
        <v>13456</v>
      </c>
      <c r="PCF1" s="11" t="s">
        <v>13457</v>
      </c>
      <c r="PCG1" s="11" t="s">
        <v>13458</v>
      </c>
      <c r="PCH1" s="11" t="s">
        <v>13459</v>
      </c>
      <c r="PCI1" s="11" t="s">
        <v>13460</v>
      </c>
      <c r="PCJ1" s="11" t="s">
        <v>13461</v>
      </c>
      <c r="PCK1" s="11" t="s">
        <v>13462</v>
      </c>
      <c r="PCL1" s="11" t="s">
        <v>13463</v>
      </c>
      <c r="PCM1" s="11" t="s">
        <v>13464</v>
      </c>
      <c r="PCN1" s="11" t="s">
        <v>13465</v>
      </c>
      <c r="PCO1" s="11" t="s">
        <v>13466</v>
      </c>
      <c r="PCP1" s="11" t="s">
        <v>13467</v>
      </c>
      <c r="PCQ1" s="11" t="s">
        <v>13468</v>
      </c>
      <c r="PCR1" s="11" t="s">
        <v>13469</v>
      </c>
      <c r="PCS1" s="11" t="s">
        <v>13470</v>
      </c>
      <c r="PCT1" s="11" t="s">
        <v>13471</v>
      </c>
      <c r="PCU1" s="11" t="s">
        <v>13472</v>
      </c>
      <c r="PCV1" s="11" t="s">
        <v>13473</v>
      </c>
      <c r="PCW1" s="11" t="s">
        <v>13474</v>
      </c>
      <c r="PCX1" s="11" t="s">
        <v>13475</v>
      </c>
      <c r="PCY1" s="11" t="s">
        <v>13476</v>
      </c>
      <c r="PCZ1" s="11" t="s">
        <v>13477</v>
      </c>
      <c r="PDA1" s="11" t="s">
        <v>13478</v>
      </c>
      <c r="PDB1" s="11" t="s">
        <v>13479</v>
      </c>
      <c r="PDC1" s="11" t="s">
        <v>13480</v>
      </c>
      <c r="PDD1" s="11" t="s">
        <v>13481</v>
      </c>
      <c r="PDE1" s="11" t="s">
        <v>13482</v>
      </c>
      <c r="PDF1" s="11" t="s">
        <v>13483</v>
      </c>
      <c r="PDG1" s="11" t="s">
        <v>13484</v>
      </c>
      <c r="PDH1" s="11" t="s">
        <v>13485</v>
      </c>
      <c r="PDI1" s="11" t="s">
        <v>13486</v>
      </c>
      <c r="PDJ1" s="11" t="s">
        <v>13487</v>
      </c>
      <c r="PDK1" s="11" t="s">
        <v>13488</v>
      </c>
      <c r="PDL1" s="11" t="s">
        <v>13489</v>
      </c>
      <c r="PDM1" s="11" t="s">
        <v>13490</v>
      </c>
      <c r="PDN1" s="11" t="s">
        <v>13491</v>
      </c>
      <c r="PDO1" s="11" t="s">
        <v>13492</v>
      </c>
      <c r="PDP1" s="11" t="s">
        <v>13493</v>
      </c>
      <c r="PDQ1" s="11" t="s">
        <v>13494</v>
      </c>
      <c r="PDR1" s="11" t="s">
        <v>13495</v>
      </c>
      <c r="PDS1" s="11" t="s">
        <v>13496</v>
      </c>
      <c r="PDT1" s="11" t="s">
        <v>13497</v>
      </c>
      <c r="PDU1" s="11" t="s">
        <v>13498</v>
      </c>
      <c r="PDV1" s="11" t="s">
        <v>13499</v>
      </c>
      <c r="PDW1" s="11" t="s">
        <v>13500</v>
      </c>
      <c r="PDX1" s="11" t="s">
        <v>13501</v>
      </c>
      <c r="PDY1" s="11" t="s">
        <v>13502</v>
      </c>
      <c r="PDZ1" s="11" t="s">
        <v>13503</v>
      </c>
      <c r="PEA1" s="11" t="s">
        <v>13504</v>
      </c>
      <c r="PEB1" s="11" t="s">
        <v>13505</v>
      </c>
      <c r="PEC1" s="11" t="s">
        <v>13506</v>
      </c>
      <c r="PED1" s="11" t="s">
        <v>13507</v>
      </c>
      <c r="PEE1" s="11" t="s">
        <v>13508</v>
      </c>
      <c r="PEF1" s="11" t="s">
        <v>13509</v>
      </c>
      <c r="PEG1" s="11" t="s">
        <v>13510</v>
      </c>
      <c r="PEH1" s="11" t="s">
        <v>13511</v>
      </c>
      <c r="PEI1" s="11" t="s">
        <v>13512</v>
      </c>
      <c r="PEJ1" s="11" t="s">
        <v>13513</v>
      </c>
      <c r="PEK1" s="11" t="s">
        <v>13514</v>
      </c>
      <c r="PEL1" s="11" t="s">
        <v>13515</v>
      </c>
      <c r="PEM1" s="11" t="s">
        <v>13516</v>
      </c>
      <c r="PEN1" s="11" t="s">
        <v>13517</v>
      </c>
      <c r="PEO1" s="11" t="s">
        <v>13518</v>
      </c>
      <c r="PEP1" s="11" t="s">
        <v>13519</v>
      </c>
      <c r="PEQ1" s="11" t="s">
        <v>13520</v>
      </c>
      <c r="PER1" s="11" t="s">
        <v>13521</v>
      </c>
      <c r="PES1" s="11" t="s">
        <v>13522</v>
      </c>
      <c r="PET1" s="11" t="s">
        <v>13523</v>
      </c>
      <c r="PEU1" s="11" t="s">
        <v>13524</v>
      </c>
      <c r="PEV1" s="11" t="s">
        <v>13525</v>
      </c>
      <c r="PEW1" s="11" t="s">
        <v>13526</v>
      </c>
      <c r="PEX1" s="11" t="s">
        <v>13527</v>
      </c>
      <c r="PEY1" s="11" t="s">
        <v>13528</v>
      </c>
      <c r="PEZ1" s="11" t="s">
        <v>13529</v>
      </c>
      <c r="PFA1" s="11" t="s">
        <v>13530</v>
      </c>
      <c r="PFB1" s="11" t="s">
        <v>13531</v>
      </c>
      <c r="PFC1" s="11" t="s">
        <v>13532</v>
      </c>
      <c r="PFD1" s="11" t="s">
        <v>13533</v>
      </c>
      <c r="PFE1" s="11" t="s">
        <v>13534</v>
      </c>
      <c r="PFF1" s="11" t="s">
        <v>13535</v>
      </c>
      <c r="PFG1" s="11" t="s">
        <v>13536</v>
      </c>
      <c r="PFH1" s="11" t="s">
        <v>13537</v>
      </c>
      <c r="PFI1" s="11" t="s">
        <v>13538</v>
      </c>
      <c r="PFJ1" s="11" t="s">
        <v>13539</v>
      </c>
      <c r="PFK1" s="11" t="s">
        <v>13540</v>
      </c>
      <c r="PFL1" s="11" t="s">
        <v>13541</v>
      </c>
      <c r="PFM1" s="11" t="s">
        <v>13542</v>
      </c>
      <c r="PFN1" s="11" t="s">
        <v>13543</v>
      </c>
      <c r="PFO1" s="11" t="s">
        <v>13544</v>
      </c>
      <c r="PFP1" s="11" t="s">
        <v>13545</v>
      </c>
      <c r="PFQ1" s="11" t="s">
        <v>13546</v>
      </c>
      <c r="PFR1" s="11" t="s">
        <v>13547</v>
      </c>
      <c r="PFS1" s="11" t="s">
        <v>13548</v>
      </c>
      <c r="PFT1" s="11" t="s">
        <v>13549</v>
      </c>
      <c r="PFU1" s="11" t="s">
        <v>13550</v>
      </c>
      <c r="PFV1" s="11" t="s">
        <v>13551</v>
      </c>
      <c r="PFW1" s="11" t="s">
        <v>13552</v>
      </c>
      <c r="PFX1" s="11" t="s">
        <v>13553</v>
      </c>
      <c r="PFY1" s="11" t="s">
        <v>13554</v>
      </c>
      <c r="PFZ1" s="11" t="s">
        <v>13555</v>
      </c>
      <c r="PGA1" s="11" t="s">
        <v>13556</v>
      </c>
      <c r="PGB1" s="11" t="s">
        <v>13557</v>
      </c>
      <c r="PGC1" s="11" t="s">
        <v>13558</v>
      </c>
      <c r="PGD1" s="11" t="s">
        <v>13559</v>
      </c>
      <c r="PGE1" s="11" t="s">
        <v>13560</v>
      </c>
      <c r="PGF1" s="11" t="s">
        <v>13561</v>
      </c>
      <c r="PGG1" s="11" t="s">
        <v>13562</v>
      </c>
      <c r="PGH1" s="11" t="s">
        <v>13563</v>
      </c>
      <c r="PGI1" s="11" t="s">
        <v>13564</v>
      </c>
      <c r="PGJ1" s="11" t="s">
        <v>13565</v>
      </c>
      <c r="PGK1" s="11" t="s">
        <v>13566</v>
      </c>
      <c r="PGL1" s="11" t="s">
        <v>13567</v>
      </c>
      <c r="PGM1" s="11" t="s">
        <v>13568</v>
      </c>
      <c r="PGN1" s="11" t="s">
        <v>13569</v>
      </c>
      <c r="PGO1" s="11" t="s">
        <v>13570</v>
      </c>
      <c r="PGP1" s="11" t="s">
        <v>13571</v>
      </c>
      <c r="PGQ1" s="11" t="s">
        <v>13572</v>
      </c>
      <c r="PGR1" s="11" t="s">
        <v>13573</v>
      </c>
      <c r="PGS1" s="11" t="s">
        <v>13574</v>
      </c>
      <c r="PGT1" s="11" t="s">
        <v>13575</v>
      </c>
      <c r="PGU1" s="11" t="s">
        <v>13576</v>
      </c>
      <c r="PGV1" s="11" t="s">
        <v>13577</v>
      </c>
      <c r="PGW1" s="11" t="s">
        <v>13578</v>
      </c>
      <c r="PGX1" s="11" t="s">
        <v>13579</v>
      </c>
      <c r="PGY1" s="11" t="s">
        <v>13580</v>
      </c>
      <c r="PGZ1" s="11" t="s">
        <v>13581</v>
      </c>
      <c r="PHA1" s="11" t="s">
        <v>13582</v>
      </c>
      <c r="PHB1" s="11" t="s">
        <v>13583</v>
      </c>
      <c r="PHC1" s="11" t="s">
        <v>13584</v>
      </c>
      <c r="PHD1" s="11" t="s">
        <v>13585</v>
      </c>
      <c r="PHE1" s="11" t="s">
        <v>13586</v>
      </c>
      <c r="PHF1" s="11" t="s">
        <v>13587</v>
      </c>
      <c r="PHG1" s="11" t="s">
        <v>13588</v>
      </c>
      <c r="PHH1" s="11" t="s">
        <v>13589</v>
      </c>
      <c r="PHI1" s="11" t="s">
        <v>13590</v>
      </c>
      <c r="PHJ1" s="11" t="s">
        <v>13591</v>
      </c>
      <c r="PHK1" s="11" t="s">
        <v>13592</v>
      </c>
      <c r="PHL1" s="11" t="s">
        <v>13593</v>
      </c>
      <c r="PHM1" s="11" t="s">
        <v>13594</v>
      </c>
      <c r="PHN1" s="11" t="s">
        <v>13595</v>
      </c>
      <c r="PHO1" s="11" t="s">
        <v>13596</v>
      </c>
      <c r="PHP1" s="11" t="s">
        <v>13597</v>
      </c>
      <c r="PHQ1" s="11" t="s">
        <v>13598</v>
      </c>
      <c r="PHR1" s="11" t="s">
        <v>13599</v>
      </c>
      <c r="PHS1" s="11" t="s">
        <v>13600</v>
      </c>
      <c r="PHT1" s="11" t="s">
        <v>13601</v>
      </c>
      <c r="PHU1" s="11" t="s">
        <v>13602</v>
      </c>
      <c r="PHV1" s="11" t="s">
        <v>13603</v>
      </c>
      <c r="PHW1" s="11" t="s">
        <v>13604</v>
      </c>
      <c r="PHX1" s="11" t="s">
        <v>13605</v>
      </c>
      <c r="PHY1" s="11" t="s">
        <v>13606</v>
      </c>
      <c r="PHZ1" s="11" t="s">
        <v>13607</v>
      </c>
      <c r="PIA1" s="11" t="s">
        <v>13608</v>
      </c>
      <c r="PIB1" s="11" t="s">
        <v>13609</v>
      </c>
      <c r="PIC1" s="11" t="s">
        <v>13610</v>
      </c>
      <c r="PID1" s="11" t="s">
        <v>13611</v>
      </c>
      <c r="PIE1" s="11" t="s">
        <v>13612</v>
      </c>
      <c r="PIF1" s="11" t="s">
        <v>13613</v>
      </c>
      <c r="PIG1" s="11" t="s">
        <v>13614</v>
      </c>
      <c r="PIH1" s="11" t="s">
        <v>13615</v>
      </c>
      <c r="PII1" s="11" t="s">
        <v>13616</v>
      </c>
      <c r="PIJ1" s="11" t="s">
        <v>13617</v>
      </c>
      <c r="PIK1" s="11" t="s">
        <v>13618</v>
      </c>
      <c r="PIL1" s="11" t="s">
        <v>13619</v>
      </c>
      <c r="PIM1" s="11" t="s">
        <v>13620</v>
      </c>
      <c r="PIN1" s="11" t="s">
        <v>13621</v>
      </c>
      <c r="PIO1" s="11" t="s">
        <v>13622</v>
      </c>
      <c r="PIP1" s="11" t="s">
        <v>13623</v>
      </c>
      <c r="PIQ1" s="11" t="s">
        <v>13624</v>
      </c>
      <c r="PIR1" s="11" t="s">
        <v>13625</v>
      </c>
      <c r="PIS1" s="11" t="s">
        <v>13626</v>
      </c>
      <c r="PIT1" s="11" t="s">
        <v>13627</v>
      </c>
      <c r="PIU1" s="11" t="s">
        <v>13628</v>
      </c>
      <c r="PIV1" s="11" t="s">
        <v>13629</v>
      </c>
      <c r="PIW1" s="11" t="s">
        <v>13630</v>
      </c>
      <c r="PIX1" s="11" t="s">
        <v>13631</v>
      </c>
      <c r="PIY1" s="11" t="s">
        <v>13632</v>
      </c>
      <c r="PIZ1" s="11" t="s">
        <v>13633</v>
      </c>
      <c r="PJA1" s="11" t="s">
        <v>13634</v>
      </c>
      <c r="PJB1" s="11" t="s">
        <v>13635</v>
      </c>
      <c r="PJC1" s="11" t="s">
        <v>13636</v>
      </c>
      <c r="PJD1" s="11" t="s">
        <v>13637</v>
      </c>
      <c r="PJE1" s="11" t="s">
        <v>13638</v>
      </c>
      <c r="PJF1" s="11" t="s">
        <v>13639</v>
      </c>
      <c r="PJG1" s="11" t="s">
        <v>13640</v>
      </c>
      <c r="PJH1" s="11" t="s">
        <v>13641</v>
      </c>
      <c r="PJI1" s="11" t="s">
        <v>13642</v>
      </c>
      <c r="PJJ1" s="11" t="s">
        <v>13643</v>
      </c>
      <c r="PJK1" s="11" t="s">
        <v>13644</v>
      </c>
      <c r="PJL1" s="11" t="s">
        <v>13645</v>
      </c>
      <c r="PJM1" s="11" t="s">
        <v>13646</v>
      </c>
      <c r="PJN1" s="11" t="s">
        <v>13647</v>
      </c>
      <c r="PJO1" s="11" t="s">
        <v>13648</v>
      </c>
      <c r="PJP1" s="11" t="s">
        <v>13649</v>
      </c>
      <c r="PJQ1" s="11" t="s">
        <v>13650</v>
      </c>
      <c r="PJR1" s="11" t="s">
        <v>13651</v>
      </c>
      <c r="PJS1" s="11" t="s">
        <v>13652</v>
      </c>
      <c r="PJT1" s="11" t="s">
        <v>13653</v>
      </c>
      <c r="PJU1" s="11" t="s">
        <v>13654</v>
      </c>
      <c r="PJV1" s="11" t="s">
        <v>13655</v>
      </c>
      <c r="PJW1" s="11" t="s">
        <v>13656</v>
      </c>
      <c r="PJX1" s="11" t="s">
        <v>13657</v>
      </c>
      <c r="PJY1" s="11" t="s">
        <v>13658</v>
      </c>
      <c r="PJZ1" s="11" t="s">
        <v>13659</v>
      </c>
      <c r="PKA1" s="11" t="s">
        <v>13660</v>
      </c>
      <c r="PKB1" s="11" t="s">
        <v>13661</v>
      </c>
      <c r="PKC1" s="11" t="s">
        <v>13662</v>
      </c>
      <c r="PKD1" s="11" t="s">
        <v>13663</v>
      </c>
      <c r="PKE1" s="11" t="s">
        <v>13664</v>
      </c>
      <c r="PKF1" s="11" t="s">
        <v>13665</v>
      </c>
      <c r="PKG1" s="11" t="s">
        <v>13666</v>
      </c>
      <c r="PKH1" s="11" t="s">
        <v>13667</v>
      </c>
      <c r="PKI1" s="11" t="s">
        <v>13668</v>
      </c>
      <c r="PKJ1" s="11" t="s">
        <v>13669</v>
      </c>
      <c r="PKK1" s="11" t="s">
        <v>13670</v>
      </c>
      <c r="PKL1" s="11" t="s">
        <v>13671</v>
      </c>
      <c r="PKM1" s="11" t="s">
        <v>13672</v>
      </c>
      <c r="PKN1" s="11" t="s">
        <v>13673</v>
      </c>
      <c r="PKO1" s="11" t="s">
        <v>13674</v>
      </c>
      <c r="PKP1" s="11" t="s">
        <v>13675</v>
      </c>
      <c r="PKQ1" s="11" t="s">
        <v>13676</v>
      </c>
      <c r="PKR1" s="11" t="s">
        <v>13677</v>
      </c>
      <c r="PKS1" s="11" t="s">
        <v>13678</v>
      </c>
      <c r="PKT1" s="11" t="s">
        <v>13679</v>
      </c>
      <c r="PKU1" s="11" t="s">
        <v>13680</v>
      </c>
      <c r="PKV1" s="11" t="s">
        <v>13681</v>
      </c>
      <c r="PKW1" s="11" t="s">
        <v>13682</v>
      </c>
      <c r="PKX1" s="11" t="s">
        <v>13683</v>
      </c>
      <c r="PKY1" s="11" t="s">
        <v>13684</v>
      </c>
      <c r="PKZ1" s="11" t="s">
        <v>13685</v>
      </c>
      <c r="PLA1" s="11" t="s">
        <v>13686</v>
      </c>
      <c r="PLB1" s="11" t="s">
        <v>13687</v>
      </c>
      <c r="PLC1" s="11" t="s">
        <v>13688</v>
      </c>
      <c r="PLD1" s="11" t="s">
        <v>13689</v>
      </c>
      <c r="PLE1" s="11" t="s">
        <v>13690</v>
      </c>
      <c r="PLF1" s="11" t="s">
        <v>13691</v>
      </c>
      <c r="PLG1" s="11" t="s">
        <v>13692</v>
      </c>
      <c r="PLH1" s="11" t="s">
        <v>13693</v>
      </c>
      <c r="PLI1" s="11" t="s">
        <v>13694</v>
      </c>
      <c r="PLJ1" s="11" t="s">
        <v>13695</v>
      </c>
      <c r="PLK1" s="11" t="s">
        <v>13696</v>
      </c>
      <c r="PLL1" s="11" t="s">
        <v>13697</v>
      </c>
      <c r="PLM1" s="11" t="s">
        <v>13698</v>
      </c>
      <c r="PLN1" s="11" t="s">
        <v>13699</v>
      </c>
      <c r="PLO1" s="11" t="s">
        <v>13700</v>
      </c>
      <c r="PLP1" s="11" t="s">
        <v>13701</v>
      </c>
      <c r="PLQ1" s="11" t="s">
        <v>13702</v>
      </c>
      <c r="PLR1" s="11" t="s">
        <v>13703</v>
      </c>
      <c r="PLS1" s="11" t="s">
        <v>13704</v>
      </c>
      <c r="PLT1" s="11" t="s">
        <v>13705</v>
      </c>
      <c r="PLU1" s="11" t="s">
        <v>13706</v>
      </c>
      <c r="PLV1" s="11" t="s">
        <v>13707</v>
      </c>
      <c r="PLW1" s="11" t="s">
        <v>13708</v>
      </c>
      <c r="PLX1" s="11" t="s">
        <v>13709</v>
      </c>
      <c r="PLY1" s="11" t="s">
        <v>13710</v>
      </c>
      <c r="PLZ1" s="11" t="s">
        <v>13711</v>
      </c>
      <c r="PMA1" s="11" t="s">
        <v>13712</v>
      </c>
      <c r="PMB1" s="11" t="s">
        <v>13713</v>
      </c>
      <c r="PMC1" s="11" t="s">
        <v>13714</v>
      </c>
      <c r="PMD1" s="11" t="s">
        <v>13715</v>
      </c>
      <c r="PME1" s="11" t="s">
        <v>13716</v>
      </c>
      <c r="PMF1" s="11" t="s">
        <v>13717</v>
      </c>
      <c r="PMG1" s="11" t="s">
        <v>13718</v>
      </c>
      <c r="PMH1" s="11" t="s">
        <v>13719</v>
      </c>
      <c r="PMI1" s="11" t="s">
        <v>13720</v>
      </c>
      <c r="PMJ1" s="11" t="s">
        <v>13721</v>
      </c>
      <c r="PMK1" s="11" t="s">
        <v>13722</v>
      </c>
      <c r="PML1" s="11" t="s">
        <v>13723</v>
      </c>
      <c r="PMM1" s="11" t="s">
        <v>13724</v>
      </c>
      <c r="PMN1" s="11" t="s">
        <v>13725</v>
      </c>
      <c r="PMO1" s="11" t="s">
        <v>13726</v>
      </c>
      <c r="PMP1" s="11" t="s">
        <v>13727</v>
      </c>
      <c r="PMQ1" s="11" t="s">
        <v>13728</v>
      </c>
      <c r="PMR1" s="11" t="s">
        <v>13729</v>
      </c>
      <c r="PMS1" s="11" t="s">
        <v>13730</v>
      </c>
      <c r="PMT1" s="11" t="s">
        <v>13731</v>
      </c>
      <c r="PMU1" s="11" t="s">
        <v>13732</v>
      </c>
      <c r="PMV1" s="11" t="s">
        <v>13733</v>
      </c>
      <c r="PMW1" s="11" t="s">
        <v>13734</v>
      </c>
      <c r="PMX1" s="11" t="s">
        <v>13735</v>
      </c>
      <c r="PMY1" s="11" t="s">
        <v>13736</v>
      </c>
      <c r="PMZ1" s="11" t="s">
        <v>13737</v>
      </c>
      <c r="PNA1" s="11" t="s">
        <v>13738</v>
      </c>
      <c r="PNB1" s="11" t="s">
        <v>13739</v>
      </c>
      <c r="PNC1" s="11" t="s">
        <v>13740</v>
      </c>
      <c r="PND1" s="11" t="s">
        <v>13741</v>
      </c>
      <c r="PNE1" s="11" t="s">
        <v>13742</v>
      </c>
      <c r="PNF1" s="11" t="s">
        <v>13743</v>
      </c>
      <c r="PNG1" s="11" t="s">
        <v>13744</v>
      </c>
      <c r="PNH1" s="11" t="s">
        <v>13745</v>
      </c>
      <c r="PNI1" s="11" t="s">
        <v>13746</v>
      </c>
      <c r="PNJ1" s="11" t="s">
        <v>13747</v>
      </c>
      <c r="PNK1" s="11" t="s">
        <v>13748</v>
      </c>
      <c r="PNL1" s="11" t="s">
        <v>13749</v>
      </c>
      <c r="PNM1" s="11" t="s">
        <v>13750</v>
      </c>
      <c r="PNN1" s="11" t="s">
        <v>13751</v>
      </c>
      <c r="PNO1" s="11" t="s">
        <v>13752</v>
      </c>
      <c r="PNP1" s="11" t="s">
        <v>13753</v>
      </c>
      <c r="PNQ1" s="11" t="s">
        <v>13754</v>
      </c>
      <c r="PNR1" s="11" t="s">
        <v>13755</v>
      </c>
      <c r="PNS1" s="11" t="s">
        <v>13756</v>
      </c>
      <c r="PNT1" s="11" t="s">
        <v>13757</v>
      </c>
      <c r="PNU1" s="11" t="s">
        <v>13758</v>
      </c>
      <c r="PNV1" s="11" t="s">
        <v>13759</v>
      </c>
      <c r="PNW1" s="11" t="s">
        <v>13760</v>
      </c>
      <c r="PNX1" s="11" t="s">
        <v>13761</v>
      </c>
      <c r="PNY1" s="11" t="s">
        <v>13762</v>
      </c>
      <c r="PNZ1" s="11" t="s">
        <v>13763</v>
      </c>
      <c r="POA1" s="11" t="s">
        <v>13764</v>
      </c>
      <c r="POB1" s="11" t="s">
        <v>13765</v>
      </c>
      <c r="POC1" s="11" t="s">
        <v>13766</v>
      </c>
      <c r="POD1" s="11" t="s">
        <v>13767</v>
      </c>
      <c r="POE1" s="11" t="s">
        <v>13768</v>
      </c>
      <c r="POF1" s="11" t="s">
        <v>13769</v>
      </c>
      <c r="POG1" s="11" t="s">
        <v>13770</v>
      </c>
      <c r="POH1" s="11" t="s">
        <v>13771</v>
      </c>
      <c r="POI1" s="11" t="s">
        <v>13772</v>
      </c>
      <c r="POJ1" s="11" t="s">
        <v>13773</v>
      </c>
      <c r="POK1" s="11" t="s">
        <v>13774</v>
      </c>
      <c r="POL1" s="11" t="s">
        <v>13775</v>
      </c>
      <c r="POM1" s="11" t="s">
        <v>13776</v>
      </c>
      <c r="PON1" s="11" t="s">
        <v>13777</v>
      </c>
      <c r="POO1" s="11" t="s">
        <v>13778</v>
      </c>
      <c r="POP1" s="11" t="s">
        <v>13779</v>
      </c>
      <c r="POQ1" s="11" t="s">
        <v>13780</v>
      </c>
      <c r="POR1" s="11" t="s">
        <v>13781</v>
      </c>
      <c r="POS1" s="11" t="s">
        <v>13782</v>
      </c>
      <c r="POT1" s="11" t="s">
        <v>13783</v>
      </c>
      <c r="POU1" s="11" t="s">
        <v>13784</v>
      </c>
      <c r="POV1" s="11" t="s">
        <v>13785</v>
      </c>
      <c r="POW1" s="11" t="s">
        <v>13786</v>
      </c>
      <c r="POX1" s="11" t="s">
        <v>13787</v>
      </c>
      <c r="POY1" s="11" t="s">
        <v>13788</v>
      </c>
      <c r="POZ1" s="11" t="s">
        <v>13789</v>
      </c>
      <c r="PPA1" s="11" t="s">
        <v>13790</v>
      </c>
      <c r="PPB1" s="11" t="s">
        <v>13791</v>
      </c>
      <c r="PPC1" s="11" t="s">
        <v>13792</v>
      </c>
      <c r="PPD1" s="11" t="s">
        <v>13793</v>
      </c>
      <c r="PPE1" s="11" t="s">
        <v>13794</v>
      </c>
      <c r="PPF1" s="11" t="s">
        <v>13795</v>
      </c>
      <c r="PPG1" s="11" t="s">
        <v>13796</v>
      </c>
      <c r="PPH1" s="11" t="s">
        <v>13797</v>
      </c>
      <c r="PPI1" s="11" t="s">
        <v>13798</v>
      </c>
      <c r="PPJ1" s="11" t="s">
        <v>13799</v>
      </c>
      <c r="PPK1" s="11" t="s">
        <v>13800</v>
      </c>
      <c r="PPL1" s="11" t="s">
        <v>13801</v>
      </c>
      <c r="PPM1" s="11" t="s">
        <v>13802</v>
      </c>
      <c r="PPN1" s="11" t="s">
        <v>13803</v>
      </c>
      <c r="PPO1" s="11" t="s">
        <v>13804</v>
      </c>
      <c r="PPP1" s="11" t="s">
        <v>13805</v>
      </c>
      <c r="PPQ1" s="11" t="s">
        <v>13806</v>
      </c>
      <c r="PPR1" s="11" t="s">
        <v>13807</v>
      </c>
      <c r="PPS1" s="11" t="s">
        <v>13808</v>
      </c>
      <c r="PPT1" s="11" t="s">
        <v>13809</v>
      </c>
      <c r="PPU1" s="11" t="s">
        <v>13810</v>
      </c>
      <c r="PPV1" s="11" t="s">
        <v>13811</v>
      </c>
      <c r="PPW1" s="11" t="s">
        <v>13812</v>
      </c>
      <c r="PPX1" s="11" t="s">
        <v>13813</v>
      </c>
      <c r="PPY1" s="11" t="s">
        <v>13814</v>
      </c>
      <c r="PPZ1" s="11" t="s">
        <v>13815</v>
      </c>
      <c r="PQA1" s="11" t="s">
        <v>13816</v>
      </c>
      <c r="PQB1" s="11" t="s">
        <v>13817</v>
      </c>
      <c r="PQC1" s="11" t="s">
        <v>13818</v>
      </c>
      <c r="PQD1" s="11" t="s">
        <v>13819</v>
      </c>
      <c r="PQE1" s="11" t="s">
        <v>13820</v>
      </c>
      <c r="PQF1" s="11" t="s">
        <v>13821</v>
      </c>
      <c r="PQG1" s="11" t="s">
        <v>13822</v>
      </c>
      <c r="PQH1" s="11" t="s">
        <v>13823</v>
      </c>
      <c r="PQI1" s="11" t="s">
        <v>13824</v>
      </c>
      <c r="PQJ1" s="11" t="s">
        <v>13825</v>
      </c>
      <c r="PQK1" s="11" t="s">
        <v>13826</v>
      </c>
      <c r="PQL1" s="11" t="s">
        <v>13827</v>
      </c>
      <c r="PQM1" s="11" t="s">
        <v>13828</v>
      </c>
      <c r="PQN1" s="11" t="s">
        <v>13829</v>
      </c>
      <c r="PQO1" s="11" t="s">
        <v>13830</v>
      </c>
      <c r="PQP1" s="11" t="s">
        <v>13831</v>
      </c>
      <c r="PQQ1" s="11" t="s">
        <v>13832</v>
      </c>
      <c r="PQR1" s="11" t="s">
        <v>13833</v>
      </c>
      <c r="PQS1" s="11" t="s">
        <v>13834</v>
      </c>
      <c r="PQT1" s="11" t="s">
        <v>13835</v>
      </c>
      <c r="PQU1" s="11" t="s">
        <v>13836</v>
      </c>
      <c r="PQV1" s="11" t="s">
        <v>13837</v>
      </c>
      <c r="PQW1" s="11" t="s">
        <v>13838</v>
      </c>
      <c r="PQX1" s="11" t="s">
        <v>13839</v>
      </c>
      <c r="PQY1" s="11" t="s">
        <v>13840</v>
      </c>
      <c r="PQZ1" s="11" t="s">
        <v>13841</v>
      </c>
      <c r="PRA1" s="11" t="s">
        <v>13842</v>
      </c>
      <c r="PRB1" s="11" t="s">
        <v>13843</v>
      </c>
      <c r="PRC1" s="11" t="s">
        <v>13844</v>
      </c>
      <c r="PRD1" s="11" t="s">
        <v>13845</v>
      </c>
      <c r="PRE1" s="11" t="s">
        <v>13846</v>
      </c>
      <c r="PRF1" s="11" t="s">
        <v>13847</v>
      </c>
      <c r="PRG1" s="11" t="s">
        <v>13848</v>
      </c>
      <c r="PRH1" s="11" t="s">
        <v>13849</v>
      </c>
      <c r="PRI1" s="11" t="s">
        <v>13850</v>
      </c>
      <c r="PRJ1" s="11" t="s">
        <v>13851</v>
      </c>
      <c r="PRK1" s="11" t="s">
        <v>13852</v>
      </c>
      <c r="PRL1" s="11" t="s">
        <v>13853</v>
      </c>
      <c r="PRM1" s="11" t="s">
        <v>13854</v>
      </c>
      <c r="PRN1" s="11" t="s">
        <v>13855</v>
      </c>
      <c r="PRO1" s="11" t="s">
        <v>13856</v>
      </c>
      <c r="PRP1" s="11" t="s">
        <v>13857</v>
      </c>
      <c r="PRQ1" s="11" t="s">
        <v>13858</v>
      </c>
      <c r="PRR1" s="11" t="s">
        <v>13859</v>
      </c>
      <c r="PRS1" s="11" t="s">
        <v>13860</v>
      </c>
      <c r="PRT1" s="11" t="s">
        <v>13861</v>
      </c>
      <c r="PRU1" s="11" t="s">
        <v>13862</v>
      </c>
      <c r="PRV1" s="11" t="s">
        <v>13863</v>
      </c>
      <c r="PRW1" s="11" t="s">
        <v>13864</v>
      </c>
      <c r="PRX1" s="11" t="s">
        <v>13865</v>
      </c>
      <c r="PRY1" s="11" t="s">
        <v>13866</v>
      </c>
      <c r="PRZ1" s="11" t="s">
        <v>13867</v>
      </c>
      <c r="PSA1" s="11" t="s">
        <v>13868</v>
      </c>
      <c r="PSB1" s="11" t="s">
        <v>13869</v>
      </c>
      <c r="PSC1" s="11" t="s">
        <v>13870</v>
      </c>
      <c r="PSD1" s="11" t="s">
        <v>13871</v>
      </c>
      <c r="PSE1" s="11" t="s">
        <v>13872</v>
      </c>
      <c r="PSF1" s="11" t="s">
        <v>13873</v>
      </c>
      <c r="PSG1" s="11" t="s">
        <v>13874</v>
      </c>
      <c r="PSH1" s="11" t="s">
        <v>13875</v>
      </c>
      <c r="PSI1" s="11" t="s">
        <v>13876</v>
      </c>
      <c r="PSJ1" s="11" t="s">
        <v>13877</v>
      </c>
      <c r="PSK1" s="11" t="s">
        <v>13878</v>
      </c>
      <c r="PSL1" s="11" t="s">
        <v>13879</v>
      </c>
      <c r="PSM1" s="11" t="s">
        <v>13880</v>
      </c>
      <c r="PSN1" s="11" t="s">
        <v>13881</v>
      </c>
      <c r="PSO1" s="11" t="s">
        <v>13882</v>
      </c>
      <c r="PSP1" s="11" t="s">
        <v>13883</v>
      </c>
      <c r="PSQ1" s="11" t="s">
        <v>13884</v>
      </c>
      <c r="PSR1" s="11" t="s">
        <v>13885</v>
      </c>
      <c r="PSS1" s="11" t="s">
        <v>13886</v>
      </c>
      <c r="PST1" s="11" t="s">
        <v>13887</v>
      </c>
      <c r="PSU1" s="11" t="s">
        <v>13888</v>
      </c>
      <c r="PSV1" s="11" t="s">
        <v>13889</v>
      </c>
      <c r="PSW1" s="11" t="s">
        <v>13890</v>
      </c>
      <c r="PSX1" s="11" t="s">
        <v>13891</v>
      </c>
      <c r="PSY1" s="11" t="s">
        <v>13892</v>
      </c>
      <c r="PSZ1" s="11" t="s">
        <v>13893</v>
      </c>
      <c r="PTA1" s="11" t="s">
        <v>13894</v>
      </c>
      <c r="PTB1" s="11" t="s">
        <v>13895</v>
      </c>
      <c r="PTC1" s="11" t="s">
        <v>13896</v>
      </c>
      <c r="PTD1" s="11" t="s">
        <v>13897</v>
      </c>
      <c r="PTE1" s="11" t="s">
        <v>13898</v>
      </c>
      <c r="PTF1" s="11" t="s">
        <v>13899</v>
      </c>
      <c r="PTG1" s="11" t="s">
        <v>13900</v>
      </c>
      <c r="PTH1" s="11" t="s">
        <v>13901</v>
      </c>
      <c r="PTI1" s="11" t="s">
        <v>13902</v>
      </c>
      <c r="PTJ1" s="11" t="s">
        <v>13903</v>
      </c>
      <c r="PTK1" s="11" t="s">
        <v>13904</v>
      </c>
      <c r="PTL1" s="11" t="s">
        <v>13905</v>
      </c>
      <c r="PTM1" s="11" t="s">
        <v>13906</v>
      </c>
      <c r="PTN1" s="11" t="s">
        <v>13907</v>
      </c>
      <c r="PTO1" s="11" t="s">
        <v>13908</v>
      </c>
      <c r="PTP1" s="11" t="s">
        <v>13909</v>
      </c>
      <c r="PTQ1" s="11" t="s">
        <v>13910</v>
      </c>
      <c r="PTR1" s="11" t="s">
        <v>13911</v>
      </c>
      <c r="PTS1" s="11" t="s">
        <v>13912</v>
      </c>
      <c r="PTT1" s="11" t="s">
        <v>13913</v>
      </c>
      <c r="PTU1" s="11" t="s">
        <v>13914</v>
      </c>
      <c r="PTV1" s="11" t="s">
        <v>13915</v>
      </c>
      <c r="PTW1" s="11" t="s">
        <v>13916</v>
      </c>
      <c r="PTX1" s="11" t="s">
        <v>13917</v>
      </c>
      <c r="PTY1" s="11" t="s">
        <v>13918</v>
      </c>
      <c r="PTZ1" s="11" t="s">
        <v>13919</v>
      </c>
      <c r="PUA1" s="11" t="s">
        <v>13920</v>
      </c>
      <c r="PUB1" s="11" t="s">
        <v>13921</v>
      </c>
      <c r="PUC1" s="11" t="s">
        <v>13922</v>
      </c>
      <c r="PUD1" s="11" t="s">
        <v>13923</v>
      </c>
      <c r="PUE1" s="11" t="s">
        <v>13924</v>
      </c>
      <c r="PUF1" s="11" t="s">
        <v>13925</v>
      </c>
      <c r="PUG1" s="11" t="s">
        <v>13926</v>
      </c>
      <c r="PUH1" s="11" t="s">
        <v>13927</v>
      </c>
      <c r="PUI1" s="11" t="s">
        <v>13928</v>
      </c>
      <c r="PUJ1" s="11" t="s">
        <v>13929</v>
      </c>
      <c r="PUK1" s="11" t="s">
        <v>13930</v>
      </c>
      <c r="PUL1" s="11" t="s">
        <v>13931</v>
      </c>
      <c r="PUM1" s="11" t="s">
        <v>13932</v>
      </c>
      <c r="PUN1" s="11" t="s">
        <v>13933</v>
      </c>
      <c r="PUO1" s="11" t="s">
        <v>13934</v>
      </c>
      <c r="PUP1" s="11" t="s">
        <v>13935</v>
      </c>
      <c r="PUQ1" s="11" t="s">
        <v>13936</v>
      </c>
      <c r="PUR1" s="11" t="s">
        <v>13937</v>
      </c>
      <c r="PUS1" s="11" t="s">
        <v>13938</v>
      </c>
      <c r="PUT1" s="11" t="s">
        <v>13939</v>
      </c>
      <c r="PUU1" s="11" t="s">
        <v>13940</v>
      </c>
      <c r="PUV1" s="11" t="s">
        <v>13941</v>
      </c>
      <c r="PUW1" s="11" t="s">
        <v>13942</v>
      </c>
      <c r="PUX1" s="11" t="s">
        <v>13943</v>
      </c>
      <c r="PUY1" s="11" t="s">
        <v>13944</v>
      </c>
      <c r="PUZ1" s="11" t="s">
        <v>13945</v>
      </c>
      <c r="PVA1" s="11" t="s">
        <v>13946</v>
      </c>
      <c r="PVB1" s="11" t="s">
        <v>13947</v>
      </c>
      <c r="PVC1" s="11" t="s">
        <v>13948</v>
      </c>
      <c r="PVD1" s="11" t="s">
        <v>13949</v>
      </c>
      <c r="PVE1" s="11" t="s">
        <v>13950</v>
      </c>
      <c r="PVF1" s="11" t="s">
        <v>13951</v>
      </c>
      <c r="PVG1" s="11" t="s">
        <v>13952</v>
      </c>
      <c r="PVH1" s="11" t="s">
        <v>13953</v>
      </c>
      <c r="PVI1" s="11" t="s">
        <v>13954</v>
      </c>
      <c r="PVJ1" s="11" t="s">
        <v>13955</v>
      </c>
      <c r="PVK1" s="11" t="s">
        <v>13956</v>
      </c>
      <c r="PVL1" s="11" t="s">
        <v>13957</v>
      </c>
      <c r="PVM1" s="11" t="s">
        <v>13958</v>
      </c>
      <c r="PVN1" s="11" t="s">
        <v>13959</v>
      </c>
      <c r="PVO1" s="11" t="s">
        <v>13960</v>
      </c>
      <c r="PVP1" s="11" t="s">
        <v>13961</v>
      </c>
      <c r="PVQ1" s="11" t="s">
        <v>13962</v>
      </c>
      <c r="PVR1" s="11" t="s">
        <v>13963</v>
      </c>
      <c r="PVS1" s="11" t="s">
        <v>13964</v>
      </c>
      <c r="PVT1" s="11" t="s">
        <v>13965</v>
      </c>
      <c r="PVU1" s="11" t="s">
        <v>13966</v>
      </c>
      <c r="PVV1" s="11" t="s">
        <v>13967</v>
      </c>
      <c r="PVW1" s="11" t="s">
        <v>13968</v>
      </c>
      <c r="PVX1" s="11" t="s">
        <v>13969</v>
      </c>
      <c r="PVY1" s="11" t="s">
        <v>13970</v>
      </c>
      <c r="PVZ1" s="11" t="s">
        <v>13971</v>
      </c>
      <c r="PWA1" s="11" t="s">
        <v>13972</v>
      </c>
      <c r="PWB1" s="11" t="s">
        <v>13973</v>
      </c>
      <c r="PWC1" s="11" t="s">
        <v>13974</v>
      </c>
      <c r="PWD1" s="11" t="s">
        <v>13975</v>
      </c>
      <c r="PWE1" s="11" t="s">
        <v>13976</v>
      </c>
      <c r="PWF1" s="11" t="s">
        <v>13977</v>
      </c>
      <c r="PWG1" s="11" t="s">
        <v>13978</v>
      </c>
      <c r="PWH1" s="11" t="s">
        <v>13979</v>
      </c>
      <c r="PWI1" s="11" t="s">
        <v>13980</v>
      </c>
      <c r="PWJ1" s="11" t="s">
        <v>13981</v>
      </c>
      <c r="PWK1" s="11" t="s">
        <v>13982</v>
      </c>
      <c r="PWL1" s="11" t="s">
        <v>13983</v>
      </c>
      <c r="PWM1" s="11" t="s">
        <v>13984</v>
      </c>
      <c r="PWN1" s="11" t="s">
        <v>13985</v>
      </c>
      <c r="PWO1" s="11" t="s">
        <v>13986</v>
      </c>
      <c r="PWP1" s="11" t="s">
        <v>13987</v>
      </c>
      <c r="PWQ1" s="11" t="s">
        <v>13988</v>
      </c>
      <c r="PWR1" s="11" t="s">
        <v>13989</v>
      </c>
      <c r="PWS1" s="11" t="s">
        <v>13990</v>
      </c>
      <c r="PWT1" s="11" t="s">
        <v>13991</v>
      </c>
      <c r="PWU1" s="11" t="s">
        <v>13992</v>
      </c>
      <c r="PWV1" s="11" t="s">
        <v>13993</v>
      </c>
      <c r="PWW1" s="11" t="s">
        <v>13994</v>
      </c>
      <c r="PWX1" s="11" t="s">
        <v>13995</v>
      </c>
      <c r="PWY1" s="11" t="s">
        <v>13996</v>
      </c>
      <c r="PWZ1" s="11" t="s">
        <v>13997</v>
      </c>
      <c r="PXA1" s="11" t="s">
        <v>13998</v>
      </c>
      <c r="PXB1" s="11" t="s">
        <v>13999</v>
      </c>
      <c r="PXC1" s="11" t="s">
        <v>14000</v>
      </c>
      <c r="PXD1" s="11" t="s">
        <v>14001</v>
      </c>
      <c r="PXE1" s="11" t="s">
        <v>14002</v>
      </c>
      <c r="PXF1" s="11" t="s">
        <v>14003</v>
      </c>
      <c r="PXG1" s="11" t="s">
        <v>14004</v>
      </c>
      <c r="PXH1" s="11" t="s">
        <v>14005</v>
      </c>
      <c r="PXI1" s="11" t="s">
        <v>14006</v>
      </c>
      <c r="PXJ1" s="11" t="s">
        <v>14007</v>
      </c>
      <c r="PXK1" s="11" t="s">
        <v>14008</v>
      </c>
      <c r="PXL1" s="11" t="s">
        <v>14009</v>
      </c>
      <c r="PXM1" s="11" t="s">
        <v>14010</v>
      </c>
      <c r="PXN1" s="11" t="s">
        <v>14011</v>
      </c>
      <c r="PXO1" s="11" t="s">
        <v>14012</v>
      </c>
      <c r="PXP1" s="11" t="s">
        <v>14013</v>
      </c>
      <c r="PXQ1" s="11" t="s">
        <v>14014</v>
      </c>
      <c r="PXR1" s="11" t="s">
        <v>14015</v>
      </c>
      <c r="PXS1" s="11" t="s">
        <v>14016</v>
      </c>
      <c r="PXT1" s="11" t="s">
        <v>14017</v>
      </c>
      <c r="PXU1" s="11" t="s">
        <v>14018</v>
      </c>
      <c r="PXV1" s="11" t="s">
        <v>14019</v>
      </c>
      <c r="PXW1" s="11" t="s">
        <v>14020</v>
      </c>
      <c r="PXX1" s="11" t="s">
        <v>14021</v>
      </c>
      <c r="PXY1" s="11" t="s">
        <v>14022</v>
      </c>
      <c r="PXZ1" s="11" t="s">
        <v>14023</v>
      </c>
      <c r="PYA1" s="11" t="s">
        <v>14024</v>
      </c>
      <c r="PYB1" s="11" t="s">
        <v>14025</v>
      </c>
      <c r="PYC1" s="11" t="s">
        <v>14026</v>
      </c>
      <c r="PYD1" s="11" t="s">
        <v>14027</v>
      </c>
      <c r="PYE1" s="11" t="s">
        <v>14028</v>
      </c>
      <c r="PYF1" s="11" t="s">
        <v>14029</v>
      </c>
      <c r="PYG1" s="11" t="s">
        <v>14030</v>
      </c>
      <c r="PYH1" s="11" t="s">
        <v>14031</v>
      </c>
      <c r="PYI1" s="11" t="s">
        <v>14032</v>
      </c>
      <c r="PYJ1" s="11" t="s">
        <v>14033</v>
      </c>
      <c r="PYK1" s="11" t="s">
        <v>14034</v>
      </c>
      <c r="PYL1" s="11" t="s">
        <v>14035</v>
      </c>
      <c r="PYM1" s="11" t="s">
        <v>14036</v>
      </c>
      <c r="PYN1" s="11" t="s">
        <v>14037</v>
      </c>
      <c r="PYO1" s="11" t="s">
        <v>14038</v>
      </c>
      <c r="PYP1" s="11" t="s">
        <v>14039</v>
      </c>
      <c r="PYQ1" s="11" t="s">
        <v>14040</v>
      </c>
      <c r="PYR1" s="11" t="s">
        <v>14041</v>
      </c>
      <c r="PYS1" s="11" t="s">
        <v>14042</v>
      </c>
      <c r="PYT1" s="11" t="s">
        <v>14043</v>
      </c>
      <c r="PYU1" s="11" t="s">
        <v>14044</v>
      </c>
      <c r="PYV1" s="11" t="s">
        <v>14045</v>
      </c>
      <c r="PYW1" s="11" t="s">
        <v>14046</v>
      </c>
      <c r="PYX1" s="11" t="s">
        <v>14047</v>
      </c>
      <c r="PYY1" s="11" t="s">
        <v>14048</v>
      </c>
      <c r="PYZ1" s="11" t="s">
        <v>14049</v>
      </c>
      <c r="PZA1" s="11" t="s">
        <v>14050</v>
      </c>
      <c r="PZB1" s="11" t="s">
        <v>14051</v>
      </c>
      <c r="PZC1" s="11" t="s">
        <v>14052</v>
      </c>
      <c r="PZD1" s="11" t="s">
        <v>14053</v>
      </c>
      <c r="PZE1" s="11" t="s">
        <v>14054</v>
      </c>
      <c r="PZF1" s="11" t="s">
        <v>14055</v>
      </c>
      <c r="PZG1" s="11" t="s">
        <v>14056</v>
      </c>
      <c r="PZH1" s="11" t="s">
        <v>14057</v>
      </c>
      <c r="PZI1" s="11" t="s">
        <v>14058</v>
      </c>
      <c r="PZJ1" s="11" t="s">
        <v>14059</v>
      </c>
      <c r="PZK1" s="11" t="s">
        <v>14060</v>
      </c>
      <c r="PZL1" s="11" t="s">
        <v>14061</v>
      </c>
      <c r="PZM1" s="11" t="s">
        <v>14062</v>
      </c>
      <c r="PZN1" s="11" t="s">
        <v>14063</v>
      </c>
      <c r="PZO1" s="11" t="s">
        <v>14064</v>
      </c>
      <c r="PZP1" s="11" t="s">
        <v>14065</v>
      </c>
      <c r="PZQ1" s="11" t="s">
        <v>14066</v>
      </c>
      <c r="PZR1" s="11" t="s">
        <v>14067</v>
      </c>
      <c r="PZS1" s="11" t="s">
        <v>14068</v>
      </c>
      <c r="PZT1" s="11" t="s">
        <v>14069</v>
      </c>
      <c r="PZU1" s="11" t="s">
        <v>14070</v>
      </c>
      <c r="PZV1" s="11" t="s">
        <v>14071</v>
      </c>
      <c r="PZW1" s="11" t="s">
        <v>14072</v>
      </c>
      <c r="PZX1" s="11" t="s">
        <v>14073</v>
      </c>
      <c r="PZY1" s="11" t="s">
        <v>14074</v>
      </c>
      <c r="PZZ1" s="11" t="s">
        <v>14075</v>
      </c>
      <c r="QAA1" s="11" t="s">
        <v>14076</v>
      </c>
      <c r="QAB1" s="11" t="s">
        <v>14077</v>
      </c>
      <c r="QAC1" s="11" t="s">
        <v>14078</v>
      </c>
      <c r="QAD1" s="11" t="s">
        <v>14079</v>
      </c>
      <c r="QAE1" s="11" t="s">
        <v>14080</v>
      </c>
      <c r="QAF1" s="11" t="s">
        <v>14081</v>
      </c>
      <c r="QAG1" s="11" t="s">
        <v>14082</v>
      </c>
      <c r="QAH1" s="11" t="s">
        <v>14083</v>
      </c>
      <c r="QAI1" s="11" t="s">
        <v>14084</v>
      </c>
      <c r="QAJ1" s="11" t="s">
        <v>14085</v>
      </c>
      <c r="QAK1" s="11" t="s">
        <v>14086</v>
      </c>
      <c r="QAL1" s="11" t="s">
        <v>14087</v>
      </c>
      <c r="QAM1" s="11" t="s">
        <v>14088</v>
      </c>
      <c r="QAN1" s="11" t="s">
        <v>14089</v>
      </c>
      <c r="QAO1" s="11" t="s">
        <v>14090</v>
      </c>
      <c r="QAP1" s="11" t="s">
        <v>14091</v>
      </c>
      <c r="QAQ1" s="11" t="s">
        <v>14092</v>
      </c>
      <c r="QAR1" s="11" t="s">
        <v>14093</v>
      </c>
      <c r="QAS1" s="11" t="s">
        <v>14094</v>
      </c>
      <c r="QAT1" s="11" t="s">
        <v>14095</v>
      </c>
      <c r="QAU1" s="11" t="s">
        <v>14096</v>
      </c>
      <c r="QAV1" s="11" t="s">
        <v>14097</v>
      </c>
      <c r="QAW1" s="11" t="s">
        <v>14098</v>
      </c>
      <c r="QAX1" s="11" t="s">
        <v>14099</v>
      </c>
      <c r="QAY1" s="11" t="s">
        <v>14100</v>
      </c>
      <c r="QAZ1" s="11" t="s">
        <v>14101</v>
      </c>
      <c r="QBA1" s="11" t="s">
        <v>14102</v>
      </c>
      <c r="QBB1" s="11" t="s">
        <v>14103</v>
      </c>
      <c r="QBC1" s="11" t="s">
        <v>14104</v>
      </c>
      <c r="QBD1" s="11" t="s">
        <v>14105</v>
      </c>
      <c r="QBE1" s="11" t="s">
        <v>14106</v>
      </c>
      <c r="QBF1" s="11" t="s">
        <v>14107</v>
      </c>
      <c r="QBG1" s="11" t="s">
        <v>14108</v>
      </c>
      <c r="QBH1" s="11" t="s">
        <v>14109</v>
      </c>
      <c r="QBI1" s="11" t="s">
        <v>14110</v>
      </c>
      <c r="QBJ1" s="11" t="s">
        <v>14111</v>
      </c>
      <c r="QBK1" s="11" t="s">
        <v>14112</v>
      </c>
      <c r="QBL1" s="11" t="s">
        <v>14113</v>
      </c>
      <c r="QBM1" s="11" t="s">
        <v>14114</v>
      </c>
      <c r="QBN1" s="11" t="s">
        <v>14115</v>
      </c>
      <c r="QBO1" s="11" t="s">
        <v>14116</v>
      </c>
      <c r="QBP1" s="11" t="s">
        <v>14117</v>
      </c>
      <c r="QBQ1" s="11" t="s">
        <v>14118</v>
      </c>
      <c r="QBR1" s="11" t="s">
        <v>14119</v>
      </c>
      <c r="QBS1" s="11" t="s">
        <v>14120</v>
      </c>
      <c r="QBT1" s="11" t="s">
        <v>14121</v>
      </c>
      <c r="QBU1" s="11" t="s">
        <v>14122</v>
      </c>
      <c r="QBV1" s="11" t="s">
        <v>14123</v>
      </c>
      <c r="QBW1" s="11" t="s">
        <v>14124</v>
      </c>
      <c r="QBX1" s="11" t="s">
        <v>14125</v>
      </c>
      <c r="QBY1" s="11" t="s">
        <v>14126</v>
      </c>
      <c r="QBZ1" s="11" t="s">
        <v>14127</v>
      </c>
      <c r="QCA1" s="11" t="s">
        <v>14128</v>
      </c>
      <c r="QCB1" s="11" t="s">
        <v>14129</v>
      </c>
      <c r="QCC1" s="11" t="s">
        <v>14130</v>
      </c>
      <c r="QCD1" s="11" t="s">
        <v>14131</v>
      </c>
      <c r="QCE1" s="11" t="s">
        <v>14132</v>
      </c>
      <c r="QCF1" s="11" t="s">
        <v>14133</v>
      </c>
      <c r="QCG1" s="11" t="s">
        <v>14134</v>
      </c>
      <c r="QCH1" s="11" t="s">
        <v>14135</v>
      </c>
      <c r="QCI1" s="11" t="s">
        <v>14136</v>
      </c>
      <c r="QCJ1" s="11" t="s">
        <v>14137</v>
      </c>
      <c r="QCK1" s="11" t="s">
        <v>14138</v>
      </c>
      <c r="QCL1" s="11" t="s">
        <v>14139</v>
      </c>
      <c r="QCM1" s="11" t="s">
        <v>14140</v>
      </c>
      <c r="QCN1" s="11" t="s">
        <v>14141</v>
      </c>
      <c r="QCO1" s="11" t="s">
        <v>14142</v>
      </c>
      <c r="QCP1" s="11" t="s">
        <v>14143</v>
      </c>
      <c r="QCQ1" s="11" t="s">
        <v>14144</v>
      </c>
      <c r="QCR1" s="11" t="s">
        <v>14145</v>
      </c>
      <c r="QCS1" s="11" t="s">
        <v>14146</v>
      </c>
      <c r="QCT1" s="11" t="s">
        <v>14147</v>
      </c>
      <c r="QCU1" s="11" t="s">
        <v>14148</v>
      </c>
      <c r="QCV1" s="11" t="s">
        <v>14149</v>
      </c>
      <c r="QCW1" s="11" t="s">
        <v>14150</v>
      </c>
      <c r="QCX1" s="11" t="s">
        <v>14151</v>
      </c>
      <c r="QCY1" s="11" t="s">
        <v>14152</v>
      </c>
      <c r="QCZ1" s="11" t="s">
        <v>14153</v>
      </c>
      <c r="QDA1" s="11" t="s">
        <v>14154</v>
      </c>
      <c r="QDB1" s="11" t="s">
        <v>14155</v>
      </c>
      <c r="QDC1" s="11" t="s">
        <v>14156</v>
      </c>
      <c r="QDD1" s="11" t="s">
        <v>14157</v>
      </c>
      <c r="QDE1" s="11" t="s">
        <v>14158</v>
      </c>
      <c r="QDF1" s="11" t="s">
        <v>14159</v>
      </c>
      <c r="QDG1" s="11" t="s">
        <v>14160</v>
      </c>
      <c r="QDH1" s="11" t="s">
        <v>14161</v>
      </c>
      <c r="QDI1" s="11" t="s">
        <v>14162</v>
      </c>
      <c r="QDJ1" s="11" t="s">
        <v>14163</v>
      </c>
      <c r="QDK1" s="11" t="s">
        <v>14164</v>
      </c>
      <c r="QDL1" s="11" t="s">
        <v>14165</v>
      </c>
      <c r="QDM1" s="11" t="s">
        <v>14166</v>
      </c>
      <c r="QDN1" s="11" t="s">
        <v>14167</v>
      </c>
      <c r="QDO1" s="11" t="s">
        <v>14168</v>
      </c>
      <c r="QDP1" s="11" t="s">
        <v>14169</v>
      </c>
      <c r="QDQ1" s="11" t="s">
        <v>14170</v>
      </c>
      <c r="QDR1" s="11" t="s">
        <v>14171</v>
      </c>
      <c r="QDS1" s="11" t="s">
        <v>14172</v>
      </c>
      <c r="QDT1" s="11" t="s">
        <v>14173</v>
      </c>
      <c r="QDU1" s="11" t="s">
        <v>14174</v>
      </c>
      <c r="QDV1" s="11" t="s">
        <v>14175</v>
      </c>
      <c r="QDW1" s="11" t="s">
        <v>14176</v>
      </c>
      <c r="QDX1" s="11" t="s">
        <v>14177</v>
      </c>
      <c r="QDY1" s="11" t="s">
        <v>14178</v>
      </c>
      <c r="QDZ1" s="11" t="s">
        <v>14179</v>
      </c>
      <c r="QEA1" s="11" t="s">
        <v>14180</v>
      </c>
      <c r="QEB1" s="11" t="s">
        <v>14181</v>
      </c>
      <c r="QEC1" s="11" t="s">
        <v>14182</v>
      </c>
      <c r="QED1" s="11" t="s">
        <v>14183</v>
      </c>
      <c r="QEE1" s="11" t="s">
        <v>14184</v>
      </c>
      <c r="QEF1" s="11" t="s">
        <v>14185</v>
      </c>
      <c r="QEG1" s="11" t="s">
        <v>14186</v>
      </c>
      <c r="QEH1" s="11" t="s">
        <v>14187</v>
      </c>
      <c r="QEI1" s="11" t="s">
        <v>14188</v>
      </c>
      <c r="QEJ1" s="11" t="s">
        <v>14189</v>
      </c>
      <c r="QEK1" s="11" t="s">
        <v>14190</v>
      </c>
      <c r="QEL1" s="11" t="s">
        <v>14191</v>
      </c>
      <c r="QEM1" s="11" t="s">
        <v>14192</v>
      </c>
      <c r="QEN1" s="11" t="s">
        <v>14193</v>
      </c>
      <c r="QEO1" s="11" t="s">
        <v>14194</v>
      </c>
      <c r="QEP1" s="11" t="s">
        <v>14195</v>
      </c>
      <c r="QEQ1" s="11" t="s">
        <v>14196</v>
      </c>
      <c r="QER1" s="11" t="s">
        <v>14197</v>
      </c>
      <c r="QES1" s="11" t="s">
        <v>14198</v>
      </c>
      <c r="QET1" s="11" t="s">
        <v>14199</v>
      </c>
      <c r="QEU1" s="11" t="s">
        <v>14200</v>
      </c>
      <c r="QEV1" s="11" t="s">
        <v>14201</v>
      </c>
      <c r="QEW1" s="11" t="s">
        <v>14202</v>
      </c>
      <c r="QEX1" s="11" t="s">
        <v>14203</v>
      </c>
      <c r="QEY1" s="11" t="s">
        <v>14204</v>
      </c>
      <c r="QEZ1" s="11" t="s">
        <v>14205</v>
      </c>
      <c r="QFA1" s="11" t="s">
        <v>14206</v>
      </c>
      <c r="QFB1" s="11" t="s">
        <v>14207</v>
      </c>
      <c r="QFC1" s="11" t="s">
        <v>14208</v>
      </c>
      <c r="QFD1" s="11" t="s">
        <v>14209</v>
      </c>
      <c r="QFE1" s="11" t="s">
        <v>14210</v>
      </c>
      <c r="QFF1" s="11" t="s">
        <v>14211</v>
      </c>
      <c r="QFG1" s="11" t="s">
        <v>14212</v>
      </c>
      <c r="QFH1" s="11" t="s">
        <v>14213</v>
      </c>
      <c r="QFI1" s="11" t="s">
        <v>14214</v>
      </c>
      <c r="QFJ1" s="11" t="s">
        <v>14215</v>
      </c>
      <c r="QFK1" s="11" t="s">
        <v>14216</v>
      </c>
      <c r="QFL1" s="11" t="s">
        <v>14217</v>
      </c>
      <c r="QFM1" s="11" t="s">
        <v>14218</v>
      </c>
      <c r="QFN1" s="11" t="s">
        <v>14219</v>
      </c>
      <c r="QFO1" s="11" t="s">
        <v>14220</v>
      </c>
      <c r="QFP1" s="11" t="s">
        <v>14221</v>
      </c>
      <c r="QFQ1" s="11" t="s">
        <v>14222</v>
      </c>
      <c r="QFR1" s="11" t="s">
        <v>14223</v>
      </c>
      <c r="QFS1" s="11" t="s">
        <v>14224</v>
      </c>
      <c r="QFT1" s="11" t="s">
        <v>14225</v>
      </c>
      <c r="QFU1" s="11" t="s">
        <v>14226</v>
      </c>
      <c r="QFV1" s="11" t="s">
        <v>14227</v>
      </c>
      <c r="QFW1" s="11" t="s">
        <v>14228</v>
      </c>
      <c r="QFX1" s="11" t="s">
        <v>14229</v>
      </c>
      <c r="QFY1" s="11" t="s">
        <v>14230</v>
      </c>
      <c r="QFZ1" s="11" t="s">
        <v>14231</v>
      </c>
      <c r="QGA1" s="11" t="s">
        <v>14232</v>
      </c>
      <c r="QGB1" s="11" t="s">
        <v>14233</v>
      </c>
      <c r="QGC1" s="11" t="s">
        <v>14234</v>
      </c>
      <c r="QGD1" s="11" t="s">
        <v>14235</v>
      </c>
      <c r="QGE1" s="11" t="s">
        <v>14236</v>
      </c>
      <c r="QGF1" s="11" t="s">
        <v>14237</v>
      </c>
      <c r="QGG1" s="11" t="s">
        <v>14238</v>
      </c>
      <c r="QGH1" s="11" t="s">
        <v>14239</v>
      </c>
      <c r="QGI1" s="11" t="s">
        <v>14240</v>
      </c>
      <c r="QGJ1" s="11" t="s">
        <v>14241</v>
      </c>
      <c r="QGK1" s="11" t="s">
        <v>14242</v>
      </c>
      <c r="QGL1" s="11" t="s">
        <v>14243</v>
      </c>
      <c r="QGM1" s="11" t="s">
        <v>14244</v>
      </c>
      <c r="QGN1" s="11" t="s">
        <v>14245</v>
      </c>
      <c r="QGO1" s="11" t="s">
        <v>14246</v>
      </c>
      <c r="QGP1" s="11" t="s">
        <v>14247</v>
      </c>
      <c r="QGQ1" s="11" t="s">
        <v>14248</v>
      </c>
      <c r="QGR1" s="11" t="s">
        <v>14249</v>
      </c>
      <c r="QGS1" s="11" t="s">
        <v>14250</v>
      </c>
      <c r="QGT1" s="11" t="s">
        <v>14251</v>
      </c>
      <c r="QGU1" s="11" t="s">
        <v>14252</v>
      </c>
      <c r="QGV1" s="11" t="s">
        <v>14253</v>
      </c>
      <c r="QGW1" s="11" t="s">
        <v>14254</v>
      </c>
      <c r="QGX1" s="11" t="s">
        <v>14255</v>
      </c>
      <c r="QGY1" s="11" t="s">
        <v>14256</v>
      </c>
      <c r="QGZ1" s="11" t="s">
        <v>14257</v>
      </c>
      <c r="QHA1" s="11" t="s">
        <v>14258</v>
      </c>
      <c r="QHB1" s="11" t="s">
        <v>14259</v>
      </c>
      <c r="QHC1" s="11" t="s">
        <v>14260</v>
      </c>
      <c r="QHD1" s="11" t="s">
        <v>14261</v>
      </c>
      <c r="QHE1" s="11" t="s">
        <v>14262</v>
      </c>
      <c r="QHF1" s="11" t="s">
        <v>14263</v>
      </c>
      <c r="QHG1" s="11" t="s">
        <v>14264</v>
      </c>
      <c r="QHH1" s="11" t="s">
        <v>14265</v>
      </c>
      <c r="QHI1" s="11" t="s">
        <v>14266</v>
      </c>
      <c r="QHJ1" s="11" t="s">
        <v>14267</v>
      </c>
      <c r="QHK1" s="11" t="s">
        <v>14268</v>
      </c>
      <c r="QHL1" s="11" t="s">
        <v>14269</v>
      </c>
      <c r="QHM1" s="11" t="s">
        <v>14270</v>
      </c>
      <c r="QHN1" s="11" t="s">
        <v>14271</v>
      </c>
      <c r="QHO1" s="11" t="s">
        <v>14272</v>
      </c>
      <c r="QHP1" s="11" t="s">
        <v>14273</v>
      </c>
      <c r="QHQ1" s="11" t="s">
        <v>14274</v>
      </c>
      <c r="QHR1" s="11" t="s">
        <v>14275</v>
      </c>
      <c r="QHS1" s="11" t="s">
        <v>14276</v>
      </c>
      <c r="QHT1" s="11" t="s">
        <v>14277</v>
      </c>
      <c r="QHU1" s="11" t="s">
        <v>14278</v>
      </c>
      <c r="QHV1" s="11" t="s">
        <v>14279</v>
      </c>
      <c r="QHW1" s="11" t="s">
        <v>14280</v>
      </c>
      <c r="QHX1" s="11" t="s">
        <v>14281</v>
      </c>
      <c r="QHY1" s="11" t="s">
        <v>14282</v>
      </c>
      <c r="QHZ1" s="11" t="s">
        <v>14283</v>
      </c>
      <c r="QIA1" s="11" t="s">
        <v>14284</v>
      </c>
      <c r="QIB1" s="11" t="s">
        <v>14285</v>
      </c>
      <c r="QIC1" s="11" t="s">
        <v>14286</v>
      </c>
      <c r="QID1" s="11" t="s">
        <v>14287</v>
      </c>
      <c r="QIE1" s="11" t="s">
        <v>14288</v>
      </c>
      <c r="QIF1" s="11" t="s">
        <v>14289</v>
      </c>
      <c r="QIG1" s="11" t="s">
        <v>14290</v>
      </c>
      <c r="QIH1" s="11" t="s">
        <v>14291</v>
      </c>
      <c r="QII1" s="11" t="s">
        <v>14292</v>
      </c>
      <c r="QIJ1" s="11" t="s">
        <v>14293</v>
      </c>
      <c r="QIK1" s="11" t="s">
        <v>14294</v>
      </c>
      <c r="QIL1" s="11" t="s">
        <v>14295</v>
      </c>
      <c r="QIM1" s="11" t="s">
        <v>14296</v>
      </c>
      <c r="QIN1" s="11" t="s">
        <v>14297</v>
      </c>
      <c r="QIO1" s="11" t="s">
        <v>14298</v>
      </c>
      <c r="QIP1" s="11" t="s">
        <v>14299</v>
      </c>
      <c r="QIQ1" s="11" t="s">
        <v>14300</v>
      </c>
      <c r="QIR1" s="11" t="s">
        <v>14301</v>
      </c>
      <c r="QIS1" s="11" t="s">
        <v>14302</v>
      </c>
      <c r="QIT1" s="11" t="s">
        <v>14303</v>
      </c>
      <c r="QIU1" s="11" t="s">
        <v>14304</v>
      </c>
      <c r="QIV1" s="11" t="s">
        <v>14305</v>
      </c>
      <c r="QIW1" s="11" t="s">
        <v>14306</v>
      </c>
      <c r="QIX1" s="11" t="s">
        <v>14307</v>
      </c>
      <c r="QIY1" s="11" t="s">
        <v>14308</v>
      </c>
      <c r="QIZ1" s="11" t="s">
        <v>14309</v>
      </c>
      <c r="QJA1" s="11" t="s">
        <v>14310</v>
      </c>
      <c r="QJB1" s="11" t="s">
        <v>14311</v>
      </c>
      <c r="QJC1" s="11" t="s">
        <v>14312</v>
      </c>
      <c r="QJD1" s="11" t="s">
        <v>14313</v>
      </c>
      <c r="QJE1" s="11" t="s">
        <v>14314</v>
      </c>
      <c r="QJF1" s="11" t="s">
        <v>14315</v>
      </c>
      <c r="QJG1" s="11" t="s">
        <v>14316</v>
      </c>
      <c r="QJH1" s="11" t="s">
        <v>14317</v>
      </c>
      <c r="QJI1" s="11" t="s">
        <v>14318</v>
      </c>
      <c r="QJJ1" s="11" t="s">
        <v>14319</v>
      </c>
      <c r="QJK1" s="11" t="s">
        <v>14320</v>
      </c>
      <c r="QJL1" s="11" t="s">
        <v>14321</v>
      </c>
      <c r="QJM1" s="11" t="s">
        <v>14322</v>
      </c>
      <c r="QJN1" s="11" t="s">
        <v>14323</v>
      </c>
      <c r="QJO1" s="11" t="s">
        <v>14324</v>
      </c>
      <c r="QJP1" s="11" t="s">
        <v>14325</v>
      </c>
      <c r="QJQ1" s="11" t="s">
        <v>14326</v>
      </c>
      <c r="QJR1" s="11" t="s">
        <v>14327</v>
      </c>
      <c r="QJS1" s="11" t="s">
        <v>14328</v>
      </c>
      <c r="QJT1" s="11" t="s">
        <v>14329</v>
      </c>
      <c r="QJU1" s="11" t="s">
        <v>14330</v>
      </c>
      <c r="QJV1" s="11" t="s">
        <v>14331</v>
      </c>
      <c r="QJW1" s="11" t="s">
        <v>14332</v>
      </c>
      <c r="QJX1" s="11" t="s">
        <v>14333</v>
      </c>
      <c r="QJY1" s="11" t="s">
        <v>14334</v>
      </c>
      <c r="QJZ1" s="11" t="s">
        <v>14335</v>
      </c>
      <c r="QKA1" s="11" t="s">
        <v>14336</v>
      </c>
      <c r="QKB1" s="11" t="s">
        <v>14337</v>
      </c>
      <c r="QKC1" s="11" t="s">
        <v>14338</v>
      </c>
      <c r="QKD1" s="11" t="s">
        <v>14339</v>
      </c>
      <c r="QKE1" s="11" t="s">
        <v>14340</v>
      </c>
      <c r="QKF1" s="11" t="s">
        <v>14341</v>
      </c>
      <c r="QKG1" s="11" t="s">
        <v>14342</v>
      </c>
      <c r="QKH1" s="11" t="s">
        <v>14343</v>
      </c>
      <c r="QKI1" s="11" t="s">
        <v>14344</v>
      </c>
      <c r="QKJ1" s="11" t="s">
        <v>14345</v>
      </c>
      <c r="QKK1" s="11" t="s">
        <v>14346</v>
      </c>
      <c r="QKL1" s="11" t="s">
        <v>14347</v>
      </c>
      <c r="QKM1" s="11" t="s">
        <v>14348</v>
      </c>
      <c r="QKN1" s="11" t="s">
        <v>14349</v>
      </c>
      <c r="QKO1" s="11" t="s">
        <v>14350</v>
      </c>
      <c r="QKP1" s="11" t="s">
        <v>14351</v>
      </c>
      <c r="QKQ1" s="11" t="s">
        <v>14352</v>
      </c>
      <c r="QKR1" s="11" t="s">
        <v>14353</v>
      </c>
      <c r="QKS1" s="11" t="s">
        <v>14354</v>
      </c>
      <c r="QKT1" s="11" t="s">
        <v>14355</v>
      </c>
      <c r="QKU1" s="11" t="s">
        <v>14356</v>
      </c>
      <c r="QKV1" s="11" t="s">
        <v>14357</v>
      </c>
      <c r="QKW1" s="11" t="s">
        <v>14358</v>
      </c>
      <c r="QKX1" s="11" t="s">
        <v>14359</v>
      </c>
      <c r="QKY1" s="11" t="s">
        <v>14360</v>
      </c>
      <c r="QKZ1" s="11" t="s">
        <v>14361</v>
      </c>
      <c r="QLA1" s="11" t="s">
        <v>14362</v>
      </c>
      <c r="QLB1" s="11" t="s">
        <v>14363</v>
      </c>
      <c r="QLC1" s="11" t="s">
        <v>14364</v>
      </c>
      <c r="QLD1" s="11" t="s">
        <v>14365</v>
      </c>
      <c r="QLE1" s="11" t="s">
        <v>14366</v>
      </c>
      <c r="QLF1" s="11" t="s">
        <v>14367</v>
      </c>
      <c r="QLG1" s="11" t="s">
        <v>14368</v>
      </c>
      <c r="QLH1" s="11" t="s">
        <v>14369</v>
      </c>
      <c r="QLI1" s="11" t="s">
        <v>14370</v>
      </c>
      <c r="QLJ1" s="11" t="s">
        <v>14371</v>
      </c>
      <c r="QLK1" s="11" t="s">
        <v>14372</v>
      </c>
      <c r="QLL1" s="11" t="s">
        <v>14373</v>
      </c>
      <c r="QLM1" s="11" t="s">
        <v>14374</v>
      </c>
      <c r="QLN1" s="11" t="s">
        <v>14375</v>
      </c>
      <c r="QLO1" s="11" t="s">
        <v>14376</v>
      </c>
      <c r="QLP1" s="11" t="s">
        <v>14377</v>
      </c>
      <c r="QLQ1" s="11" t="s">
        <v>14378</v>
      </c>
      <c r="QLR1" s="11" t="s">
        <v>14379</v>
      </c>
      <c r="QLS1" s="11" t="s">
        <v>14380</v>
      </c>
      <c r="QLT1" s="11" t="s">
        <v>14381</v>
      </c>
      <c r="QLU1" s="11" t="s">
        <v>14382</v>
      </c>
      <c r="QLV1" s="11" t="s">
        <v>14383</v>
      </c>
      <c r="QLW1" s="11" t="s">
        <v>14384</v>
      </c>
      <c r="QLX1" s="11" t="s">
        <v>14385</v>
      </c>
      <c r="QLY1" s="11" t="s">
        <v>14386</v>
      </c>
      <c r="QLZ1" s="11" t="s">
        <v>14387</v>
      </c>
      <c r="QMA1" s="11" t="s">
        <v>14388</v>
      </c>
      <c r="QMB1" s="11" t="s">
        <v>14389</v>
      </c>
      <c r="QMC1" s="11" t="s">
        <v>14390</v>
      </c>
      <c r="QMD1" s="11" t="s">
        <v>14391</v>
      </c>
      <c r="QME1" s="11" t="s">
        <v>14392</v>
      </c>
      <c r="QMF1" s="11" t="s">
        <v>14393</v>
      </c>
      <c r="QMG1" s="11" t="s">
        <v>14394</v>
      </c>
      <c r="QMH1" s="11" t="s">
        <v>14395</v>
      </c>
      <c r="QMI1" s="11" t="s">
        <v>14396</v>
      </c>
      <c r="QMJ1" s="11" t="s">
        <v>14397</v>
      </c>
      <c r="QMK1" s="11" t="s">
        <v>14398</v>
      </c>
      <c r="QML1" s="11" t="s">
        <v>14399</v>
      </c>
      <c r="QMM1" s="11" t="s">
        <v>14400</v>
      </c>
      <c r="QMN1" s="11" t="s">
        <v>14401</v>
      </c>
      <c r="QMO1" s="11" t="s">
        <v>14402</v>
      </c>
      <c r="QMP1" s="11" t="s">
        <v>14403</v>
      </c>
      <c r="QMQ1" s="11" t="s">
        <v>14404</v>
      </c>
      <c r="QMR1" s="11" t="s">
        <v>14405</v>
      </c>
      <c r="QMS1" s="11" t="s">
        <v>14406</v>
      </c>
      <c r="QMT1" s="11" t="s">
        <v>14407</v>
      </c>
      <c r="QMU1" s="11" t="s">
        <v>14408</v>
      </c>
      <c r="QMV1" s="11" t="s">
        <v>14409</v>
      </c>
      <c r="QMW1" s="11" t="s">
        <v>14410</v>
      </c>
      <c r="QMX1" s="11" t="s">
        <v>14411</v>
      </c>
      <c r="QMY1" s="11" t="s">
        <v>14412</v>
      </c>
      <c r="QMZ1" s="11" t="s">
        <v>14413</v>
      </c>
      <c r="QNA1" s="11" t="s">
        <v>14414</v>
      </c>
      <c r="QNB1" s="11" t="s">
        <v>14415</v>
      </c>
      <c r="QNC1" s="11" t="s">
        <v>14416</v>
      </c>
      <c r="QND1" s="11" t="s">
        <v>14417</v>
      </c>
      <c r="QNE1" s="11" t="s">
        <v>14418</v>
      </c>
      <c r="QNF1" s="11" t="s">
        <v>14419</v>
      </c>
      <c r="QNG1" s="11" t="s">
        <v>14420</v>
      </c>
      <c r="QNH1" s="11" t="s">
        <v>14421</v>
      </c>
      <c r="QNI1" s="11" t="s">
        <v>14422</v>
      </c>
      <c r="QNJ1" s="11" t="s">
        <v>14423</v>
      </c>
      <c r="QNK1" s="11" t="s">
        <v>14424</v>
      </c>
      <c r="QNL1" s="11" t="s">
        <v>14425</v>
      </c>
      <c r="QNM1" s="11" t="s">
        <v>14426</v>
      </c>
      <c r="QNN1" s="11" t="s">
        <v>14427</v>
      </c>
      <c r="QNO1" s="11" t="s">
        <v>14428</v>
      </c>
      <c r="QNP1" s="11" t="s">
        <v>14429</v>
      </c>
      <c r="QNQ1" s="11" t="s">
        <v>14430</v>
      </c>
      <c r="QNR1" s="11" t="s">
        <v>14431</v>
      </c>
      <c r="QNS1" s="11" t="s">
        <v>14432</v>
      </c>
      <c r="QNT1" s="11" t="s">
        <v>14433</v>
      </c>
      <c r="QNU1" s="11" t="s">
        <v>14434</v>
      </c>
      <c r="QNV1" s="11" t="s">
        <v>14435</v>
      </c>
      <c r="QNW1" s="11" t="s">
        <v>14436</v>
      </c>
      <c r="QNX1" s="11" t="s">
        <v>14437</v>
      </c>
      <c r="QNY1" s="11" t="s">
        <v>14438</v>
      </c>
      <c r="QNZ1" s="11" t="s">
        <v>14439</v>
      </c>
      <c r="QOA1" s="11" t="s">
        <v>14440</v>
      </c>
      <c r="QOB1" s="11" t="s">
        <v>14441</v>
      </c>
      <c r="QOC1" s="11" t="s">
        <v>14442</v>
      </c>
      <c r="QOD1" s="11" t="s">
        <v>14443</v>
      </c>
      <c r="QOE1" s="11" t="s">
        <v>14444</v>
      </c>
      <c r="QOF1" s="11" t="s">
        <v>14445</v>
      </c>
      <c r="QOG1" s="11" t="s">
        <v>14446</v>
      </c>
      <c r="QOH1" s="11" t="s">
        <v>14447</v>
      </c>
      <c r="QOI1" s="11" t="s">
        <v>14448</v>
      </c>
      <c r="QOJ1" s="11" t="s">
        <v>14449</v>
      </c>
      <c r="QOK1" s="11" t="s">
        <v>14450</v>
      </c>
      <c r="QOL1" s="11" t="s">
        <v>14451</v>
      </c>
      <c r="QOM1" s="11" t="s">
        <v>14452</v>
      </c>
      <c r="QON1" s="11" t="s">
        <v>14453</v>
      </c>
      <c r="QOO1" s="11" t="s">
        <v>14454</v>
      </c>
      <c r="QOP1" s="11" t="s">
        <v>14455</v>
      </c>
      <c r="QOQ1" s="11" t="s">
        <v>14456</v>
      </c>
      <c r="QOR1" s="11" t="s">
        <v>14457</v>
      </c>
      <c r="QOS1" s="11" t="s">
        <v>14458</v>
      </c>
      <c r="QOT1" s="11" t="s">
        <v>14459</v>
      </c>
      <c r="QOU1" s="11" t="s">
        <v>14460</v>
      </c>
      <c r="QOV1" s="11" t="s">
        <v>14461</v>
      </c>
      <c r="QOW1" s="11" t="s">
        <v>14462</v>
      </c>
      <c r="QOX1" s="11" t="s">
        <v>14463</v>
      </c>
      <c r="QOY1" s="11" t="s">
        <v>14464</v>
      </c>
      <c r="QOZ1" s="11" t="s">
        <v>14465</v>
      </c>
      <c r="QPA1" s="11" t="s">
        <v>14466</v>
      </c>
      <c r="QPB1" s="11" t="s">
        <v>14467</v>
      </c>
      <c r="QPC1" s="11" t="s">
        <v>14468</v>
      </c>
      <c r="QPD1" s="11" t="s">
        <v>14469</v>
      </c>
      <c r="QPE1" s="11" t="s">
        <v>14470</v>
      </c>
      <c r="QPF1" s="11" t="s">
        <v>14471</v>
      </c>
      <c r="QPG1" s="11" t="s">
        <v>14472</v>
      </c>
      <c r="QPH1" s="11" t="s">
        <v>14473</v>
      </c>
      <c r="QPI1" s="11" t="s">
        <v>14474</v>
      </c>
      <c r="QPJ1" s="11" t="s">
        <v>14475</v>
      </c>
      <c r="QPK1" s="11" t="s">
        <v>14476</v>
      </c>
      <c r="QPL1" s="11" t="s">
        <v>14477</v>
      </c>
      <c r="QPM1" s="11" t="s">
        <v>14478</v>
      </c>
      <c r="QPN1" s="11" t="s">
        <v>14479</v>
      </c>
      <c r="QPO1" s="11" t="s">
        <v>14480</v>
      </c>
      <c r="QPP1" s="11" t="s">
        <v>14481</v>
      </c>
      <c r="QPQ1" s="11" t="s">
        <v>14482</v>
      </c>
      <c r="QPR1" s="11" t="s">
        <v>14483</v>
      </c>
      <c r="QPS1" s="11" t="s">
        <v>14484</v>
      </c>
      <c r="QPT1" s="11" t="s">
        <v>14485</v>
      </c>
      <c r="QPU1" s="11" t="s">
        <v>14486</v>
      </c>
      <c r="QPV1" s="11" t="s">
        <v>14487</v>
      </c>
      <c r="QPW1" s="11" t="s">
        <v>14488</v>
      </c>
      <c r="QPX1" s="11" t="s">
        <v>14489</v>
      </c>
      <c r="QPY1" s="11" t="s">
        <v>14490</v>
      </c>
      <c r="QPZ1" s="11" t="s">
        <v>14491</v>
      </c>
      <c r="QQA1" s="11" t="s">
        <v>14492</v>
      </c>
      <c r="QQB1" s="11" t="s">
        <v>14493</v>
      </c>
      <c r="QQC1" s="11" t="s">
        <v>14494</v>
      </c>
      <c r="QQD1" s="11" t="s">
        <v>14495</v>
      </c>
      <c r="QQE1" s="11" t="s">
        <v>14496</v>
      </c>
      <c r="QQF1" s="11" t="s">
        <v>14497</v>
      </c>
      <c r="QQG1" s="11" t="s">
        <v>14498</v>
      </c>
      <c r="QQH1" s="11" t="s">
        <v>14499</v>
      </c>
      <c r="QQI1" s="11" t="s">
        <v>14500</v>
      </c>
      <c r="QQJ1" s="11" t="s">
        <v>14501</v>
      </c>
      <c r="QQK1" s="11" t="s">
        <v>14502</v>
      </c>
      <c r="QQL1" s="11" t="s">
        <v>14503</v>
      </c>
      <c r="QQM1" s="11" t="s">
        <v>14504</v>
      </c>
      <c r="QQN1" s="11" t="s">
        <v>14505</v>
      </c>
      <c r="QQO1" s="11" t="s">
        <v>14506</v>
      </c>
      <c r="QQP1" s="11" t="s">
        <v>14507</v>
      </c>
      <c r="QQQ1" s="11" t="s">
        <v>14508</v>
      </c>
      <c r="QQR1" s="11" t="s">
        <v>14509</v>
      </c>
      <c r="QQS1" s="11" t="s">
        <v>14510</v>
      </c>
      <c r="QQT1" s="11" t="s">
        <v>14511</v>
      </c>
      <c r="QQU1" s="11" t="s">
        <v>14512</v>
      </c>
      <c r="QQV1" s="11" t="s">
        <v>14513</v>
      </c>
      <c r="QQW1" s="11" t="s">
        <v>14514</v>
      </c>
      <c r="QQX1" s="11" t="s">
        <v>14515</v>
      </c>
      <c r="QQY1" s="11" t="s">
        <v>14516</v>
      </c>
      <c r="QQZ1" s="11" t="s">
        <v>14517</v>
      </c>
      <c r="QRA1" s="11" t="s">
        <v>14518</v>
      </c>
      <c r="QRB1" s="11" t="s">
        <v>14519</v>
      </c>
      <c r="QRC1" s="11" t="s">
        <v>14520</v>
      </c>
      <c r="QRD1" s="11" t="s">
        <v>14521</v>
      </c>
      <c r="QRE1" s="11" t="s">
        <v>14522</v>
      </c>
      <c r="QRF1" s="11" t="s">
        <v>14523</v>
      </c>
      <c r="QRG1" s="11" t="s">
        <v>14524</v>
      </c>
      <c r="QRH1" s="11" t="s">
        <v>14525</v>
      </c>
      <c r="QRI1" s="11" t="s">
        <v>14526</v>
      </c>
      <c r="QRJ1" s="11" t="s">
        <v>14527</v>
      </c>
      <c r="QRK1" s="11" t="s">
        <v>14528</v>
      </c>
      <c r="QRL1" s="11" t="s">
        <v>14529</v>
      </c>
      <c r="QRM1" s="11" t="s">
        <v>14530</v>
      </c>
      <c r="QRN1" s="11" t="s">
        <v>14531</v>
      </c>
      <c r="QRO1" s="11" t="s">
        <v>14532</v>
      </c>
      <c r="QRP1" s="11" t="s">
        <v>14533</v>
      </c>
      <c r="QRQ1" s="11" t="s">
        <v>14534</v>
      </c>
      <c r="QRR1" s="11" t="s">
        <v>14535</v>
      </c>
      <c r="QRS1" s="11" t="s">
        <v>14536</v>
      </c>
      <c r="QRT1" s="11" t="s">
        <v>14537</v>
      </c>
      <c r="QRU1" s="11" t="s">
        <v>14538</v>
      </c>
      <c r="QRV1" s="11" t="s">
        <v>14539</v>
      </c>
      <c r="QRW1" s="11" t="s">
        <v>14540</v>
      </c>
      <c r="QRX1" s="11" t="s">
        <v>14541</v>
      </c>
      <c r="QRY1" s="11" t="s">
        <v>14542</v>
      </c>
      <c r="QRZ1" s="11" t="s">
        <v>14543</v>
      </c>
      <c r="QSA1" s="11" t="s">
        <v>14544</v>
      </c>
      <c r="QSB1" s="11" t="s">
        <v>14545</v>
      </c>
      <c r="QSC1" s="11" t="s">
        <v>14546</v>
      </c>
      <c r="QSD1" s="11" t="s">
        <v>14547</v>
      </c>
      <c r="QSE1" s="11" t="s">
        <v>14548</v>
      </c>
      <c r="QSF1" s="11" t="s">
        <v>14549</v>
      </c>
      <c r="QSG1" s="11" t="s">
        <v>14550</v>
      </c>
      <c r="QSH1" s="11" t="s">
        <v>14551</v>
      </c>
      <c r="QSI1" s="11" t="s">
        <v>14552</v>
      </c>
      <c r="QSJ1" s="11" t="s">
        <v>14553</v>
      </c>
      <c r="QSK1" s="11" t="s">
        <v>14554</v>
      </c>
      <c r="QSL1" s="11" t="s">
        <v>14555</v>
      </c>
      <c r="QSM1" s="11" t="s">
        <v>14556</v>
      </c>
      <c r="QSN1" s="11" t="s">
        <v>14557</v>
      </c>
      <c r="QSO1" s="11" t="s">
        <v>14558</v>
      </c>
      <c r="QSP1" s="11" t="s">
        <v>14559</v>
      </c>
      <c r="QSQ1" s="11" t="s">
        <v>14560</v>
      </c>
      <c r="QSR1" s="11" t="s">
        <v>14561</v>
      </c>
      <c r="QSS1" s="11" t="s">
        <v>14562</v>
      </c>
      <c r="QST1" s="11" t="s">
        <v>14563</v>
      </c>
      <c r="QSU1" s="11" t="s">
        <v>14564</v>
      </c>
      <c r="QSV1" s="11" t="s">
        <v>14565</v>
      </c>
      <c r="QSW1" s="11" t="s">
        <v>14566</v>
      </c>
      <c r="QSX1" s="11" t="s">
        <v>14567</v>
      </c>
      <c r="QSY1" s="11" t="s">
        <v>14568</v>
      </c>
      <c r="QSZ1" s="11" t="s">
        <v>14569</v>
      </c>
      <c r="QTA1" s="11" t="s">
        <v>14570</v>
      </c>
      <c r="QTB1" s="11" t="s">
        <v>14571</v>
      </c>
      <c r="QTC1" s="11" t="s">
        <v>14572</v>
      </c>
      <c r="QTD1" s="11" t="s">
        <v>14573</v>
      </c>
      <c r="QTE1" s="11" t="s">
        <v>14574</v>
      </c>
      <c r="QTF1" s="11" t="s">
        <v>14575</v>
      </c>
      <c r="QTG1" s="11" t="s">
        <v>14576</v>
      </c>
      <c r="QTH1" s="11" t="s">
        <v>14577</v>
      </c>
      <c r="QTI1" s="11" t="s">
        <v>14578</v>
      </c>
      <c r="QTJ1" s="11" t="s">
        <v>14579</v>
      </c>
      <c r="QTK1" s="11" t="s">
        <v>14580</v>
      </c>
      <c r="QTL1" s="11" t="s">
        <v>14581</v>
      </c>
      <c r="QTM1" s="11" t="s">
        <v>14582</v>
      </c>
      <c r="QTN1" s="11" t="s">
        <v>14583</v>
      </c>
      <c r="QTO1" s="11" t="s">
        <v>14584</v>
      </c>
      <c r="QTP1" s="11" t="s">
        <v>14585</v>
      </c>
      <c r="QTQ1" s="11" t="s">
        <v>14586</v>
      </c>
      <c r="QTR1" s="11" t="s">
        <v>14587</v>
      </c>
      <c r="QTS1" s="11" t="s">
        <v>14588</v>
      </c>
      <c r="QTT1" s="11" t="s">
        <v>14589</v>
      </c>
      <c r="QTU1" s="11" t="s">
        <v>14590</v>
      </c>
      <c r="QTV1" s="11" t="s">
        <v>14591</v>
      </c>
      <c r="QTW1" s="11" t="s">
        <v>14592</v>
      </c>
      <c r="QTX1" s="11" t="s">
        <v>14593</v>
      </c>
      <c r="QTY1" s="11" t="s">
        <v>14594</v>
      </c>
      <c r="QTZ1" s="11" t="s">
        <v>14595</v>
      </c>
      <c r="QUA1" s="11" t="s">
        <v>14596</v>
      </c>
      <c r="QUB1" s="11" t="s">
        <v>14597</v>
      </c>
      <c r="QUC1" s="11" t="s">
        <v>14598</v>
      </c>
      <c r="QUD1" s="11" t="s">
        <v>14599</v>
      </c>
      <c r="QUE1" s="11" t="s">
        <v>14600</v>
      </c>
      <c r="QUF1" s="11" t="s">
        <v>14601</v>
      </c>
      <c r="QUG1" s="11" t="s">
        <v>14602</v>
      </c>
      <c r="QUH1" s="11" t="s">
        <v>14603</v>
      </c>
      <c r="QUI1" s="11" t="s">
        <v>14604</v>
      </c>
      <c r="QUJ1" s="11" t="s">
        <v>14605</v>
      </c>
      <c r="QUK1" s="11" t="s">
        <v>14606</v>
      </c>
      <c r="QUL1" s="11" t="s">
        <v>14607</v>
      </c>
      <c r="QUM1" s="11" t="s">
        <v>14608</v>
      </c>
      <c r="QUN1" s="11" t="s">
        <v>14609</v>
      </c>
      <c r="QUO1" s="11" t="s">
        <v>14610</v>
      </c>
      <c r="QUP1" s="11" t="s">
        <v>14611</v>
      </c>
      <c r="QUQ1" s="11" t="s">
        <v>14612</v>
      </c>
      <c r="QUR1" s="11" t="s">
        <v>14613</v>
      </c>
      <c r="QUS1" s="11" t="s">
        <v>14614</v>
      </c>
      <c r="QUT1" s="11" t="s">
        <v>14615</v>
      </c>
      <c r="QUU1" s="11" t="s">
        <v>14616</v>
      </c>
      <c r="QUV1" s="11" t="s">
        <v>14617</v>
      </c>
      <c r="QUW1" s="11" t="s">
        <v>14618</v>
      </c>
      <c r="QUX1" s="11" t="s">
        <v>14619</v>
      </c>
      <c r="QUY1" s="11" t="s">
        <v>14620</v>
      </c>
      <c r="QUZ1" s="11" t="s">
        <v>14621</v>
      </c>
      <c r="QVA1" s="11" t="s">
        <v>14622</v>
      </c>
      <c r="QVB1" s="11" t="s">
        <v>14623</v>
      </c>
      <c r="QVC1" s="11" t="s">
        <v>14624</v>
      </c>
      <c r="QVD1" s="11" t="s">
        <v>14625</v>
      </c>
      <c r="QVE1" s="11" t="s">
        <v>14626</v>
      </c>
      <c r="QVF1" s="11" t="s">
        <v>14627</v>
      </c>
      <c r="QVG1" s="11" t="s">
        <v>14628</v>
      </c>
      <c r="QVH1" s="11" t="s">
        <v>14629</v>
      </c>
      <c r="QVI1" s="11" t="s">
        <v>14630</v>
      </c>
      <c r="QVJ1" s="11" t="s">
        <v>14631</v>
      </c>
      <c r="QVK1" s="11" t="s">
        <v>14632</v>
      </c>
      <c r="QVL1" s="11" t="s">
        <v>14633</v>
      </c>
      <c r="QVM1" s="11" t="s">
        <v>14634</v>
      </c>
      <c r="QVN1" s="11" t="s">
        <v>14635</v>
      </c>
      <c r="QVO1" s="11" t="s">
        <v>14636</v>
      </c>
      <c r="QVP1" s="11" t="s">
        <v>14637</v>
      </c>
      <c r="QVQ1" s="11" t="s">
        <v>14638</v>
      </c>
      <c r="QVR1" s="11" t="s">
        <v>14639</v>
      </c>
      <c r="QVS1" s="11" t="s">
        <v>14640</v>
      </c>
      <c r="QVT1" s="11" t="s">
        <v>14641</v>
      </c>
      <c r="QVU1" s="11" t="s">
        <v>14642</v>
      </c>
      <c r="QVV1" s="11" t="s">
        <v>14643</v>
      </c>
      <c r="QVW1" s="11" t="s">
        <v>14644</v>
      </c>
      <c r="QVX1" s="11" t="s">
        <v>14645</v>
      </c>
      <c r="QVY1" s="11" t="s">
        <v>14646</v>
      </c>
      <c r="QVZ1" s="11" t="s">
        <v>14647</v>
      </c>
      <c r="QWA1" s="11" t="s">
        <v>14648</v>
      </c>
      <c r="QWB1" s="11" t="s">
        <v>14649</v>
      </c>
      <c r="QWC1" s="11" t="s">
        <v>14650</v>
      </c>
      <c r="QWD1" s="11" t="s">
        <v>14651</v>
      </c>
      <c r="QWE1" s="11" t="s">
        <v>14652</v>
      </c>
      <c r="QWF1" s="11" t="s">
        <v>14653</v>
      </c>
      <c r="QWG1" s="11" t="s">
        <v>14654</v>
      </c>
      <c r="QWH1" s="11" t="s">
        <v>14655</v>
      </c>
      <c r="QWI1" s="11" t="s">
        <v>14656</v>
      </c>
      <c r="QWJ1" s="11" t="s">
        <v>14657</v>
      </c>
      <c r="QWK1" s="11" t="s">
        <v>14658</v>
      </c>
      <c r="QWL1" s="11" t="s">
        <v>14659</v>
      </c>
      <c r="QWM1" s="11" t="s">
        <v>14660</v>
      </c>
      <c r="QWN1" s="11" t="s">
        <v>14661</v>
      </c>
      <c r="QWO1" s="11" t="s">
        <v>14662</v>
      </c>
      <c r="QWP1" s="11" t="s">
        <v>14663</v>
      </c>
      <c r="QWQ1" s="11" t="s">
        <v>14664</v>
      </c>
      <c r="QWR1" s="11" t="s">
        <v>14665</v>
      </c>
      <c r="QWS1" s="11" t="s">
        <v>14666</v>
      </c>
      <c r="QWT1" s="11" t="s">
        <v>14667</v>
      </c>
      <c r="QWU1" s="11" t="s">
        <v>14668</v>
      </c>
      <c r="QWV1" s="11" t="s">
        <v>14669</v>
      </c>
      <c r="QWW1" s="11" t="s">
        <v>14670</v>
      </c>
      <c r="QWX1" s="11" t="s">
        <v>14671</v>
      </c>
      <c r="QWY1" s="11" t="s">
        <v>14672</v>
      </c>
      <c r="QWZ1" s="11" t="s">
        <v>14673</v>
      </c>
      <c r="QXA1" s="11" t="s">
        <v>14674</v>
      </c>
      <c r="QXB1" s="11" t="s">
        <v>14675</v>
      </c>
      <c r="QXC1" s="11" t="s">
        <v>14676</v>
      </c>
      <c r="QXD1" s="11" t="s">
        <v>14677</v>
      </c>
      <c r="QXE1" s="11" t="s">
        <v>14678</v>
      </c>
      <c r="QXF1" s="11" t="s">
        <v>14679</v>
      </c>
      <c r="QXG1" s="11" t="s">
        <v>14680</v>
      </c>
      <c r="QXH1" s="11" t="s">
        <v>14681</v>
      </c>
      <c r="QXI1" s="11" t="s">
        <v>14682</v>
      </c>
      <c r="QXJ1" s="11" t="s">
        <v>14683</v>
      </c>
      <c r="QXK1" s="11" t="s">
        <v>14684</v>
      </c>
      <c r="QXL1" s="11" t="s">
        <v>14685</v>
      </c>
      <c r="QXM1" s="11" t="s">
        <v>14686</v>
      </c>
      <c r="QXN1" s="11" t="s">
        <v>14687</v>
      </c>
      <c r="QXO1" s="11" t="s">
        <v>14688</v>
      </c>
      <c r="QXP1" s="11" t="s">
        <v>14689</v>
      </c>
      <c r="QXQ1" s="11" t="s">
        <v>14690</v>
      </c>
      <c r="QXR1" s="11" t="s">
        <v>14691</v>
      </c>
      <c r="QXS1" s="11" t="s">
        <v>14692</v>
      </c>
      <c r="QXT1" s="11" t="s">
        <v>14693</v>
      </c>
      <c r="QXU1" s="11" t="s">
        <v>14694</v>
      </c>
      <c r="QXV1" s="11" t="s">
        <v>14695</v>
      </c>
      <c r="QXW1" s="11" t="s">
        <v>14696</v>
      </c>
      <c r="QXX1" s="11" t="s">
        <v>14697</v>
      </c>
      <c r="QXY1" s="11" t="s">
        <v>14698</v>
      </c>
      <c r="QXZ1" s="11" t="s">
        <v>14699</v>
      </c>
      <c r="QYA1" s="11" t="s">
        <v>14700</v>
      </c>
      <c r="QYB1" s="11" t="s">
        <v>14701</v>
      </c>
      <c r="QYC1" s="11" t="s">
        <v>14702</v>
      </c>
      <c r="QYD1" s="11" t="s">
        <v>14703</v>
      </c>
      <c r="QYE1" s="11" t="s">
        <v>14704</v>
      </c>
      <c r="QYF1" s="11" t="s">
        <v>14705</v>
      </c>
      <c r="QYG1" s="11" t="s">
        <v>14706</v>
      </c>
      <c r="QYH1" s="11" t="s">
        <v>14707</v>
      </c>
      <c r="QYI1" s="11" t="s">
        <v>14708</v>
      </c>
      <c r="QYJ1" s="11" t="s">
        <v>14709</v>
      </c>
      <c r="QYK1" s="11" t="s">
        <v>14710</v>
      </c>
      <c r="QYL1" s="11" t="s">
        <v>14711</v>
      </c>
      <c r="QYM1" s="11" t="s">
        <v>14712</v>
      </c>
      <c r="QYN1" s="11" t="s">
        <v>14713</v>
      </c>
      <c r="QYO1" s="11" t="s">
        <v>14714</v>
      </c>
      <c r="QYP1" s="11" t="s">
        <v>14715</v>
      </c>
      <c r="QYQ1" s="11" t="s">
        <v>14716</v>
      </c>
      <c r="QYR1" s="11" t="s">
        <v>14717</v>
      </c>
      <c r="QYS1" s="11" t="s">
        <v>14718</v>
      </c>
      <c r="QYT1" s="11" t="s">
        <v>14719</v>
      </c>
      <c r="QYU1" s="11" t="s">
        <v>14720</v>
      </c>
      <c r="QYV1" s="11" t="s">
        <v>14721</v>
      </c>
      <c r="QYW1" s="11" t="s">
        <v>14722</v>
      </c>
      <c r="QYX1" s="11" t="s">
        <v>14723</v>
      </c>
      <c r="QYY1" s="11" t="s">
        <v>14724</v>
      </c>
      <c r="QYZ1" s="11" t="s">
        <v>14725</v>
      </c>
      <c r="QZA1" s="11" t="s">
        <v>14726</v>
      </c>
      <c r="QZB1" s="11" t="s">
        <v>14727</v>
      </c>
      <c r="QZC1" s="11" t="s">
        <v>14728</v>
      </c>
      <c r="QZD1" s="11" t="s">
        <v>14729</v>
      </c>
      <c r="QZE1" s="11" t="s">
        <v>14730</v>
      </c>
      <c r="QZF1" s="11" t="s">
        <v>14731</v>
      </c>
      <c r="QZG1" s="11" t="s">
        <v>14732</v>
      </c>
      <c r="QZH1" s="11" t="s">
        <v>14733</v>
      </c>
      <c r="QZI1" s="11" t="s">
        <v>14734</v>
      </c>
      <c r="QZJ1" s="11" t="s">
        <v>14735</v>
      </c>
      <c r="QZK1" s="11" t="s">
        <v>14736</v>
      </c>
      <c r="QZL1" s="11" t="s">
        <v>14737</v>
      </c>
      <c r="QZM1" s="11" t="s">
        <v>14738</v>
      </c>
      <c r="QZN1" s="11" t="s">
        <v>14739</v>
      </c>
      <c r="QZO1" s="11" t="s">
        <v>14740</v>
      </c>
      <c r="QZP1" s="11" t="s">
        <v>14741</v>
      </c>
      <c r="QZQ1" s="11" t="s">
        <v>14742</v>
      </c>
      <c r="QZR1" s="11" t="s">
        <v>14743</v>
      </c>
      <c r="QZS1" s="11" t="s">
        <v>14744</v>
      </c>
      <c r="QZT1" s="11" t="s">
        <v>14745</v>
      </c>
      <c r="QZU1" s="11" t="s">
        <v>14746</v>
      </c>
      <c r="QZV1" s="11" t="s">
        <v>14747</v>
      </c>
      <c r="QZW1" s="11" t="s">
        <v>14748</v>
      </c>
      <c r="QZX1" s="11" t="s">
        <v>14749</v>
      </c>
      <c r="QZY1" s="11" t="s">
        <v>14750</v>
      </c>
      <c r="QZZ1" s="11" t="s">
        <v>14751</v>
      </c>
      <c r="RAA1" s="11" t="s">
        <v>14752</v>
      </c>
      <c r="RAB1" s="11" t="s">
        <v>14753</v>
      </c>
      <c r="RAC1" s="11" t="s">
        <v>14754</v>
      </c>
      <c r="RAD1" s="11" t="s">
        <v>14755</v>
      </c>
      <c r="RAE1" s="11" t="s">
        <v>14756</v>
      </c>
      <c r="RAF1" s="11" t="s">
        <v>14757</v>
      </c>
      <c r="RAG1" s="11" t="s">
        <v>14758</v>
      </c>
      <c r="RAH1" s="11" t="s">
        <v>14759</v>
      </c>
      <c r="RAI1" s="11" t="s">
        <v>14760</v>
      </c>
      <c r="RAJ1" s="11" t="s">
        <v>14761</v>
      </c>
      <c r="RAK1" s="11" t="s">
        <v>14762</v>
      </c>
      <c r="RAL1" s="11" t="s">
        <v>14763</v>
      </c>
      <c r="RAM1" s="11" t="s">
        <v>14764</v>
      </c>
      <c r="RAN1" s="11" t="s">
        <v>14765</v>
      </c>
      <c r="RAO1" s="11" t="s">
        <v>14766</v>
      </c>
      <c r="RAP1" s="11" t="s">
        <v>14767</v>
      </c>
      <c r="RAQ1" s="11" t="s">
        <v>14768</v>
      </c>
      <c r="RAR1" s="11" t="s">
        <v>14769</v>
      </c>
      <c r="RAS1" s="11" t="s">
        <v>14770</v>
      </c>
      <c r="RAT1" s="11" t="s">
        <v>14771</v>
      </c>
      <c r="RAU1" s="11" t="s">
        <v>14772</v>
      </c>
      <c r="RAV1" s="11" t="s">
        <v>14773</v>
      </c>
      <c r="RAW1" s="11" t="s">
        <v>14774</v>
      </c>
      <c r="RAX1" s="11" t="s">
        <v>14775</v>
      </c>
      <c r="RAY1" s="11" t="s">
        <v>14776</v>
      </c>
      <c r="RAZ1" s="11" t="s">
        <v>14777</v>
      </c>
      <c r="RBA1" s="11" t="s">
        <v>14778</v>
      </c>
      <c r="RBB1" s="11" t="s">
        <v>14779</v>
      </c>
      <c r="RBC1" s="11" t="s">
        <v>14780</v>
      </c>
      <c r="RBD1" s="11" t="s">
        <v>14781</v>
      </c>
      <c r="RBE1" s="11" t="s">
        <v>14782</v>
      </c>
      <c r="RBF1" s="11" t="s">
        <v>14783</v>
      </c>
      <c r="RBG1" s="11" t="s">
        <v>14784</v>
      </c>
      <c r="RBH1" s="11" t="s">
        <v>14785</v>
      </c>
      <c r="RBI1" s="11" t="s">
        <v>14786</v>
      </c>
      <c r="RBJ1" s="11" t="s">
        <v>14787</v>
      </c>
      <c r="RBK1" s="11" t="s">
        <v>14788</v>
      </c>
      <c r="RBL1" s="11" t="s">
        <v>14789</v>
      </c>
      <c r="RBM1" s="11" t="s">
        <v>14790</v>
      </c>
      <c r="RBN1" s="11" t="s">
        <v>14791</v>
      </c>
      <c r="RBO1" s="11" t="s">
        <v>14792</v>
      </c>
      <c r="RBP1" s="11" t="s">
        <v>14793</v>
      </c>
      <c r="RBQ1" s="11" t="s">
        <v>14794</v>
      </c>
      <c r="RBR1" s="11" t="s">
        <v>14795</v>
      </c>
      <c r="RBS1" s="11" t="s">
        <v>14796</v>
      </c>
      <c r="RBT1" s="11" t="s">
        <v>14797</v>
      </c>
      <c r="RBU1" s="11" t="s">
        <v>14798</v>
      </c>
      <c r="RBV1" s="11" t="s">
        <v>14799</v>
      </c>
      <c r="RBW1" s="11" t="s">
        <v>14800</v>
      </c>
      <c r="RBX1" s="11" t="s">
        <v>14801</v>
      </c>
      <c r="RBY1" s="11" t="s">
        <v>14802</v>
      </c>
      <c r="RBZ1" s="11" t="s">
        <v>14803</v>
      </c>
      <c r="RCA1" s="11" t="s">
        <v>14804</v>
      </c>
      <c r="RCB1" s="11" t="s">
        <v>14805</v>
      </c>
      <c r="RCC1" s="11" t="s">
        <v>14806</v>
      </c>
      <c r="RCD1" s="11" t="s">
        <v>14807</v>
      </c>
      <c r="RCE1" s="11" t="s">
        <v>14808</v>
      </c>
      <c r="RCF1" s="11" t="s">
        <v>14809</v>
      </c>
      <c r="RCG1" s="11" t="s">
        <v>14810</v>
      </c>
      <c r="RCH1" s="11" t="s">
        <v>14811</v>
      </c>
      <c r="RCI1" s="11" t="s">
        <v>14812</v>
      </c>
      <c r="RCJ1" s="11" t="s">
        <v>14813</v>
      </c>
      <c r="RCK1" s="11" t="s">
        <v>14814</v>
      </c>
      <c r="RCL1" s="11" t="s">
        <v>14815</v>
      </c>
      <c r="RCM1" s="11" t="s">
        <v>14816</v>
      </c>
      <c r="RCN1" s="11" t="s">
        <v>14817</v>
      </c>
      <c r="RCO1" s="11" t="s">
        <v>14818</v>
      </c>
      <c r="RCP1" s="11" t="s">
        <v>14819</v>
      </c>
      <c r="RCQ1" s="11" t="s">
        <v>14820</v>
      </c>
      <c r="RCR1" s="11" t="s">
        <v>14821</v>
      </c>
      <c r="RCS1" s="11" t="s">
        <v>14822</v>
      </c>
      <c r="RCT1" s="11" t="s">
        <v>14823</v>
      </c>
      <c r="RCU1" s="11" t="s">
        <v>14824</v>
      </c>
      <c r="RCV1" s="11" t="s">
        <v>14825</v>
      </c>
      <c r="RCW1" s="11" t="s">
        <v>14826</v>
      </c>
      <c r="RCX1" s="11" t="s">
        <v>14827</v>
      </c>
      <c r="RCY1" s="11" t="s">
        <v>14828</v>
      </c>
      <c r="RCZ1" s="11" t="s">
        <v>14829</v>
      </c>
      <c r="RDA1" s="11" t="s">
        <v>14830</v>
      </c>
      <c r="RDB1" s="11" t="s">
        <v>14831</v>
      </c>
      <c r="RDC1" s="11" t="s">
        <v>14832</v>
      </c>
      <c r="RDD1" s="11" t="s">
        <v>14833</v>
      </c>
      <c r="RDE1" s="11" t="s">
        <v>14834</v>
      </c>
      <c r="RDF1" s="11" t="s">
        <v>14835</v>
      </c>
      <c r="RDG1" s="11" t="s">
        <v>14836</v>
      </c>
      <c r="RDH1" s="11" t="s">
        <v>14837</v>
      </c>
      <c r="RDI1" s="11" t="s">
        <v>14838</v>
      </c>
      <c r="RDJ1" s="11" t="s">
        <v>14839</v>
      </c>
      <c r="RDK1" s="11" t="s">
        <v>14840</v>
      </c>
      <c r="RDL1" s="11" t="s">
        <v>14841</v>
      </c>
      <c r="RDM1" s="11" t="s">
        <v>14842</v>
      </c>
      <c r="RDN1" s="11" t="s">
        <v>14843</v>
      </c>
      <c r="RDO1" s="11" t="s">
        <v>14844</v>
      </c>
      <c r="RDP1" s="11" t="s">
        <v>14845</v>
      </c>
      <c r="RDQ1" s="11" t="s">
        <v>14846</v>
      </c>
      <c r="RDR1" s="11" t="s">
        <v>14847</v>
      </c>
      <c r="RDS1" s="11" t="s">
        <v>14848</v>
      </c>
      <c r="RDT1" s="11" t="s">
        <v>14849</v>
      </c>
      <c r="RDU1" s="11" t="s">
        <v>14850</v>
      </c>
      <c r="RDV1" s="11" t="s">
        <v>14851</v>
      </c>
      <c r="RDW1" s="11" t="s">
        <v>14852</v>
      </c>
      <c r="RDX1" s="11" t="s">
        <v>14853</v>
      </c>
      <c r="RDY1" s="11" t="s">
        <v>14854</v>
      </c>
      <c r="RDZ1" s="11" t="s">
        <v>14855</v>
      </c>
      <c r="REA1" s="11" t="s">
        <v>14856</v>
      </c>
      <c r="REB1" s="11" t="s">
        <v>14857</v>
      </c>
      <c r="REC1" s="11" t="s">
        <v>14858</v>
      </c>
      <c r="RED1" s="11" t="s">
        <v>14859</v>
      </c>
      <c r="REE1" s="11" t="s">
        <v>14860</v>
      </c>
      <c r="REF1" s="11" t="s">
        <v>14861</v>
      </c>
      <c r="REG1" s="11" t="s">
        <v>14862</v>
      </c>
      <c r="REH1" s="11" t="s">
        <v>14863</v>
      </c>
      <c r="REI1" s="11" t="s">
        <v>14864</v>
      </c>
      <c r="REJ1" s="11" t="s">
        <v>14865</v>
      </c>
      <c r="REK1" s="11" t="s">
        <v>14866</v>
      </c>
      <c r="REL1" s="11" t="s">
        <v>14867</v>
      </c>
      <c r="REM1" s="11" t="s">
        <v>14868</v>
      </c>
      <c r="REN1" s="11" t="s">
        <v>14869</v>
      </c>
      <c r="REO1" s="11" t="s">
        <v>14870</v>
      </c>
      <c r="REP1" s="11" t="s">
        <v>14871</v>
      </c>
      <c r="REQ1" s="11" t="s">
        <v>14872</v>
      </c>
      <c r="RER1" s="11" t="s">
        <v>14873</v>
      </c>
      <c r="RES1" s="11" t="s">
        <v>14874</v>
      </c>
      <c r="RET1" s="11" t="s">
        <v>14875</v>
      </c>
      <c r="REU1" s="11" t="s">
        <v>14876</v>
      </c>
      <c r="REV1" s="11" t="s">
        <v>14877</v>
      </c>
      <c r="REW1" s="11" t="s">
        <v>14878</v>
      </c>
      <c r="REX1" s="11" t="s">
        <v>14879</v>
      </c>
      <c r="REY1" s="11" t="s">
        <v>14880</v>
      </c>
      <c r="REZ1" s="11" t="s">
        <v>14881</v>
      </c>
      <c r="RFA1" s="11" t="s">
        <v>14882</v>
      </c>
      <c r="RFB1" s="11" t="s">
        <v>14883</v>
      </c>
      <c r="RFC1" s="11" t="s">
        <v>14884</v>
      </c>
      <c r="RFD1" s="11" t="s">
        <v>14885</v>
      </c>
      <c r="RFE1" s="11" t="s">
        <v>14886</v>
      </c>
      <c r="RFF1" s="11" t="s">
        <v>14887</v>
      </c>
      <c r="RFG1" s="11" t="s">
        <v>14888</v>
      </c>
      <c r="RFH1" s="11" t="s">
        <v>14889</v>
      </c>
      <c r="RFI1" s="11" t="s">
        <v>14890</v>
      </c>
      <c r="RFJ1" s="11" t="s">
        <v>14891</v>
      </c>
      <c r="RFK1" s="11" t="s">
        <v>14892</v>
      </c>
      <c r="RFL1" s="11" t="s">
        <v>14893</v>
      </c>
      <c r="RFM1" s="11" t="s">
        <v>14894</v>
      </c>
      <c r="RFN1" s="11" t="s">
        <v>14895</v>
      </c>
      <c r="RFO1" s="11" t="s">
        <v>14896</v>
      </c>
      <c r="RFP1" s="11" t="s">
        <v>14897</v>
      </c>
      <c r="RFQ1" s="11" t="s">
        <v>14898</v>
      </c>
      <c r="RFR1" s="11" t="s">
        <v>14899</v>
      </c>
      <c r="RFS1" s="11" t="s">
        <v>14900</v>
      </c>
      <c r="RFT1" s="11" t="s">
        <v>14901</v>
      </c>
      <c r="RFU1" s="11" t="s">
        <v>14902</v>
      </c>
      <c r="RFV1" s="11" t="s">
        <v>14903</v>
      </c>
      <c r="RFW1" s="11" t="s">
        <v>14904</v>
      </c>
      <c r="RFX1" s="11" t="s">
        <v>14905</v>
      </c>
      <c r="RFY1" s="11" t="s">
        <v>14906</v>
      </c>
      <c r="RFZ1" s="11" t="s">
        <v>14907</v>
      </c>
      <c r="RGA1" s="11" t="s">
        <v>14908</v>
      </c>
      <c r="RGB1" s="11" t="s">
        <v>14909</v>
      </c>
      <c r="RGC1" s="11" t="s">
        <v>14910</v>
      </c>
      <c r="RGD1" s="11" t="s">
        <v>14911</v>
      </c>
      <c r="RGE1" s="11" t="s">
        <v>14912</v>
      </c>
      <c r="RGF1" s="11" t="s">
        <v>14913</v>
      </c>
      <c r="RGG1" s="11" t="s">
        <v>14914</v>
      </c>
      <c r="RGH1" s="11" t="s">
        <v>14915</v>
      </c>
      <c r="RGI1" s="11" t="s">
        <v>14916</v>
      </c>
      <c r="RGJ1" s="11" t="s">
        <v>14917</v>
      </c>
      <c r="RGK1" s="11" t="s">
        <v>14918</v>
      </c>
      <c r="RGL1" s="11" t="s">
        <v>14919</v>
      </c>
      <c r="RGM1" s="11" t="s">
        <v>14920</v>
      </c>
      <c r="RGN1" s="11" t="s">
        <v>14921</v>
      </c>
      <c r="RGO1" s="11" t="s">
        <v>14922</v>
      </c>
      <c r="RGP1" s="11" t="s">
        <v>14923</v>
      </c>
      <c r="RGQ1" s="11" t="s">
        <v>14924</v>
      </c>
      <c r="RGR1" s="11" t="s">
        <v>14925</v>
      </c>
      <c r="RGS1" s="11" t="s">
        <v>14926</v>
      </c>
      <c r="RGT1" s="11" t="s">
        <v>14927</v>
      </c>
      <c r="RGU1" s="11" t="s">
        <v>14928</v>
      </c>
      <c r="RGV1" s="11" t="s">
        <v>14929</v>
      </c>
      <c r="RGW1" s="11" t="s">
        <v>14930</v>
      </c>
      <c r="RGX1" s="11" t="s">
        <v>14931</v>
      </c>
      <c r="RGY1" s="11" t="s">
        <v>14932</v>
      </c>
      <c r="RGZ1" s="11" t="s">
        <v>14933</v>
      </c>
      <c r="RHA1" s="11" t="s">
        <v>14934</v>
      </c>
      <c r="RHB1" s="11" t="s">
        <v>14935</v>
      </c>
      <c r="RHC1" s="11" t="s">
        <v>14936</v>
      </c>
      <c r="RHD1" s="11" t="s">
        <v>14937</v>
      </c>
      <c r="RHE1" s="11" t="s">
        <v>14938</v>
      </c>
      <c r="RHF1" s="11" t="s">
        <v>14939</v>
      </c>
      <c r="RHG1" s="11" t="s">
        <v>14940</v>
      </c>
      <c r="RHH1" s="11" t="s">
        <v>14941</v>
      </c>
      <c r="RHI1" s="11" t="s">
        <v>14942</v>
      </c>
      <c r="RHJ1" s="11" t="s">
        <v>14943</v>
      </c>
      <c r="RHK1" s="11" t="s">
        <v>14944</v>
      </c>
      <c r="RHL1" s="11" t="s">
        <v>14945</v>
      </c>
      <c r="RHM1" s="11" t="s">
        <v>14946</v>
      </c>
      <c r="RHN1" s="11" t="s">
        <v>14947</v>
      </c>
      <c r="RHO1" s="11" t="s">
        <v>14948</v>
      </c>
      <c r="RHP1" s="11" t="s">
        <v>14949</v>
      </c>
      <c r="RHQ1" s="11" t="s">
        <v>14950</v>
      </c>
      <c r="RHR1" s="11" t="s">
        <v>14951</v>
      </c>
      <c r="RHS1" s="11" t="s">
        <v>14952</v>
      </c>
      <c r="RHT1" s="11" t="s">
        <v>14953</v>
      </c>
      <c r="RHU1" s="11" t="s">
        <v>14954</v>
      </c>
      <c r="RHV1" s="11" t="s">
        <v>14955</v>
      </c>
      <c r="RHW1" s="11" t="s">
        <v>14956</v>
      </c>
      <c r="RHX1" s="11" t="s">
        <v>14957</v>
      </c>
      <c r="RHY1" s="11" t="s">
        <v>14958</v>
      </c>
      <c r="RHZ1" s="11" t="s">
        <v>14959</v>
      </c>
      <c r="RIA1" s="11" t="s">
        <v>14960</v>
      </c>
      <c r="RIB1" s="11" t="s">
        <v>14961</v>
      </c>
      <c r="RIC1" s="11" t="s">
        <v>14962</v>
      </c>
      <c r="RID1" s="11" t="s">
        <v>14963</v>
      </c>
      <c r="RIE1" s="11" t="s">
        <v>14964</v>
      </c>
      <c r="RIF1" s="11" t="s">
        <v>14965</v>
      </c>
      <c r="RIG1" s="11" t="s">
        <v>14966</v>
      </c>
      <c r="RIH1" s="11" t="s">
        <v>14967</v>
      </c>
      <c r="RII1" s="11" t="s">
        <v>14968</v>
      </c>
      <c r="RIJ1" s="11" t="s">
        <v>14969</v>
      </c>
      <c r="RIK1" s="11" t="s">
        <v>14970</v>
      </c>
      <c r="RIL1" s="11" t="s">
        <v>14971</v>
      </c>
      <c r="RIM1" s="11" t="s">
        <v>14972</v>
      </c>
      <c r="RIN1" s="11" t="s">
        <v>14973</v>
      </c>
      <c r="RIO1" s="11" t="s">
        <v>14974</v>
      </c>
      <c r="RIP1" s="11" t="s">
        <v>14975</v>
      </c>
      <c r="RIQ1" s="11" t="s">
        <v>14976</v>
      </c>
      <c r="RIR1" s="11" t="s">
        <v>14977</v>
      </c>
      <c r="RIS1" s="11" t="s">
        <v>14978</v>
      </c>
      <c r="RIT1" s="11" t="s">
        <v>14979</v>
      </c>
      <c r="RIU1" s="11" t="s">
        <v>14980</v>
      </c>
      <c r="RIV1" s="11" t="s">
        <v>14981</v>
      </c>
      <c r="RIW1" s="11" t="s">
        <v>14982</v>
      </c>
      <c r="RIX1" s="11" t="s">
        <v>14983</v>
      </c>
      <c r="RIY1" s="11" t="s">
        <v>14984</v>
      </c>
      <c r="RIZ1" s="11" t="s">
        <v>14985</v>
      </c>
      <c r="RJA1" s="11" t="s">
        <v>14986</v>
      </c>
      <c r="RJB1" s="11" t="s">
        <v>14987</v>
      </c>
      <c r="RJC1" s="11" t="s">
        <v>14988</v>
      </c>
      <c r="RJD1" s="11" t="s">
        <v>14989</v>
      </c>
      <c r="RJE1" s="11" t="s">
        <v>14990</v>
      </c>
      <c r="RJF1" s="11" t="s">
        <v>14991</v>
      </c>
      <c r="RJG1" s="11" t="s">
        <v>14992</v>
      </c>
      <c r="RJH1" s="11" t="s">
        <v>14993</v>
      </c>
      <c r="RJI1" s="11" t="s">
        <v>14994</v>
      </c>
      <c r="RJJ1" s="11" t="s">
        <v>14995</v>
      </c>
      <c r="RJK1" s="11" t="s">
        <v>14996</v>
      </c>
      <c r="RJL1" s="11" t="s">
        <v>14997</v>
      </c>
      <c r="RJM1" s="11" t="s">
        <v>14998</v>
      </c>
      <c r="RJN1" s="11" t="s">
        <v>14999</v>
      </c>
      <c r="RJO1" s="11" t="s">
        <v>15000</v>
      </c>
      <c r="RJP1" s="11" t="s">
        <v>15001</v>
      </c>
      <c r="RJQ1" s="11" t="s">
        <v>15002</v>
      </c>
      <c r="RJR1" s="11" t="s">
        <v>15003</v>
      </c>
      <c r="RJS1" s="11" t="s">
        <v>15004</v>
      </c>
      <c r="RJT1" s="11" t="s">
        <v>15005</v>
      </c>
      <c r="RJU1" s="11" t="s">
        <v>15006</v>
      </c>
      <c r="RJV1" s="11" t="s">
        <v>15007</v>
      </c>
      <c r="RJW1" s="11" t="s">
        <v>15008</v>
      </c>
      <c r="RJX1" s="11" t="s">
        <v>15009</v>
      </c>
      <c r="RJY1" s="11" t="s">
        <v>15010</v>
      </c>
      <c r="RJZ1" s="11" t="s">
        <v>15011</v>
      </c>
      <c r="RKA1" s="11" t="s">
        <v>15012</v>
      </c>
      <c r="RKB1" s="11" t="s">
        <v>15013</v>
      </c>
      <c r="RKC1" s="11" t="s">
        <v>15014</v>
      </c>
      <c r="RKD1" s="11" t="s">
        <v>15015</v>
      </c>
      <c r="RKE1" s="11" t="s">
        <v>15016</v>
      </c>
      <c r="RKF1" s="11" t="s">
        <v>15017</v>
      </c>
      <c r="RKG1" s="11" t="s">
        <v>15018</v>
      </c>
      <c r="RKH1" s="11" t="s">
        <v>15019</v>
      </c>
      <c r="RKI1" s="11" t="s">
        <v>15020</v>
      </c>
      <c r="RKJ1" s="11" t="s">
        <v>15021</v>
      </c>
      <c r="RKK1" s="11" t="s">
        <v>15022</v>
      </c>
      <c r="RKL1" s="11" t="s">
        <v>15023</v>
      </c>
      <c r="RKM1" s="11" t="s">
        <v>15024</v>
      </c>
      <c r="RKN1" s="11" t="s">
        <v>15025</v>
      </c>
      <c r="RKO1" s="11" t="s">
        <v>15026</v>
      </c>
      <c r="RKP1" s="11" t="s">
        <v>15027</v>
      </c>
      <c r="RKQ1" s="11" t="s">
        <v>15028</v>
      </c>
      <c r="RKR1" s="11" t="s">
        <v>15029</v>
      </c>
      <c r="RKS1" s="11" t="s">
        <v>15030</v>
      </c>
      <c r="RKT1" s="11" t="s">
        <v>15031</v>
      </c>
      <c r="RKU1" s="11" t="s">
        <v>15032</v>
      </c>
      <c r="RKV1" s="11" t="s">
        <v>15033</v>
      </c>
      <c r="RKW1" s="11" t="s">
        <v>15034</v>
      </c>
      <c r="RKX1" s="11" t="s">
        <v>15035</v>
      </c>
      <c r="RKY1" s="11" t="s">
        <v>15036</v>
      </c>
      <c r="RKZ1" s="11" t="s">
        <v>15037</v>
      </c>
      <c r="RLA1" s="11" t="s">
        <v>15038</v>
      </c>
      <c r="RLB1" s="11" t="s">
        <v>15039</v>
      </c>
      <c r="RLC1" s="11" t="s">
        <v>15040</v>
      </c>
      <c r="RLD1" s="11" t="s">
        <v>15041</v>
      </c>
      <c r="RLE1" s="11" t="s">
        <v>15042</v>
      </c>
      <c r="RLF1" s="11" t="s">
        <v>15043</v>
      </c>
      <c r="RLG1" s="11" t="s">
        <v>15044</v>
      </c>
      <c r="RLH1" s="11" t="s">
        <v>15045</v>
      </c>
      <c r="RLI1" s="11" t="s">
        <v>15046</v>
      </c>
      <c r="RLJ1" s="11" t="s">
        <v>15047</v>
      </c>
      <c r="RLK1" s="11" t="s">
        <v>15048</v>
      </c>
      <c r="RLL1" s="11" t="s">
        <v>15049</v>
      </c>
      <c r="RLM1" s="11" t="s">
        <v>15050</v>
      </c>
      <c r="RLN1" s="11" t="s">
        <v>15051</v>
      </c>
      <c r="RLO1" s="11" t="s">
        <v>15052</v>
      </c>
      <c r="RLP1" s="11" t="s">
        <v>15053</v>
      </c>
      <c r="RLQ1" s="11" t="s">
        <v>15054</v>
      </c>
      <c r="RLR1" s="11" t="s">
        <v>15055</v>
      </c>
      <c r="RLS1" s="11" t="s">
        <v>15056</v>
      </c>
      <c r="RLT1" s="11" t="s">
        <v>15057</v>
      </c>
      <c r="RLU1" s="11" t="s">
        <v>15058</v>
      </c>
      <c r="RLV1" s="11" t="s">
        <v>15059</v>
      </c>
      <c r="RLW1" s="11" t="s">
        <v>15060</v>
      </c>
      <c r="RLX1" s="11" t="s">
        <v>15061</v>
      </c>
      <c r="RLY1" s="11" t="s">
        <v>15062</v>
      </c>
      <c r="RLZ1" s="11" t="s">
        <v>15063</v>
      </c>
      <c r="RMA1" s="11" t="s">
        <v>15064</v>
      </c>
      <c r="RMB1" s="11" t="s">
        <v>15065</v>
      </c>
      <c r="RMC1" s="11" t="s">
        <v>15066</v>
      </c>
      <c r="RMD1" s="11" t="s">
        <v>15067</v>
      </c>
      <c r="RME1" s="11" t="s">
        <v>15068</v>
      </c>
      <c r="RMF1" s="11" t="s">
        <v>15069</v>
      </c>
      <c r="RMG1" s="11" t="s">
        <v>15070</v>
      </c>
      <c r="RMH1" s="11" t="s">
        <v>15071</v>
      </c>
      <c r="RMI1" s="11" t="s">
        <v>15072</v>
      </c>
      <c r="RMJ1" s="11" t="s">
        <v>15073</v>
      </c>
      <c r="RMK1" s="11" t="s">
        <v>15074</v>
      </c>
      <c r="RML1" s="11" t="s">
        <v>15075</v>
      </c>
      <c r="RMM1" s="11" t="s">
        <v>15076</v>
      </c>
      <c r="RMN1" s="11" t="s">
        <v>15077</v>
      </c>
      <c r="RMO1" s="11" t="s">
        <v>15078</v>
      </c>
      <c r="RMP1" s="11" t="s">
        <v>15079</v>
      </c>
      <c r="RMQ1" s="11" t="s">
        <v>15080</v>
      </c>
      <c r="RMR1" s="11" t="s">
        <v>15081</v>
      </c>
      <c r="RMS1" s="11" t="s">
        <v>15082</v>
      </c>
      <c r="RMT1" s="11" t="s">
        <v>15083</v>
      </c>
      <c r="RMU1" s="11" t="s">
        <v>15084</v>
      </c>
      <c r="RMV1" s="11" t="s">
        <v>15085</v>
      </c>
      <c r="RMW1" s="11" t="s">
        <v>15086</v>
      </c>
      <c r="RMX1" s="11" t="s">
        <v>15087</v>
      </c>
      <c r="RMY1" s="11" t="s">
        <v>15088</v>
      </c>
      <c r="RMZ1" s="11" t="s">
        <v>15089</v>
      </c>
      <c r="RNA1" s="11" t="s">
        <v>15090</v>
      </c>
      <c r="RNB1" s="11" t="s">
        <v>15091</v>
      </c>
      <c r="RNC1" s="11" t="s">
        <v>15092</v>
      </c>
      <c r="RND1" s="11" t="s">
        <v>15093</v>
      </c>
      <c r="RNE1" s="11" t="s">
        <v>15094</v>
      </c>
      <c r="RNF1" s="11" t="s">
        <v>15095</v>
      </c>
      <c r="RNG1" s="11" t="s">
        <v>15096</v>
      </c>
      <c r="RNH1" s="11" t="s">
        <v>15097</v>
      </c>
      <c r="RNI1" s="11" t="s">
        <v>15098</v>
      </c>
      <c r="RNJ1" s="11" t="s">
        <v>15099</v>
      </c>
      <c r="RNK1" s="11" t="s">
        <v>15100</v>
      </c>
      <c r="RNL1" s="11" t="s">
        <v>15101</v>
      </c>
      <c r="RNM1" s="11" t="s">
        <v>15102</v>
      </c>
      <c r="RNN1" s="11" t="s">
        <v>15103</v>
      </c>
      <c r="RNO1" s="11" t="s">
        <v>15104</v>
      </c>
      <c r="RNP1" s="11" t="s">
        <v>15105</v>
      </c>
      <c r="RNQ1" s="11" t="s">
        <v>15106</v>
      </c>
      <c r="RNR1" s="11" t="s">
        <v>15107</v>
      </c>
      <c r="RNS1" s="11" t="s">
        <v>15108</v>
      </c>
      <c r="RNT1" s="11" t="s">
        <v>15109</v>
      </c>
      <c r="RNU1" s="11" t="s">
        <v>15110</v>
      </c>
      <c r="RNV1" s="11" t="s">
        <v>15111</v>
      </c>
      <c r="RNW1" s="11" t="s">
        <v>15112</v>
      </c>
      <c r="RNX1" s="11" t="s">
        <v>15113</v>
      </c>
      <c r="RNY1" s="11" t="s">
        <v>15114</v>
      </c>
      <c r="RNZ1" s="11" t="s">
        <v>15115</v>
      </c>
      <c r="ROA1" s="11" t="s">
        <v>15116</v>
      </c>
      <c r="ROB1" s="11" t="s">
        <v>15117</v>
      </c>
      <c r="ROC1" s="11" t="s">
        <v>15118</v>
      </c>
      <c r="ROD1" s="11" t="s">
        <v>15119</v>
      </c>
      <c r="ROE1" s="11" t="s">
        <v>15120</v>
      </c>
      <c r="ROF1" s="11" t="s">
        <v>15121</v>
      </c>
      <c r="ROG1" s="11" t="s">
        <v>15122</v>
      </c>
      <c r="ROH1" s="11" t="s">
        <v>15123</v>
      </c>
      <c r="ROI1" s="11" t="s">
        <v>15124</v>
      </c>
      <c r="ROJ1" s="11" t="s">
        <v>15125</v>
      </c>
      <c r="ROK1" s="11" t="s">
        <v>15126</v>
      </c>
      <c r="ROL1" s="11" t="s">
        <v>15127</v>
      </c>
      <c r="ROM1" s="11" t="s">
        <v>15128</v>
      </c>
      <c r="RON1" s="11" t="s">
        <v>15129</v>
      </c>
      <c r="ROO1" s="11" t="s">
        <v>15130</v>
      </c>
      <c r="ROP1" s="11" t="s">
        <v>15131</v>
      </c>
      <c r="ROQ1" s="11" t="s">
        <v>15132</v>
      </c>
      <c r="ROR1" s="11" t="s">
        <v>15133</v>
      </c>
      <c r="ROS1" s="11" t="s">
        <v>15134</v>
      </c>
      <c r="ROT1" s="11" t="s">
        <v>15135</v>
      </c>
      <c r="ROU1" s="11" t="s">
        <v>15136</v>
      </c>
      <c r="ROV1" s="11" t="s">
        <v>15137</v>
      </c>
      <c r="ROW1" s="11" t="s">
        <v>15138</v>
      </c>
      <c r="ROX1" s="11" t="s">
        <v>15139</v>
      </c>
      <c r="ROY1" s="11" t="s">
        <v>15140</v>
      </c>
      <c r="ROZ1" s="11" t="s">
        <v>15141</v>
      </c>
      <c r="RPA1" s="11" t="s">
        <v>15142</v>
      </c>
      <c r="RPB1" s="11" t="s">
        <v>15143</v>
      </c>
      <c r="RPC1" s="11" t="s">
        <v>15144</v>
      </c>
      <c r="RPD1" s="11" t="s">
        <v>15145</v>
      </c>
      <c r="RPE1" s="11" t="s">
        <v>15146</v>
      </c>
      <c r="RPF1" s="11" t="s">
        <v>15147</v>
      </c>
      <c r="RPG1" s="11" t="s">
        <v>15148</v>
      </c>
      <c r="RPH1" s="11" t="s">
        <v>15149</v>
      </c>
      <c r="RPI1" s="11" t="s">
        <v>15150</v>
      </c>
      <c r="RPJ1" s="11" t="s">
        <v>15151</v>
      </c>
      <c r="RPK1" s="11" t="s">
        <v>15152</v>
      </c>
      <c r="RPL1" s="11" t="s">
        <v>15153</v>
      </c>
      <c r="RPM1" s="11" t="s">
        <v>15154</v>
      </c>
      <c r="RPN1" s="11" t="s">
        <v>15155</v>
      </c>
      <c r="RPO1" s="11" t="s">
        <v>15156</v>
      </c>
      <c r="RPP1" s="11" t="s">
        <v>15157</v>
      </c>
      <c r="RPQ1" s="11" t="s">
        <v>15158</v>
      </c>
      <c r="RPR1" s="11" t="s">
        <v>15159</v>
      </c>
      <c r="RPS1" s="11" t="s">
        <v>15160</v>
      </c>
      <c r="RPT1" s="11" t="s">
        <v>15161</v>
      </c>
      <c r="RPU1" s="11" t="s">
        <v>15162</v>
      </c>
      <c r="RPV1" s="11" t="s">
        <v>15163</v>
      </c>
      <c r="RPW1" s="11" t="s">
        <v>15164</v>
      </c>
      <c r="RPX1" s="11" t="s">
        <v>15165</v>
      </c>
      <c r="RPY1" s="11" t="s">
        <v>15166</v>
      </c>
      <c r="RPZ1" s="11" t="s">
        <v>15167</v>
      </c>
      <c r="RQA1" s="11" t="s">
        <v>15168</v>
      </c>
      <c r="RQB1" s="11" t="s">
        <v>15169</v>
      </c>
      <c r="RQC1" s="11" t="s">
        <v>15170</v>
      </c>
      <c r="RQD1" s="11" t="s">
        <v>15171</v>
      </c>
      <c r="RQE1" s="11" t="s">
        <v>15172</v>
      </c>
      <c r="RQF1" s="11" t="s">
        <v>15173</v>
      </c>
      <c r="RQG1" s="11" t="s">
        <v>15174</v>
      </c>
      <c r="RQH1" s="11" t="s">
        <v>15175</v>
      </c>
      <c r="RQI1" s="11" t="s">
        <v>15176</v>
      </c>
      <c r="RQJ1" s="11" t="s">
        <v>15177</v>
      </c>
      <c r="RQK1" s="11" t="s">
        <v>15178</v>
      </c>
      <c r="RQL1" s="11" t="s">
        <v>15179</v>
      </c>
      <c r="RQM1" s="11" t="s">
        <v>15180</v>
      </c>
      <c r="RQN1" s="11" t="s">
        <v>15181</v>
      </c>
      <c r="RQO1" s="11" t="s">
        <v>15182</v>
      </c>
      <c r="RQP1" s="11" t="s">
        <v>15183</v>
      </c>
      <c r="RQQ1" s="11" t="s">
        <v>15184</v>
      </c>
      <c r="RQR1" s="11" t="s">
        <v>15185</v>
      </c>
      <c r="RQS1" s="11" t="s">
        <v>15186</v>
      </c>
      <c r="RQT1" s="11" t="s">
        <v>15187</v>
      </c>
      <c r="RQU1" s="11" t="s">
        <v>15188</v>
      </c>
      <c r="RQV1" s="11" t="s">
        <v>15189</v>
      </c>
      <c r="RQW1" s="11" t="s">
        <v>15190</v>
      </c>
      <c r="RQX1" s="11" t="s">
        <v>15191</v>
      </c>
      <c r="RQY1" s="11" t="s">
        <v>15192</v>
      </c>
      <c r="RQZ1" s="11" t="s">
        <v>15193</v>
      </c>
      <c r="RRA1" s="11" t="s">
        <v>15194</v>
      </c>
      <c r="RRB1" s="11" t="s">
        <v>15195</v>
      </c>
      <c r="RRC1" s="11" t="s">
        <v>15196</v>
      </c>
      <c r="RRD1" s="11" t="s">
        <v>15197</v>
      </c>
      <c r="RRE1" s="11" t="s">
        <v>15198</v>
      </c>
      <c r="RRF1" s="11" t="s">
        <v>15199</v>
      </c>
      <c r="RRG1" s="11" t="s">
        <v>15200</v>
      </c>
      <c r="RRH1" s="11" t="s">
        <v>15201</v>
      </c>
      <c r="RRI1" s="11" t="s">
        <v>15202</v>
      </c>
      <c r="RRJ1" s="11" t="s">
        <v>15203</v>
      </c>
      <c r="RRK1" s="11" t="s">
        <v>15204</v>
      </c>
      <c r="RRL1" s="11" t="s">
        <v>15205</v>
      </c>
      <c r="RRM1" s="11" t="s">
        <v>15206</v>
      </c>
      <c r="RRN1" s="11" t="s">
        <v>15207</v>
      </c>
      <c r="RRO1" s="11" t="s">
        <v>15208</v>
      </c>
      <c r="RRP1" s="11" t="s">
        <v>15209</v>
      </c>
      <c r="RRQ1" s="11" t="s">
        <v>15210</v>
      </c>
      <c r="RRR1" s="11" t="s">
        <v>15211</v>
      </c>
      <c r="RRS1" s="11" t="s">
        <v>15212</v>
      </c>
      <c r="RRT1" s="11" t="s">
        <v>15213</v>
      </c>
      <c r="RRU1" s="11" t="s">
        <v>15214</v>
      </c>
      <c r="RRV1" s="11" t="s">
        <v>15215</v>
      </c>
      <c r="RRW1" s="11" t="s">
        <v>15216</v>
      </c>
      <c r="RRX1" s="11" t="s">
        <v>15217</v>
      </c>
      <c r="RRY1" s="11" t="s">
        <v>15218</v>
      </c>
      <c r="RRZ1" s="11" t="s">
        <v>15219</v>
      </c>
      <c r="RSA1" s="11" t="s">
        <v>15220</v>
      </c>
      <c r="RSB1" s="11" t="s">
        <v>15221</v>
      </c>
      <c r="RSC1" s="11" t="s">
        <v>15222</v>
      </c>
      <c r="RSD1" s="11" t="s">
        <v>15223</v>
      </c>
      <c r="RSE1" s="11" t="s">
        <v>15224</v>
      </c>
      <c r="RSF1" s="11" t="s">
        <v>15225</v>
      </c>
      <c r="RSG1" s="11" t="s">
        <v>15226</v>
      </c>
      <c r="RSH1" s="11" t="s">
        <v>15227</v>
      </c>
      <c r="RSI1" s="11" t="s">
        <v>15228</v>
      </c>
      <c r="RSJ1" s="11" t="s">
        <v>15229</v>
      </c>
      <c r="RSK1" s="11" t="s">
        <v>15230</v>
      </c>
      <c r="RSL1" s="11" t="s">
        <v>15231</v>
      </c>
      <c r="RSM1" s="11" t="s">
        <v>15232</v>
      </c>
      <c r="RSN1" s="11" t="s">
        <v>15233</v>
      </c>
      <c r="RSO1" s="11" t="s">
        <v>15234</v>
      </c>
      <c r="RSP1" s="11" t="s">
        <v>15235</v>
      </c>
      <c r="RSQ1" s="11" t="s">
        <v>15236</v>
      </c>
      <c r="RSR1" s="11" t="s">
        <v>15237</v>
      </c>
      <c r="RSS1" s="11" t="s">
        <v>15238</v>
      </c>
      <c r="RST1" s="11" t="s">
        <v>15239</v>
      </c>
      <c r="RSU1" s="11" t="s">
        <v>15240</v>
      </c>
      <c r="RSV1" s="11" t="s">
        <v>15241</v>
      </c>
      <c r="RSW1" s="11" t="s">
        <v>15242</v>
      </c>
      <c r="RSX1" s="11" t="s">
        <v>15243</v>
      </c>
      <c r="RSY1" s="11" t="s">
        <v>15244</v>
      </c>
      <c r="RSZ1" s="11" t="s">
        <v>15245</v>
      </c>
      <c r="RTA1" s="11" t="s">
        <v>15246</v>
      </c>
      <c r="RTB1" s="11" t="s">
        <v>15247</v>
      </c>
      <c r="RTC1" s="11" t="s">
        <v>15248</v>
      </c>
      <c r="RTD1" s="11" t="s">
        <v>15249</v>
      </c>
      <c r="RTE1" s="11" t="s">
        <v>15250</v>
      </c>
      <c r="RTF1" s="11" t="s">
        <v>15251</v>
      </c>
      <c r="RTG1" s="11" t="s">
        <v>15252</v>
      </c>
      <c r="RTH1" s="11" t="s">
        <v>15253</v>
      </c>
      <c r="RTI1" s="11" t="s">
        <v>15254</v>
      </c>
      <c r="RTJ1" s="11" t="s">
        <v>15255</v>
      </c>
      <c r="RTK1" s="11" t="s">
        <v>15256</v>
      </c>
      <c r="RTL1" s="11" t="s">
        <v>15257</v>
      </c>
      <c r="RTM1" s="11" t="s">
        <v>15258</v>
      </c>
      <c r="RTN1" s="11" t="s">
        <v>15259</v>
      </c>
      <c r="RTO1" s="11" t="s">
        <v>15260</v>
      </c>
      <c r="RTP1" s="11" t="s">
        <v>15261</v>
      </c>
      <c r="RTQ1" s="11" t="s">
        <v>15262</v>
      </c>
      <c r="RTR1" s="11" t="s">
        <v>15263</v>
      </c>
      <c r="RTS1" s="11" t="s">
        <v>15264</v>
      </c>
      <c r="RTT1" s="11" t="s">
        <v>15265</v>
      </c>
      <c r="RTU1" s="11" t="s">
        <v>15266</v>
      </c>
      <c r="RTV1" s="11" t="s">
        <v>15267</v>
      </c>
      <c r="RTW1" s="11" t="s">
        <v>15268</v>
      </c>
      <c r="RTX1" s="11" t="s">
        <v>15269</v>
      </c>
      <c r="RTY1" s="11" t="s">
        <v>15270</v>
      </c>
      <c r="RTZ1" s="11" t="s">
        <v>15271</v>
      </c>
      <c r="RUA1" s="11" t="s">
        <v>15272</v>
      </c>
      <c r="RUB1" s="11" t="s">
        <v>15273</v>
      </c>
      <c r="RUC1" s="11" t="s">
        <v>15274</v>
      </c>
      <c r="RUD1" s="11" t="s">
        <v>15275</v>
      </c>
      <c r="RUE1" s="11" t="s">
        <v>15276</v>
      </c>
      <c r="RUF1" s="11" t="s">
        <v>15277</v>
      </c>
      <c r="RUG1" s="11" t="s">
        <v>15278</v>
      </c>
      <c r="RUH1" s="11" t="s">
        <v>15279</v>
      </c>
      <c r="RUI1" s="11" t="s">
        <v>15280</v>
      </c>
      <c r="RUJ1" s="11" t="s">
        <v>15281</v>
      </c>
      <c r="RUK1" s="11" t="s">
        <v>15282</v>
      </c>
      <c r="RUL1" s="11" t="s">
        <v>15283</v>
      </c>
      <c r="RUM1" s="11" t="s">
        <v>15284</v>
      </c>
      <c r="RUN1" s="11" t="s">
        <v>15285</v>
      </c>
      <c r="RUO1" s="11" t="s">
        <v>15286</v>
      </c>
      <c r="RUP1" s="11" t="s">
        <v>15287</v>
      </c>
      <c r="RUQ1" s="11" t="s">
        <v>15288</v>
      </c>
      <c r="RUR1" s="11" t="s">
        <v>15289</v>
      </c>
      <c r="RUS1" s="11" t="s">
        <v>15290</v>
      </c>
      <c r="RUT1" s="11" t="s">
        <v>15291</v>
      </c>
      <c r="RUU1" s="11" t="s">
        <v>15292</v>
      </c>
      <c r="RUV1" s="11" t="s">
        <v>15293</v>
      </c>
      <c r="RUW1" s="11" t="s">
        <v>15294</v>
      </c>
      <c r="RUX1" s="11" t="s">
        <v>15295</v>
      </c>
      <c r="RUY1" s="11" t="s">
        <v>15296</v>
      </c>
      <c r="RUZ1" s="11" t="s">
        <v>15297</v>
      </c>
      <c r="RVA1" s="11" t="s">
        <v>15298</v>
      </c>
      <c r="RVB1" s="11" t="s">
        <v>15299</v>
      </c>
      <c r="RVC1" s="11" t="s">
        <v>15300</v>
      </c>
      <c r="RVD1" s="11" t="s">
        <v>15301</v>
      </c>
      <c r="RVE1" s="11" t="s">
        <v>15302</v>
      </c>
      <c r="RVF1" s="11" t="s">
        <v>15303</v>
      </c>
      <c r="RVG1" s="11" t="s">
        <v>15304</v>
      </c>
      <c r="RVH1" s="11" t="s">
        <v>15305</v>
      </c>
      <c r="RVI1" s="11" t="s">
        <v>15306</v>
      </c>
      <c r="RVJ1" s="11" t="s">
        <v>15307</v>
      </c>
      <c r="RVK1" s="11" t="s">
        <v>15308</v>
      </c>
      <c r="RVL1" s="11" t="s">
        <v>15309</v>
      </c>
      <c r="RVM1" s="11" t="s">
        <v>15310</v>
      </c>
      <c r="RVN1" s="11" t="s">
        <v>15311</v>
      </c>
      <c r="RVO1" s="11" t="s">
        <v>15312</v>
      </c>
      <c r="RVP1" s="11" t="s">
        <v>15313</v>
      </c>
      <c r="RVQ1" s="11" t="s">
        <v>15314</v>
      </c>
      <c r="RVR1" s="11" t="s">
        <v>15315</v>
      </c>
      <c r="RVS1" s="11" t="s">
        <v>15316</v>
      </c>
      <c r="RVT1" s="11" t="s">
        <v>15317</v>
      </c>
      <c r="RVU1" s="11" t="s">
        <v>15318</v>
      </c>
      <c r="RVV1" s="11" t="s">
        <v>15319</v>
      </c>
      <c r="RVW1" s="11" t="s">
        <v>15320</v>
      </c>
      <c r="RVX1" s="11" t="s">
        <v>15321</v>
      </c>
      <c r="RVY1" s="11" t="s">
        <v>15322</v>
      </c>
      <c r="RVZ1" s="11" t="s">
        <v>15323</v>
      </c>
      <c r="RWA1" s="11" t="s">
        <v>15324</v>
      </c>
      <c r="RWB1" s="11" t="s">
        <v>15325</v>
      </c>
      <c r="RWC1" s="11" t="s">
        <v>15326</v>
      </c>
      <c r="RWD1" s="11" t="s">
        <v>15327</v>
      </c>
      <c r="RWE1" s="11" t="s">
        <v>15328</v>
      </c>
      <c r="RWF1" s="11" t="s">
        <v>15329</v>
      </c>
      <c r="RWG1" s="11" t="s">
        <v>15330</v>
      </c>
      <c r="RWH1" s="11" t="s">
        <v>15331</v>
      </c>
      <c r="RWI1" s="11" t="s">
        <v>15332</v>
      </c>
      <c r="RWJ1" s="11" t="s">
        <v>15333</v>
      </c>
      <c r="RWK1" s="11" t="s">
        <v>15334</v>
      </c>
      <c r="RWL1" s="11" t="s">
        <v>15335</v>
      </c>
      <c r="RWM1" s="11" t="s">
        <v>15336</v>
      </c>
      <c r="RWN1" s="11" t="s">
        <v>15337</v>
      </c>
      <c r="RWO1" s="11" t="s">
        <v>15338</v>
      </c>
      <c r="RWP1" s="11" t="s">
        <v>15339</v>
      </c>
      <c r="RWQ1" s="11" t="s">
        <v>15340</v>
      </c>
      <c r="RWR1" s="11" t="s">
        <v>15341</v>
      </c>
      <c r="RWS1" s="11" t="s">
        <v>15342</v>
      </c>
      <c r="RWT1" s="11" t="s">
        <v>15343</v>
      </c>
      <c r="RWU1" s="11" t="s">
        <v>15344</v>
      </c>
      <c r="RWV1" s="11" t="s">
        <v>15345</v>
      </c>
      <c r="RWW1" s="11" t="s">
        <v>15346</v>
      </c>
      <c r="RWX1" s="11" t="s">
        <v>15347</v>
      </c>
      <c r="RWY1" s="11" t="s">
        <v>15348</v>
      </c>
      <c r="RWZ1" s="11" t="s">
        <v>15349</v>
      </c>
      <c r="RXA1" s="11" t="s">
        <v>15350</v>
      </c>
      <c r="RXB1" s="11" t="s">
        <v>15351</v>
      </c>
      <c r="RXC1" s="11" t="s">
        <v>15352</v>
      </c>
      <c r="RXD1" s="11" t="s">
        <v>15353</v>
      </c>
      <c r="RXE1" s="11" t="s">
        <v>15354</v>
      </c>
      <c r="RXF1" s="11" t="s">
        <v>15355</v>
      </c>
      <c r="RXG1" s="11" t="s">
        <v>15356</v>
      </c>
      <c r="RXH1" s="11" t="s">
        <v>15357</v>
      </c>
      <c r="RXI1" s="11" t="s">
        <v>15358</v>
      </c>
      <c r="RXJ1" s="11" t="s">
        <v>15359</v>
      </c>
      <c r="RXK1" s="11" t="s">
        <v>15360</v>
      </c>
      <c r="RXL1" s="11" t="s">
        <v>15361</v>
      </c>
      <c r="RXM1" s="11" t="s">
        <v>15362</v>
      </c>
      <c r="RXN1" s="11" t="s">
        <v>15363</v>
      </c>
      <c r="RXO1" s="11" t="s">
        <v>15364</v>
      </c>
      <c r="RXP1" s="11" t="s">
        <v>15365</v>
      </c>
      <c r="RXQ1" s="11" t="s">
        <v>15366</v>
      </c>
      <c r="RXR1" s="11" t="s">
        <v>15367</v>
      </c>
      <c r="RXS1" s="11" t="s">
        <v>15368</v>
      </c>
      <c r="RXT1" s="11" t="s">
        <v>15369</v>
      </c>
      <c r="RXU1" s="11" t="s">
        <v>15370</v>
      </c>
      <c r="RXV1" s="11" t="s">
        <v>15371</v>
      </c>
      <c r="RXW1" s="11" t="s">
        <v>15372</v>
      </c>
      <c r="RXX1" s="11" t="s">
        <v>15373</v>
      </c>
      <c r="RXY1" s="11" t="s">
        <v>15374</v>
      </c>
      <c r="RXZ1" s="11" t="s">
        <v>15375</v>
      </c>
      <c r="RYA1" s="11" t="s">
        <v>15376</v>
      </c>
      <c r="RYB1" s="11" t="s">
        <v>15377</v>
      </c>
      <c r="RYC1" s="11" t="s">
        <v>15378</v>
      </c>
      <c r="RYD1" s="11" t="s">
        <v>15379</v>
      </c>
      <c r="RYE1" s="11" t="s">
        <v>15380</v>
      </c>
      <c r="RYF1" s="11" t="s">
        <v>15381</v>
      </c>
      <c r="RYG1" s="11" t="s">
        <v>15382</v>
      </c>
      <c r="RYH1" s="11" t="s">
        <v>15383</v>
      </c>
      <c r="RYI1" s="11" t="s">
        <v>15384</v>
      </c>
      <c r="RYJ1" s="11" t="s">
        <v>15385</v>
      </c>
      <c r="RYK1" s="11" t="s">
        <v>15386</v>
      </c>
      <c r="RYL1" s="11" t="s">
        <v>15387</v>
      </c>
      <c r="RYM1" s="11" t="s">
        <v>15388</v>
      </c>
      <c r="RYN1" s="11" t="s">
        <v>15389</v>
      </c>
      <c r="RYO1" s="11" t="s">
        <v>15390</v>
      </c>
      <c r="RYP1" s="11" t="s">
        <v>15391</v>
      </c>
      <c r="RYQ1" s="11" t="s">
        <v>15392</v>
      </c>
      <c r="RYR1" s="11" t="s">
        <v>15393</v>
      </c>
      <c r="RYS1" s="11" t="s">
        <v>15394</v>
      </c>
      <c r="RYT1" s="11" t="s">
        <v>15395</v>
      </c>
      <c r="RYU1" s="11" t="s">
        <v>15396</v>
      </c>
      <c r="RYV1" s="11" t="s">
        <v>15397</v>
      </c>
      <c r="RYW1" s="11" t="s">
        <v>15398</v>
      </c>
      <c r="RYX1" s="11" t="s">
        <v>15399</v>
      </c>
      <c r="RYY1" s="11" t="s">
        <v>15400</v>
      </c>
      <c r="RYZ1" s="11" t="s">
        <v>15401</v>
      </c>
      <c r="RZA1" s="11" t="s">
        <v>15402</v>
      </c>
      <c r="RZB1" s="11" t="s">
        <v>15403</v>
      </c>
      <c r="RZC1" s="11" t="s">
        <v>15404</v>
      </c>
      <c r="RZD1" s="11" t="s">
        <v>15405</v>
      </c>
      <c r="RZE1" s="11" t="s">
        <v>15406</v>
      </c>
      <c r="RZF1" s="11" t="s">
        <v>15407</v>
      </c>
      <c r="RZG1" s="11" t="s">
        <v>15408</v>
      </c>
      <c r="RZH1" s="11" t="s">
        <v>15409</v>
      </c>
      <c r="RZI1" s="11" t="s">
        <v>15410</v>
      </c>
      <c r="RZJ1" s="11" t="s">
        <v>15411</v>
      </c>
      <c r="RZK1" s="11" t="s">
        <v>15412</v>
      </c>
      <c r="RZL1" s="11" t="s">
        <v>15413</v>
      </c>
      <c r="RZM1" s="11" t="s">
        <v>15414</v>
      </c>
      <c r="RZN1" s="11" t="s">
        <v>15415</v>
      </c>
      <c r="RZO1" s="11" t="s">
        <v>15416</v>
      </c>
      <c r="RZP1" s="11" t="s">
        <v>15417</v>
      </c>
      <c r="RZQ1" s="11" t="s">
        <v>15418</v>
      </c>
      <c r="RZR1" s="11" t="s">
        <v>15419</v>
      </c>
      <c r="RZS1" s="11" t="s">
        <v>15420</v>
      </c>
      <c r="RZT1" s="11" t="s">
        <v>15421</v>
      </c>
      <c r="RZU1" s="11" t="s">
        <v>15422</v>
      </c>
      <c r="RZV1" s="11" t="s">
        <v>15423</v>
      </c>
      <c r="RZW1" s="11" t="s">
        <v>15424</v>
      </c>
      <c r="RZX1" s="11" t="s">
        <v>15425</v>
      </c>
      <c r="RZY1" s="11" t="s">
        <v>15426</v>
      </c>
      <c r="RZZ1" s="11" t="s">
        <v>15427</v>
      </c>
      <c r="SAA1" s="11" t="s">
        <v>15428</v>
      </c>
      <c r="SAB1" s="11" t="s">
        <v>15429</v>
      </c>
      <c r="SAC1" s="11" t="s">
        <v>15430</v>
      </c>
      <c r="SAD1" s="11" t="s">
        <v>15431</v>
      </c>
      <c r="SAE1" s="11" t="s">
        <v>15432</v>
      </c>
      <c r="SAF1" s="11" t="s">
        <v>15433</v>
      </c>
      <c r="SAG1" s="11" t="s">
        <v>15434</v>
      </c>
      <c r="SAH1" s="11" t="s">
        <v>15435</v>
      </c>
      <c r="SAI1" s="11" t="s">
        <v>15436</v>
      </c>
      <c r="SAJ1" s="11" t="s">
        <v>15437</v>
      </c>
      <c r="SAK1" s="11" t="s">
        <v>15438</v>
      </c>
      <c r="SAL1" s="11" t="s">
        <v>15439</v>
      </c>
      <c r="SAM1" s="11" t="s">
        <v>15440</v>
      </c>
      <c r="SAN1" s="11" t="s">
        <v>15441</v>
      </c>
      <c r="SAO1" s="11" t="s">
        <v>15442</v>
      </c>
      <c r="SAP1" s="11" t="s">
        <v>15443</v>
      </c>
      <c r="SAQ1" s="11" t="s">
        <v>15444</v>
      </c>
      <c r="SAR1" s="11" t="s">
        <v>15445</v>
      </c>
      <c r="SAS1" s="11" t="s">
        <v>15446</v>
      </c>
      <c r="SAT1" s="11" t="s">
        <v>15447</v>
      </c>
      <c r="SAU1" s="11" t="s">
        <v>15448</v>
      </c>
      <c r="SAV1" s="11" t="s">
        <v>15449</v>
      </c>
      <c r="SAW1" s="11" t="s">
        <v>15450</v>
      </c>
      <c r="SAX1" s="11" t="s">
        <v>15451</v>
      </c>
      <c r="SAY1" s="11" t="s">
        <v>15452</v>
      </c>
      <c r="SAZ1" s="11" t="s">
        <v>15453</v>
      </c>
      <c r="SBA1" s="11" t="s">
        <v>15454</v>
      </c>
      <c r="SBB1" s="11" t="s">
        <v>15455</v>
      </c>
      <c r="SBC1" s="11" t="s">
        <v>15456</v>
      </c>
      <c r="SBD1" s="11" t="s">
        <v>15457</v>
      </c>
      <c r="SBE1" s="11" t="s">
        <v>15458</v>
      </c>
      <c r="SBF1" s="11" t="s">
        <v>15459</v>
      </c>
      <c r="SBG1" s="11" t="s">
        <v>15460</v>
      </c>
      <c r="SBH1" s="11" t="s">
        <v>15461</v>
      </c>
      <c r="SBI1" s="11" t="s">
        <v>15462</v>
      </c>
      <c r="SBJ1" s="11" t="s">
        <v>15463</v>
      </c>
      <c r="SBK1" s="11" t="s">
        <v>15464</v>
      </c>
      <c r="SBL1" s="11" t="s">
        <v>15465</v>
      </c>
      <c r="SBM1" s="11" t="s">
        <v>15466</v>
      </c>
      <c r="SBN1" s="11" t="s">
        <v>15467</v>
      </c>
      <c r="SBO1" s="11" t="s">
        <v>15468</v>
      </c>
      <c r="SBP1" s="11" t="s">
        <v>15469</v>
      </c>
      <c r="SBQ1" s="11" t="s">
        <v>15470</v>
      </c>
      <c r="SBR1" s="11" t="s">
        <v>15471</v>
      </c>
      <c r="SBS1" s="11" t="s">
        <v>15472</v>
      </c>
      <c r="SBT1" s="11" t="s">
        <v>15473</v>
      </c>
      <c r="SBU1" s="11" t="s">
        <v>15474</v>
      </c>
      <c r="SBV1" s="11" t="s">
        <v>15475</v>
      </c>
      <c r="SBW1" s="11" t="s">
        <v>15476</v>
      </c>
      <c r="SBX1" s="11" t="s">
        <v>15477</v>
      </c>
      <c r="SBY1" s="11" t="s">
        <v>15478</v>
      </c>
      <c r="SBZ1" s="11" t="s">
        <v>15479</v>
      </c>
      <c r="SCA1" s="11" t="s">
        <v>15480</v>
      </c>
      <c r="SCB1" s="11" t="s">
        <v>15481</v>
      </c>
      <c r="SCC1" s="11" t="s">
        <v>15482</v>
      </c>
      <c r="SCD1" s="11" t="s">
        <v>15483</v>
      </c>
      <c r="SCE1" s="11" t="s">
        <v>15484</v>
      </c>
      <c r="SCF1" s="11" t="s">
        <v>15485</v>
      </c>
      <c r="SCG1" s="11" t="s">
        <v>15486</v>
      </c>
      <c r="SCH1" s="11" t="s">
        <v>15487</v>
      </c>
      <c r="SCI1" s="11" t="s">
        <v>15488</v>
      </c>
      <c r="SCJ1" s="11" t="s">
        <v>15489</v>
      </c>
      <c r="SCK1" s="11" t="s">
        <v>15490</v>
      </c>
      <c r="SCL1" s="11" t="s">
        <v>15491</v>
      </c>
      <c r="SCM1" s="11" t="s">
        <v>15492</v>
      </c>
      <c r="SCN1" s="11" t="s">
        <v>15493</v>
      </c>
      <c r="SCO1" s="11" t="s">
        <v>15494</v>
      </c>
      <c r="SCP1" s="11" t="s">
        <v>15495</v>
      </c>
      <c r="SCQ1" s="11" t="s">
        <v>15496</v>
      </c>
      <c r="SCR1" s="11" t="s">
        <v>15497</v>
      </c>
      <c r="SCS1" s="11" t="s">
        <v>15498</v>
      </c>
      <c r="SCT1" s="11" t="s">
        <v>15499</v>
      </c>
      <c r="SCU1" s="11" t="s">
        <v>15500</v>
      </c>
      <c r="SCV1" s="11" t="s">
        <v>15501</v>
      </c>
      <c r="SCW1" s="11" t="s">
        <v>15502</v>
      </c>
      <c r="SCX1" s="11" t="s">
        <v>15503</v>
      </c>
      <c r="SCY1" s="11" t="s">
        <v>15504</v>
      </c>
      <c r="SCZ1" s="11" t="s">
        <v>15505</v>
      </c>
      <c r="SDA1" s="11" t="s">
        <v>15506</v>
      </c>
      <c r="SDB1" s="11" t="s">
        <v>15507</v>
      </c>
      <c r="SDC1" s="11" t="s">
        <v>15508</v>
      </c>
      <c r="SDD1" s="11" t="s">
        <v>15509</v>
      </c>
      <c r="SDE1" s="11" t="s">
        <v>15510</v>
      </c>
      <c r="SDF1" s="11" t="s">
        <v>15511</v>
      </c>
      <c r="SDG1" s="11" t="s">
        <v>15512</v>
      </c>
      <c r="SDH1" s="11" t="s">
        <v>15513</v>
      </c>
      <c r="SDI1" s="11" t="s">
        <v>15514</v>
      </c>
      <c r="SDJ1" s="11" t="s">
        <v>15515</v>
      </c>
      <c r="SDK1" s="11" t="s">
        <v>15516</v>
      </c>
      <c r="SDL1" s="11" t="s">
        <v>15517</v>
      </c>
      <c r="SDM1" s="11" t="s">
        <v>15518</v>
      </c>
      <c r="SDN1" s="11" t="s">
        <v>15519</v>
      </c>
      <c r="SDO1" s="11" t="s">
        <v>15520</v>
      </c>
      <c r="SDP1" s="11" t="s">
        <v>15521</v>
      </c>
      <c r="SDQ1" s="11" t="s">
        <v>15522</v>
      </c>
      <c r="SDR1" s="11" t="s">
        <v>15523</v>
      </c>
      <c r="SDS1" s="11" t="s">
        <v>15524</v>
      </c>
      <c r="SDT1" s="11" t="s">
        <v>15525</v>
      </c>
      <c r="SDU1" s="11" t="s">
        <v>15526</v>
      </c>
      <c r="SDV1" s="11" t="s">
        <v>15527</v>
      </c>
      <c r="SDW1" s="11" t="s">
        <v>15528</v>
      </c>
      <c r="SDX1" s="11" t="s">
        <v>15529</v>
      </c>
      <c r="SDY1" s="11" t="s">
        <v>15530</v>
      </c>
      <c r="SDZ1" s="11" t="s">
        <v>15531</v>
      </c>
      <c r="SEA1" s="11" t="s">
        <v>15532</v>
      </c>
      <c r="SEB1" s="11" t="s">
        <v>15533</v>
      </c>
      <c r="SEC1" s="11" t="s">
        <v>15534</v>
      </c>
      <c r="SED1" s="11" t="s">
        <v>15535</v>
      </c>
      <c r="SEE1" s="11" t="s">
        <v>15536</v>
      </c>
      <c r="SEF1" s="11" t="s">
        <v>15537</v>
      </c>
      <c r="SEG1" s="11" t="s">
        <v>15538</v>
      </c>
      <c r="SEH1" s="11" t="s">
        <v>15539</v>
      </c>
      <c r="SEI1" s="11" t="s">
        <v>15540</v>
      </c>
      <c r="SEJ1" s="11" t="s">
        <v>15541</v>
      </c>
      <c r="SEK1" s="11" t="s">
        <v>15542</v>
      </c>
      <c r="SEL1" s="11" t="s">
        <v>15543</v>
      </c>
      <c r="SEM1" s="11" t="s">
        <v>15544</v>
      </c>
      <c r="SEN1" s="11" t="s">
        <v>15545</v>
      </c>
      <c r="SEO1" s="11" t="s">
        <v>15546</v>
      </c>
      <c r="SEP1" s="11" t="s">
        <v>15547</v>
      </c>
      <c r="SEQ1" s="11" t="s">
        <v>15548</v>
      </c>
      <c r="SER1" s="11" t="s">
        <v>15549</v>
      </c>
      <c r="SES1" s="11" t="s">
        <v>15550</v>
      </c>
      <c r="SET1" s="11" t="s">
        <v>15551</v>
      </c>
      <c r="SEU1" s="11" t="s">
        <v>15552</v>
      </c>
      <c r="SEV1" s="11" t="s">
        <v>15553</v>
      </c>
      <c r="SEW1" s="11" t="s">
        <v>15554</v>
      </c>
      <c r="SEX1" s="11" t="s">
        <v>15555</v>
      </c>
      <c r="SEY1" s="11" t="s">
        <v>15556</v>
      </c>
      <c r="SEZ1" s="11" t="s">
        <v>15557</v>
      </c>
      <c r="SFA1" s="11" t="s">
        <v>15558</v>
      </c>
      <c r="SFB1" s="11" t="s">
        <v>15559</v>
      </c>
      <c r="SFC1" s="11" t="s">
        <v>15560</v>
      </c>
      <c r="SFD1" s="11" t="s">
        <v>15561</v>
      </c>
      <c r="SFE1" s="11" t="s">
        <v>15562</v>
      </c>
      <c r="SFF1" s="11" t="s">
        <v>15563</v>
      </c>
      <c r="SFG1" s="11" t="s">
        <v>15564</v>
      </c>
      <c r="SFH1" s="11" t="s">
        <v>15565</v>
      </c>
      <c r="SFI1" s="11" t="s">
        <v>15566</v>
      </c>
      <c r="SFJ1" s="11" t="s">
        <v>15567</v>
      </c>
      <c r="SFK1" s="11" t="s">
        <v>15568</v>
      </c>
      <c r="SFL1" s="11" t="s">
        <v>15569</v>
      </c>
      <c r="SFM1" s="11" t="s">
        <v>15570</v>
      </c>
      <c r="SFN1" s="11" t="s">
        <v>15571</v>
      </c>
      <c r="SFO1" s="11" t="s">
        <v>15572</v>
      </c>
      <c r="SFP1" s="11" t="s">
        <v>15573</v>
      </c>
      <c r="SFQ1" s="11" t="s">
        <v>15574</v>
      </c>
      <c r="SFR1" s="11" t="s">
        <v>15575</v>
      </c>
      <c r="SFS1" s="11" t="s">
        <v>15576</v>
      </c>
      <c r="SFT1" s="11" t="s">
        <v>15577</v>
      </c>
      <c r="SFU1" s="11" t="s">
        <v>15578</v>
      </c>
      <c r="SFV1" s="11" t="s">
        <v>15579</v>
      </c>
      <c r="SFW1" s="11" t="s">
        <v>15580</v>
      </c>
      <c r="SFX1" s="11" t="s">
        <v>15581</v>
      </c>
      <c r="SFY1" s="11" t="s">
        <v>15582</v>
      </c>
      <c r="SFZ1" s="11" t="s">
        <v>15583</v>
      </c>
      <c r="SGA1" s="11" t="s">
        <v>15584</v>
      </c>
      <c r="SGB1" s="11" t="s">
        <v>15585</v>
      </c>
      <c r="SGC1" s="11" t="s">
        <v>15586</v>
      </c>
      <c r="SGD1" s="11" t="s">
        <v>15587</v>
      </c>
      <c r="SGE1" s="11" t="s">
        <v>15588</v>
      </c>
      <c r="SGF1" s="11" t="s">
        <v>15589</v>
      </c>
      <c r="SGG1" s="11" t="s">
        <v>15590</v>
      </c>
      <c r="SGH1" s="11" t="s">
        <v>15591</v>
      </c>
      <c r="SGI1" s="11" t="s">
        <v>15592</v>
      </c>
      <c r="SGJ1" s="11" t="s">
        <v>15593</v>
      </c>
      <c r="SGK1" s="11" t="s">
        <v>15594</v>
      </c>
      <c r="SGL1" s="11" t="s">
        <v>15595</v>
      </c>
      <c r="SGM1" s="11" t="s">
        <v>15596</v>
      </c>
      <c r="SGN1" s="11" t="s">
        <v>15597</v>
      </c>
      <c r="SGO1" s="11" t="s">
        <v>15598</v>
      </c>
      <c r="SGP1" s="11" t="s">
        <v>15599</v>
      </c>
      <c r="SGQ1" s="11" t="s">
        <v>15600</v>
      </c>
      <c r="SGR1" s="11" t="s">
        <v>15601</v>
      </c>
      <c r="SGS1" s="11" t="s">
        <v>15602</v>
      </c>
      <c r="SGT1" s="11" t="s">
        <v>15603</v>
      </c>
      <c r="SGU1" s="11" t="s">
        <v>15604</v>
      </c>
      <c r="SGV1" s="11" t="s">
        <v>15605</v>
      </c>
      <c r="SGW1" s="11" t="s">
        <v>15606</v>
      </c>
      <c r="SGX1" s="11" t="s">
        <v>15607</v>
      </c>
      <c r="SGY1" s="11" t="s">
        <v>15608</v>
      </c>
      <c r="SGZ1" s="11" t="s">
        <v>15609</v>
      </c>
      <c r="SHA1" s="11" t="s">
        <v>15610</v>
      </c>
      <c r="SHB1" s="11" t="s">
        <v>15611</v>
      </c>
      <c r="SHC1" s="11" t="s">
        <v>15612</v>
      </c>
      <c r="SHD1" s="11" t="s">
        <v>15613</v>
      </c>
      <c r="SHE1" s="11" t="s">
        <v>15614</v>
      </c>
      <c r="SHF1" s="11" t="s">
        <v>15615</v>
      </c>
      <c r="SHG1" s="11" t="s">
        <v>15616</v>
      </c>
      <c r="SHH1" s="11" t="s">
        <v>15617</v>
      </c>
      <c r="SHI1" s="11" t="s">
        <v>15618</v>
      </c>
      <c r="SHJ1" s="11" t="s">
        <v>15619</v>
      </c>
      <c r="SHK1" s="11" t="s">
        <v>15620</v>
      </c>
      <c r="SHL1" s="11" t="s">
        <v>15621</v>
      </c>
      <c r="SHM1" s="11" t="s">
        <v>15622</v>
      </c>
      <c r="SHN1" s="11" t="s">
        <v>15623</v>
      </c>
      <c r="SHO1" s="11" t="s">
        <v>15624</v>
      </c>
      <c r="SHP1" s="11" t="s">
        <v>15625</v>
      </c>
      <c r="SHQ1" s="11" t="s">
        <v>15626</v>
      </c>
      <c r="SHR1" s="11" t="s">
        <v>15627</v>
      </c>
      <c r="SHS1" s="11" t="s">
        <v>15628</v>
      </c>
      <c r="SHT1" s="11" t="s">
        <v>15629</v>
      </c>
      <c r="SHU1" s="11" t="s">
        <v>15630</v>
      </c>
      <c r="SHV1" s="11" t="s">
        <v>15631</v>
      </c>
      <c r="SHW1" s="11" t="s">
        <v>15632</v>
      </c>
      <c r="SHX1" s="11" t="s">
        <v>15633</v>
      </c>
      <c r="SHY1" s="11" t="s">
        <v>15634</v>
      </c>
      <c r="SHZ1" s="11" t="s">
        <v>15635</v>
      </c>
      <c r="SIA1" s="11" t="s">
        <v>15636</v>
      </c>
      <c r="SIB1" s="11" t="s">
        <v>15637</v>
      </c>
      <c r="SIC1" s="11" t="s">
        <v>15638</v>
      </c>
      <c r="SID1" s="11" t="s">
        <v>15639</v>
      </c>
      <c r="SIE1" s="11" t="s">
        <v>15640</v>
      </c>
      <c r="SIF1" s="11" t="s">
        <v>15641</v>
      </c>
      <c r="SIG1" s="11" t="s">
        <v>15642</v>
      </c>
      <c r="SIH1" s="11" t="s">
        <v>15643</v>
      </c>
      <c r="SII1" s="11" t="s">
        <v>15644</v>
      </c>
      <c r="SIJ1" s="11" t="s">
        <v>15645</v>
      </c>
      <c r="SIK1" s="11" t="s">
        <v>15646</v>
      </c>
      <c r="SIL1" s="11" t="s">
        <v>15647</v>
      </c>
      <c r="SIM1" s="11" t="s">
        <v>15648</v>
      </c>
      <c r="SIN1" s="11" t="s">
        <v>15649</v>
      </c>
      <c r="SIO1" s="11" t="s">
        <v>15650</v>
      </c>
      <c r="SIP1" s="11" t="s">
        <v>15651</v>
      </c>
      <c r="SIQ1" s="11" t="s">
        <v>15652</v>
      </c>
      <c r="SIR1" s="11" t="s">
        <v>15653</v>
      </c>
      <c r="SIS1" s="11" t="s">
        <v>15654</v>
      </c>
      <c r="SIT1" s="11" t="s">
        <v>15655</v>
      </c>
      <c r="SIU1" s="11" t="s">
        <v>15656</v>
      </c>
      <c r="SIV1" s="11" t="s">
        <v>15657</v>
      </c>
      <c r="SIW1" s="11" t="s">
        <v>15658</v>
      </c>
      <c r="SIX1" s="11" t="s">
        <v>15659</v>
      </c>
      <c r="SIY1" s="11" t="s">
        <v>15660</v>
      </c>
      <c r="SIZ1" s="11" t="s">
        <v>15661</v>
      </c>
      <c r="SJA1" s="11" t="s">
        <v>15662</v>
      </c>
      <c r="SJB1" s="11" t="s">
        <v>15663</v>
      </c>
      <c r="SJC1" s="11" t="s">
        <v>15664</v>
      </c>
      <c r="SJD1" s="11" t="s">
        <v>15665</v>
      </c>
      <c r="SJE1" s="11" t="s">
        <v>15666</v>
      </c>
      <c r="SJF1" s="11" t="s">
        <v>15667</v>
      </c>
      <c r="SJG1" s="11" t="s">
        <v>15668</v>
      </c>
      <c r="SJH1" s="11" t="s">
        <v>15669</v>
      </c>
      <c r="SJI1" s="11" t="s">
        <v>15670</v>
      </c>
      <c r="SJJ1" s="11" t="s">
        <v>15671</v>
      </c>
      <c r="SJK1" s="11" t="s">
        <v>15672</v>
      </c>
      <c r="SJL1" s="11" t="s">
        <v>15673</v>
      </c>
      <c r="SJM1" s="11" t="s">
        <v>15674</v>
      </c>
      <c r="SJN1" s="11" t="s">
        <v>15675</v>
      </c>
      <c r="SJO1" s="11" t="s">
        <v>15676</v>
      </c>
      <c r="SJP1" s="11" t="s">
        <v>15677</v>
      </c>
      <c r="SJQ1" s="11" t="s">
        <v>15678</v>
      </c>
      <c r="SJR1" s="11" t="s">
        <v>15679</v>
      </c>
      <c r="SJS1" s="11" t="s">
        <v>15680</v>
      </c>
      <c r="SJT1" s="11" t="s">
        <v>15681</v>
      </c>
      <c r="SJU1" s="11" t="s">
        <v>15682</v>
      </c>
      <c r="SJV1" s="11" t="s">
        <v>15683</v>
      </c>
      <c r="SJW1" s="11" t="s">
        <v>15684</v>
      </c>
      <c r="SJX1" s="11" t="s">
        <v>15685</v>
      </c>
      <c r="SJY1" s="11" t="s">
        <v>15686</v>
      </c>
      <c r="SJZ1" s="11" t="s">
        <v>15687</v>
      </c>
      <c r="SKA1" s="11" t="s">
        <v>15688</v>
      </c>
      <c r="SKB1" s="11" t="s">
        <v>15689</v>
      </c>
      <c r="SKC1" s="11" t="s">
        <v>15690</v>
      </c>
      <c r="SKD1" s="11" t="s">
        <v>15691</v>
      </c>
      <c r="SKE1" s="11" t="s">
        <v>15692</v>
      </c>
      <c r="SKF1" s="11" t="s">
        <v>15693</v>
      </c>
      <c r="SKG1" s="11" t="s">
        <v>15694</v>
      </c>
      <c r="SKH1" s="11" t="s">
        <v>15695</v>
      </c>
      <c r="SKI1" s="11" t="s">
        <v>15696</v>
      </c>
      <c r="SKJ1" s="11" t="s">
        <v>15697</v>
      </c>
      <c r="SKK1" s="11" t="s">
        <v>15698</v>
      </c>
      <c r="SKL1" s="11" t="s">
        <v>15699</v>
      </c>
      <c r="SKM1" s="11" t="s">
        <v>15700</v>
      </c>
      <c r="SKN1" s="11" t="s">
        <v>15701</v>
      </c>
      <c r="SKO1" s="11" t="s">
        <v>15702</v>
      </c>
      <c r="SKP1" s="11" t="s">
        <v>15703</v>
      </c>
      <c r="SKQ1" s="11" t="s">
        <v>15704</v>
      </c>
      <c r="SKR1" s="11" t="s">
        <v>15705</v>
      </c>
      <c r="SKS1" s="11" t="s">
        <v>15706</v>
      </c>
      <c r="SKT1" s="11" t="s">
        <v>15707</v>
      </c>
      <c r="SKU1" s="11" t="s">
        <v>15708</v>
      </c>
      <c r="SKV1" s="11" t="s">
        <v>15709</v>
      </c>
      <c r="SKW1" s="11" t="s">
        <v>15710</v>
      </c>
      <c r="SKX1" s="11" t="s">
        <v>15711</v>
      </c>
      <c r="SKY1" s="11" t="s">
        <v>15712</v>
      </c>
      <c r="SKZ1" s="11" t="s">
        <v>15713</v>
      </c>
      <c r="SLA1" s="11" t="s">
        <v>15714</v>
      </c>
      <c r="SLB1" s="11" t="s">
        <v>15715</v>
      </c>
      <c r="SLC1" s="11" t="s">
        <v>15716</v>
      </c>
      <c r="SLD1" s="11" t="s">
        <v>15717</v>
      </c>
      <c r="SLE1" s="11" t="s">
        <v>15718</v>
      </c>
      <c r="SLF1" s="11" t="s">
        <v>15719</v>
      </c>
      <c r="SLG1" s="11" t="s">
        <v>15720</v>
      </c>
      <c r="SLH1" s="11" t="s">
        <v>15721</v>
      </c>
      <c r="SLI1" s="11" t="s">
        <v>15722</v>
      </c>
      <c r="SLJ1" s="11" t="s">
        <v>15723</v>
      </c>
      <c r="SLK1" s="11" t="s">
        <v>15724</v>
      </c>
      <c r="SLL1" s="11" t="s">
        <v>15725</v>
      </c>
      <c r="SLM1" s="11" t="s">
        <v>15726</v>
      </c>
      <c r="SLN1" s="11" t="s">
        <v>15727</v>
      </c>
      <c r="SLO1" s="11" t="s">
        <v>15728</v>
      </c>
      <c r="SLP1" s="11" t="s">
        <v>15729</v>
      </c>
      <c r="SLQ1" s="11" t="s">
        <v>15730</v>
      </c>
      <c r="SLR1" s="11" t="s">
        <v>15731</v>
      </c>
      <c r="SLS1" s="11" t="s">
        <v>15732</v>
      </c>
      <c r="SLT1" s="11" t="s">
        <v>15733</v>
      </c>
      <c r="SLU1" s="11" t="s">
        <v>15734</v>
      </c>
      <c r="SLV1" s="11" t="s">
        <v>15735</v>
      </c>
      <c r="SLW1" s="11" t="s">
        <v>15736</v>
      </c>
      <c r="SLX1" s="11" t="s">
        <v>15737</v>
      </c>
      <c r="SLY1" s="11" t="s">
        <v>15738</v>
      </c>
      <c r="SLZ1" s="11" t="s">
        <v>15739</v>
      </c>
      <c r="SMA1" s="11" t="s">
        <v>15740</v>
      </c>
      <c r="SMB1" s="11" t="s">
        <v>15741</v>
      </c>
      <c r="SMC1" s="11" t="s">
        <v>15742</v>
      </c>
      <c r="SMD1" s="11" t="s">
        <v>15743</v>
      </c>
      <c r="SME1" s="11" t="s">
        <v>15744</v>
      </c>
      <c r="SMF1" s="11" t="s">
        <v>15745</v>
      </c>
      <c r="SMG1" s="11" t="s">
        <v>15746</v>
      </c>
      <c r="SMH1" s="11" t="s">
        <v>15747</v>
      </c>
      <c r="SMI1" s="11" t="s">
        <v>15748</v>
      </c>
      <c r="SMJ1" s="11" t="s">
        <v>15749</v>
      </c>
      <c r="SMK1" s="11" t="s">
        <v>15750</v>
      </c>
      <c r="SML1" s="11" t="s">
        <v>15751</v>
      </c>
      <c r="SMM1" s="11" t="s">
        <v>15752</v>
      </c>
      <c r="SMN1" s="11" t="s">
        <v>15753</v>
      </c>
      <c r="SMO1" s="11" t="s">
        <v>15754</v>
      </c>
      <c r="SMP1" s="11" t="s">
        <v>15755</v>
      </c>
      <c r="SMQ1" s="11" t="s">
        <v>15756</v>
      </c>
      <c r="SMR1" s="11" t="s">
        <v>15757</v>
      </c>
      <c r="SMS1" s="11" t="s">
        <v>15758</v>
      </c>
      <c r="SMT1" s="11" t="s">
        <v>15759</v>
      </c>
      <c r="SMU1" s="11" t="s">
        <v>15760</v>
      </c>
      <c r="SMV1" s="11" t="s">
        <v>15761</v>
      </c>
      <c r="SMW1" s="11" t="s">
        <v>15762</v>
      </c>
      <c r="SMX1" s="11" t="s">
        <v>15763</v>
      </c>
      <c r="SMY1" s="11" t="s">
        <v>15764</v>
      </c>
      <c r="SMZ1" s="11" t="s">
        <v>15765</v>
      </c>
      <c r="SNA1" s="11" t="s">
        <v>15766</v>
      </c>
      <c r="SNB1" s="11" t="s">
        <v>15767</v>
      </c>
      <c r="SNC1" s="11" t="s">
        <v>15768</v>
      </c>
      <c r="SND1" s="11" t="s">
        <v>15769</v>
      </c>
      <c r="SNE1" s="11" t="s">
        <v>15770</v>
      </c>
      <c r="SNF1" s="11" t="s">
        <v>15771</v>
      </c>
      <c r="SNG1" s="11" t="s">
        <v>15772</v>
      </c>
      <c r="SNH1" s="11" t="s">
        <v>15773</v>
      </c>
      <c r="SNI1" s="11" t="s">
        <v>15774</v>
      </c>
      <c r="SNJ1" s="11" t="s">
        <v>15775</v>
      </c>
      <c r="SNK1" s="11" t="s">
        <v>15776</v>
      </c>
      <c r="SNL1" s="11" t="s">
        <v>15777</v>
      </c>
      <c r="SNM1" s="11" t="s">
        <v>15778</v>
      </c>
      <c r="SNN1" s="11" t="s">
        <v>15779</v>
      </c>
      <c r="SNO1" s="11" t="s">
        <v>15780</v>
      </c>
      <c r="SNP1" s="11" t="s">
        <v>15781</v>
      </c>
      <c r="SNQ1" s="11" t="s">
        <v>15782</v>
      </c>
      <c r="SNR1" s="11" t="s">
        <v>15783</v>
      </c>
      <c r="SNS1" s="11" t="s">
        <v>15784</v>
      </c>
      <c r="SNT1" s="11" t="s">
        <v>15785</v>
      </c>
      <c r="SNU1" s="11" t="s">
        <v>15786</v>
      </c>
      <c r="SNV1" s="11" t="s">
        <v>15787</v>
      </c>
      <c r="SNW1" s="11" t="s">
        <v>15788</v>
      </c>
      <c r="SNX1" s="11" t="s">
        <v>15789</v>
      </c>
      <c r="SNY1" s="11" t="s">
        <v>15790</v>
      </c>
      <c r="SNZ1" s="11" t="s">
        <v>15791</v>
      </c>
      <c r="SOA1" s="11" t="s">
        <v>15792</v>
      </c>
      <c r="SOB1" s="11" t="s">
        <v>15793</v>
      </c>
      <c r="SOC1" s="11" t="s">
        <v>15794</v>
      </c>
      <c r="SOD1" s="11" t="s">
        <v>15795</v>
      </c>
      <c r="SOE1" s="11" t="s">
        <v>15796</v>
      </c>
      <c r="SOF1" s="11" t="s">
        <v>15797</v>
      </c>
      <c r="SOG1" s="11" t="s">
        <v>15798</v>
      </c>
      <c r="SOH1" s="11" t="s">
        <v>15799</v>
      </c>
      <c r="SOI1" s="11" t="s">
        <v>15800</v>
      </c>
      <c r="SOJ1" s="11" t="s">
        <v>15801</v>
      </c>
      <c r="SOK1" s="11" t="s">
        <v>15802</v>
      </c>
      <c r="SOL1" s="11" t="s">
        <v>15803</v>
      </c>
      <c r="SOM1" s="11" t="s">
        <v>15804</v>
      </c>
      <c r="SON1" s="11" t="s">
        <v>15805</v>
      </c>
      <c r="SOO1" s="11" t="s">
        <v>15806</v>
      </c>
      <c r="SOP1" s="11" t="s">
        <v>15807</v>
      </c>
      <c r="SOQ1" s="11" t="s">
        <v>15808</v>
      </c>
      <c r="SOR1" s="11" t="s">
        <v>15809</v>
      </c>
      <c r="SOS1" s="11" t="s">
        <v>15810</v>
      </c>
      <c r="SOT1" s="11" t="s">
        <v>15811</v>
      </c>
      <c r="SOU1" s="11" t="s">
        <v>15812</v>
      </c>
      <c r="SOV1" s="11" t="s">
        <v>15813</v>
      </c>
      <c r="SOW1" s="11" t="s">
        <v>15814</v>
      </c>
      <c r="SOX1" s="11" t="s">
        <v>15815</v>
      </c>
      <c r="SOY1" s="11" t="s">
        <v>15816</v>
      </c>
      <c r="SOZ1" s="11" t="s">
        <v>15817</v>
      </c>
      <c r="SPA1" s="11" t="s">
        <v>15818</v>
      </c>
      <c r="SPB1" s="11" t="s">
        <v>15819</v>
      </c>
      <c r="SPC1" s="11" t="s">
        <v>15820</v>
      </c>
      <c r="SPD1" s="11" t="s">
        <v>15821</v>
      </c>
      <c r="SPE1" s="11" t="s">
        <v>15822</v>
      </c>
      <c r="SPF1" s="11" t="s">
        <v>15823</v>
      </c>
      <c r="SPG1" s="11" t="s">
        <v>15824</v>
      </c>
      <c r="SPH1" s="11" t="s">
        <v>15825</v>
      </c>
      <c r="SPI1" s="11" t="s">
        <v>15826</v>
      </c>
      <c r="SPJ1" s="11" t="s">
        <v>15827</v>
      </c>
      <c r="SPK1" s="11" t="s">
        <v>15828</v>
      </c>
      <c r="SPL1" s="11" t="s">
        <v>15829</v>
      </c>
      <c r="SPM1" s="11" t="s">
        <v>15830</v>
      </c>
      <c r="SPN1" s="11" t="s">
        <v>15831</v>
      </c>
      <c r="SPO1" s="11" t="s">
        <v>15832</v>
      </c>
      <c r="SPP1" s="11" t="s">
        <v>15833</v>
      </c>
      <c r="SPQ1" s="11" t="s">
        <v>15834</v>
      </c>
      <c r="SPR1" s="11" t="s">
        <v>15835</v>
      </c>
      <c r="SPS1" s="11" t="s">
        <v>15836</v>
      </c>
      <c r="SPT1" s="11" t="s">
        <v>15837</v>
      </c>
      <c r="SPU1" s="11" t="s">
        <v>15838</v>
      </c>
      <c r="SPV1" s="11" t="s">
        <v>15839</v>
      </c>
      <c r="SPW1" s="11" t="s">
        <v>15840</v>
      </c>
      <c r="SPX1" s="11" t="s">
        <v>15841</v>
      </c>
      <c r="SPY1" s="11" t="s">
        <v>15842</v>
      </c>
      <c r="SPZ1" s="11" t="s">
        <v>15843</v>
      </c>
      <c r="SQA1" s="11" t="s">
        <v>15844</v>
      </c>
      <c r="SQB1" s="11" t="s">
        <v>15845</v>
      </c>
      <c r="SQC1" s="11" t="s">
        <v>15846</v>
      </c>
      <c r="SQD1" s="11" t="s">
        <v>15847</v>
      </c>
      <c r="SQE1" s="11" t="s">
        <v>15848</v>
      </c>
      <c r="SQF1" s="11" t="s">
        <v>15849</v>
      </c>
      <c r="SQG1" s="11" t="s">
        <v>15850</v>
      </c>
      <c r="SQH1" s="11" t="s">
        <v>15851</v>
      </c>
      <c r="SQI1" s="11" t="s">
        <v>15852</v>
      </c>
      <c r="SQJ1" s="11" t="s">
        <v>15853</v>
      </c>
      <c r="SQK1" s="11" t="s">
        <v>15854</v>
      </c>
      <c r="SQL1" s="11" t="s">
        <v>15855</v>
      </c>
      <c r="SQM1" s="11" t="s">
        <v>15856</v>
      </c>
      <c r="SQN1" s="11" t="s">
        <v>15857</v>
      </c>
      <c r="SQO1" s="11" t="s">
        <v>15858</v>
      </c>
      <c r="SQP1" s="11" t="s">
        <v>15859</v>
      </c>
      <c r="SQQ1" s="11" t="s">
        <v>15860</v>
      </c>
      <c r="SQR1" s="11" t="s">
        <v>15861</v>
      </c>
      <c r="SQS1" s="11" t="s">
        <v>15862</v>
      </c>
      <c r="SQT1" s="11" t="s">
        <v>15863</v>
      </c>
      <c r="SQU1" s="11" t="s">
        <v>15864</v>
      </c>
      <c r="SQV1" s="11" t="s">
        <v>15865</v>
      </c>
      <c r="SQW1" s="11" t="s">
        <v>15866</v>
      </c>
      <c r="SQX1" s="11" t="s">
        <v>15867</v>
      </c>
      <c r="SQY1" s="11" t="s">
        <v>15868</v>
      </c>
      <c r="SQZ1" s="11" t="s">
        <v>15869</v>
      </c>
      <c r="SRA1" s="11" t="s">
        <v>15870</v>
      </c>
      <c r="SRB1" s="11" t="s">
        <v>15871</v>
      </c>
      <c r="SRC1" s="11" t="s">
        <v>15872</v>
      </c>
      <c r="SRD1" s="11" t="s">
        <v>15873</v>
      </c>
      <c r="SRE1" s="11" t="s">
        <v>15874</v>
      </c>
      <c r="SRF1" s="11" t="s">
        <v>15875</v>
      </c>
      <c r="SRG1" s="11" t="s">
        <v>15876</v>
      </c>
      <c r="SRH1" s="11" t="s">
        <v>15877</v>
      </c>
      <c r="SRI1" s="11" t="s">
        <v>15878</v>
      </c>
      <c r="SRJ1" s="11" t="s">
        <v>15879</v>
      </c>
      <c r="SRK1" s="11" t="s">
        <v>15880</v>
      </c>
      <c r="SRL1" s="11" t="s">
        <v>15881</v>
      </c>
      <c r="SRM1" s="11" t="s">
        <v>15882</v>
      </c>
      <c r="SRN1" s="11" t="s">
        <v>15883</v>
      </c>
      <c r="SRO1" s="11" t="s">
        <v>15884</v>
      </c>
      <c r="SRP1" s="11" t="s">
        <v>15885</v>
      </c>
      <c r="SRQ1" s="11" t="s">
        <v>15886</v>
      </c>
      <c r="SRR1" s="11" t="s">
        <v>15887</v>
      </c>
      <c r="SRS1" s="11" t="s">
        <v>15888</v>
      </c>
      <c r="SRT1" s="11" t="s">
        <v>15889</v>
      </c>
      <c r="SRU1" s="11" t="s">
        <v>15890</v>
      </c>
      <c r="SRV1" s="11" t="s">
        <v>15891</v>
      </c>
      <c r="SRW1" s="11" t="s">
        <v>15892</v>
      </c>
      <c r="SRX1" s="11" t="s">
        <v>15893</v>
      </c>
      <c r="SRY1" s="11" t="s">
        <v>15894</v>
      </c>
      <c r="SRZ1" s="11" t="s">
        <v>15895</v>
      </c>
      <c r="SSA1" s="11" t="s">
        <v>15896</v>
      </c>
      <c r="SSB1" s="11" t="s">
        <v>15897</v>
      </c>
      <c r="SSC1" s="11" t="s">
        <v>15898</v>
      </c>
      <c r="SSD1" s="11" t="s">
        <v>15899</v>
      </c>
      <c r="SSE1" s="11" t="s">
        <v>15900</v>
      </c>
      <c r="SSF1" s="11" t="s">
        <v>15901</v>
      </c>
      <c r="SSG1" s="11" t="s">
        <v>15902</v>
      </c>
      <c r="SSH1" s="11" t="s">
        <v>15903</v>
      </c>
      <c r="SSI1" s="11" t="s">
        <v>15904</v>
      </c>
      <c r="SSJ1" s="11" t="s">
        <v>15905</v>
      </c>
      <c r="SSK1" s="11" t="s">
        <v>15906</v>
      </c>
      <c r="SSL1" s="11" t="s">
        <v>15907</v>
      </c>
      <c r="SSM1" s="11" t="s">
        <v>15908</v>
      </c>
      <c r="SSN1" s="11" t="s">
        <v>15909</v>
      </c>
      <c r="SSO1" s="11" t="s">
        <v>15910</v>
      </c>
      <c r="SSP1" s="11" t="s">
        <v>15911</v>
      </c>
      <c r="SSQ1" s="11" t="s">
        <v>15912</v>
      </c>
      <c r="SSR1" s="11" t="s">
        <v>15913</v>
      </c>
      <c r="SSS1" s="11" t="s">
        <v>15914</v>
      </c>
      <c r="SST1" s="11" t="s">
        <v>15915</v>
      </c>
      <c r="SSU1" s="11" t="s">
        <v>15916</v>
      </c>
      <c r="SSV1" s="11" t="s">
        <v>15917</v>
      </c>
      <c r="SSW1" s="11" t="s">
        <v>15918</v>
      </c>
      <c r="SSX1" s="11" t="s">
        <v>15919</v>
      </c>
      <c r="SSY1" s="11" t="s">
        <v>15920</v>
      </c>
      <c r="SSZ1" s="11" t="s">
        <v>15921</v>
      </c>
      <c r="STA1" s="11" t="s">
        <v>15922</v>
      </c>
      <c r="STB1" s="11" t="s">
        <v>15923</v>
      </c>
      <c r="STC1" s="11" t="s">
        <v>15924</v>
      </c>
      <c r="STD1" s="11" t="s">
        <v>15925</v>
      </c>
      <c r="STE1" s="11" t="s">
        <v>15926</v>
      </c>
      <c r="STF1" s="11" t="s">
        <v>15927</v>
      </c>
      <c r="STG1" s="11" t="s">
        <v>15928</v>
      </c>
      <c r="STH1" s="11" t="s">
        <v>15929</v>
      </c>
      <c r="STI1" s="11" t="s">
        <v>15930</v>
      </c>
      <c r="STJ1" s="11" t="s">
        <v>15931</v>
      </c>
      <c r="STK1" s="11" t="s">
        <v>15932</v>
      </c>
      <c r="STL1" s="11" t="s">
        <v>15933</v>
      </c>
      <c r="STM1" s="11" t="s">
        <v>15934</v>
      </c>
      <c r="STN1" s="11" t="s">
        <v>15935</v>
      </c>
      <c r="STO1" s="11" t="s">
        <v>15936</v>
      </c>
      <c r="STP1" s="11" t="s">
        <v>15937</v>
      </c>
      <c r="STQ1" s="11" t="s">
        <v>15938</v>
      </c>
      <c r="STR1" s="11" t="s">
        <v>15939</v>
      </c>
      <c r="STS1" s="11" t="s">
        <v>15940</v>
      </c>
      <c r="STT1" s="11" t="s">
        <v>15941</v>
      </c>
      <c r="STU1" s="11" t="s">
        <v>15942</v>
      </c>
      <c r="STV1" s="11" t="s">
        <v>15943</v>
      </c>
      <c r="STW1" s="11" t="s">
        <v>15944</v>
      </c>
      <c r="STX1" s="11" t="s">
        <v>15945</v>
      </c>
      <c r="STY1" s="11" t="s">
        <v>15946</v>
      </c>
      <c r="STZ1" s="11" t="s">
        <v>15947</v>
      </c>
      <c r="SUA1" s="11" t="s">
        <v>15948</v>
      </c>
      <c r="SUB1" s="11" t="s">
        <v>15949</v>
      </c>
      <c r="SUC1" s="11" t="s">
        <v>15950</v>
      </c>
      <c r="SUD1" s="11" t="s">
        <v>15951</v>
      </c>
      <c r="SUE1" s="11" t="s">
        <v>15952</v>
      </c>
      <c r="SUF1" s="11" t="s">
        <v>15953</v>
      </c>
      <c r="SUG1" s="11" t="s">
        <v>15954</v>
      </c>
      <c r="SUH1" s="11" t="s">
        <v>15955</v>
      </c>
      <c r="SUI1" s="11" t="s">
        <v>15956</v>
      </c>
      <c r="SUJ1" s="11" t="s">
        <v>15957</v>
      </c>
      <c r="SUK1" s="11" t="s">
        <v>15958</v>
      </c>
      <c r="SUL1" s="11" t="s">
        <v>15959</v>
      </c>
      <c r="SUM1" s="11" t="s">
        <v>15960</v>
      </c>
      <c r="SUN1" s="11" t="s">
        <v>15961</v>
      </c>
      <c r="SUO1" s="11" t="s">
        <v>15962</v>
      </c>
      <c r="SUP1" s="11" t="s">
        <v>15963</v>
      </c>
      <c r="SUQ1" s="11" t="s">
        <v>15964</v>
      </c>
      <c r="SUR1" s="11" t="s">
        <v>15965</v>
      </c>
      <c r="SUS1" s="11" t="s">
        <v>15966</v>
      </c>
      <c r="SUT1" s="11" t="s">
        <v>15967</v>
      </c>
      <c r="SUU1" s="11" t="s">
        <v>15968</v>
      </c>
      <c r="SUV1" s="11" t="s">
        <v>15969</v>
      </c>
      <c r="SUW1" s="11" t="s">
        <v>15970</v>
      </c>
      <c r="SUX1" s="11" t="s">
        <v>15971</v>
      </c>
      <c r="SUY1" s="11" t="s">
        <v>15972</v>
      </c>
      <c r="SUZ1" s="11" t="s">
        <v>15973</v>
      </c>
      <c r="SVA1" s="11" t="s">
        <v>15974</v>
      </c>
      <c r="SVB1" s="11" t="s">
        <v>15975</v>
      </c>
      <c r="SVC1" s="11" t="s">
        <v>15976</v>
      </c>
      <c r="SVD1" s="11" t="s">
        <v>15977</v>
      </c>
      <c r="SVE1" s="11" t="s">
        <v>15978</v>
      </c>
      <c r="SVF1" s="11" t="s">
        <v>15979</v>
      </c>
      <c r="SVG1" s="11" t="s">
        <v>15980</v>
      </c>
      <c r="SVH1" s="11" t="s">
        <v>15981</v>
      </c>
      <c r="SVI1" s="11" t="s">
        <v>15982</v>
      </c>
      <c r="SVJ1" s="11" t="s">
        <v>15983</v>
      </c>
      <c r="SVK1" s="11" t="s">
        <v>15984</v>
      </c>
      <c r="SVL1" s="11" t="s">
        <v>15985</v>
      </c>
      <c r="SVM1" s="11" t="s">
        <v>15986</v>
      </c>
      <c r="SVN1" s="11" t="s">
        <v>15987</v>
      </c>
      <c r="SVO1" s="11" t="s">
        <v>15988</v>
      </c>
      <c r="SVP1" s="11" t="s">
        <v>15989</v>
      </c>
      <c r="SVQ1" s="11" t="s">
        <v>15990</v>
      </c>
      <c r="SVR1" s="11" t="s">
        <v>15991</v>
      </c>
      <c r="SVS1" s="11" t="s">
        <v>15992</v>
      </c>
      <c r="SVT1" s="11" t="s">
        <v>15993</v>
      </c>
      <c r="SVU1" s="11" t="s">
        <v>15994</v>
      </c>
      <c r="SVV1" s="11" t="s">
        <v>15995</v>
      </c>
      <c r="SVW1" s="11" t="s">
        <v>15996</v>
      </c>
      <c r="SVX1" s="11" t="s">
        <v>15997</v>
      </c>
      <c r="SVY1" s="11" t="s">
        <v>15998</v>
      </c>
      <c r="SVZ1" s="11" t="s">
        <v>15999</v>
      </c>
      <c r="SWA1" s="11" t="s">
        <v>16000</v>
      </c>
      <c r="SWB1" s="11" t="s">
        <v>16001</v>
      </c>
      <c r="SWC1" s="11" t="s">
        <v>16002</v>
      </c>
      <c r="SWD1" s="11" t="s">
        <v>16003</v>
      </c>
      <c r="SWE1" s="11" t="s">
        <v>16004</v>
      </c>
      <c r="SWF1" s="11" t="s">
        <v>16005</v>
      </c>
      <c r="SWG1" s="11" t="s">
        <v>16006</v>
      </c>
      <c r="SWH1" s="11" t="s">
        <v>16007</v>
      </c>
      <c r="SWI1" s="11" t="s">
        <v>16008</v>
      </c>
      <c r="SWJ1" s="11" t="s">
        <v>16009</v>
      </c>
      <c r="SWK1" s="11" t="s">
        <v>16010</v>
      </c>
      <c r="SWL1" s="11" t="s">
        <v>16011</v>
      </c>
      <c r="SWM1" s="11" t="s">
        <v>16012</v>
      </c>
      <c r="SWN1" s="11" t="s">
        <v>16013</v>
      </c>
      <c r="SWO1" s="11" t="s">
        <v>16014</v>
      </c>
      <c r="SWP1" s="11" t="s">
        <v>16015</v>
      </c>
      <c r="SWQ1" s="11" t="s">
        <v>16016</v>
      </c>
      <c r="SWR1" s="11" t="s">
        <v>16017</v>
      </c>
      <c r="SWS1" s="11" t="s">
        <v>16018</v>
      </c>
      <c r="SWT1" s="11" t="s">
        <v>16019</v>
      </c>
      <c r="SWU1" s="11" t="s">
        <v>16020</v>
      </c>
      <c r="SWV1" s="11" t="s">
        <v>16021</v>
      </c>
      <c r="SWW1" s="11" t="s">
        <v>16022</v>
      </c>
      <c r="SWX1" s="11" t="s">
        <v>16023</v>
      </c>
      <c r="SWY1" s="11" t="s">
        <v>16024</v>
      </c>
      <c r="SWZ1" s="11" t="s">
        <v>16025</v>
      </c>
      <c r="SXA1" s="11" t="s">
        <v>16026</v>
      </c>
      <c r="SXB1" s="11" t="s">
        <v>16027</v>
      </c>
      <c r="SXC1" s="11" t="s">
        <v>16028</v>
      </c>
      <c r="SXD1" s="11" t="s">
        <v>16029</v>
      </c>
      <c r="SXE1" s="11" t="s">
        <v>16030</v>
      </c>
      <c r="SXF1" s="11" t="s">
        <v>16031</v>
      </c>
      <c r="SXG1" s="11" t="s">
        <v>16032</v>
      </c>
      <c r="SXH1" s="11" t="s">
        <v>16033</v>
      </c>
      <c r="SXI1" s="11" t="s">
        <v>16034</v>
      </c>
      <c r="SXJ1" s="11" t="s">
        <v>16035</v>
      </c>
      <c r="SXK1" s="11" t="s">
        <v>16036</v>
      </c>
      <c r="SXL1" s="11" t="s">
        <v>16037</v>
      </c>
      <c r="SXM1" s="11" t="s">
        <v>16038</v>
      </c>
      <c r="SXN1" s="11" t="s">
        <v>16039</v>
      </c>
      <c r="SXO1" s="11" t="s">
        <v>16040</v>
      </c>
      <c r="SXP1" s="11" t="s">
        <v>16041</v>
      </c>
      <c r="SXQ1" s="11" t="s">
        <v>16042</v>
      </c>
      <c r="SXR1" s="11" t="s">
        <v>16043</v>
      </c>
      <c r="SXS1" s="11" t="s">
        <v>16044</v>
      </c>
      <c r="SXT1" s="11" t="s">
        <v>16045</v>
      </c>
      <c r="SXU1" s="11" t="s">
        <v>16046</v>
      </c>
      <c r="SXV1" s="11" t="s">
        <v>16047</v>
      </c>
      <c r="SXW1" s="11" t="s">
        <v>16048</v>
      </c>
      <c r="SXX1" s="11" t="s">
        <v>16049</v>
      </c>
      <c r="SXY1" s="11" t="s">
        <v>16050</v>
      </c>
      <c r="SXZ1" s="11" t="s">
        <v>16051</v>
      </c>
      <c r="SYA1" s="11" t="s">
        <v>16052</v>
      </c>
      <c r="SYB1" s="11" t="s">
        <v>16053</v>
      </c>
      <c r="SYC1" s="11" t="s">
        <v>16054</v>
      </c>
      <c r="SYD1" s="11" t="s">
        <v>16055</v>
      </c>
      <c r="SYE1" s="11" t="s">
        <v>16056</v>
      </c>
      <c r="SYF1" s="11" t="s">
        <v>16057</v>
      </c>
      <c r="SYG1" s="11" t="s">
        <v>16058</v>
      </c>
      <c r="SYH1" s="11" t="s">
        <v>16059</v>
      </c>
      <c r="SYI1" s="11" t="s">
        <v>16060</v>
      </c>
      <c r="SYJ1" s="11" t="s">
        <v>16061</v>
      </c>
      <c r="SYK1" s="11" t="s">
        <v>16062</v>
      </c>
      <c r="SYL1" s="11" t="s">
        <v>16063</v>
      </c>
      <c r="SYM1" s="11" t="s">
        <v>16064</v>
      </c>
      <c r="SYN1" s="11" t="s">
        <v>16065</v>
      </c>
      <c r="SYO1" s="11" t="s">
        <v>16066</v>
      </c>
      <c r="SYP1" s="11" t="s">
        <v>16067</v>
      </c>
      <c r="SYQ1" s="11" t="s">
        <v>16068</v>
      </c>
      <c r="SYR1" s="11" t="s">
        <v>16069</v>
      </c>
      <c r="SYS1" s="11" t="s">
        <v>16070</v>
      </c>
      <c r="SYT1" s="11" t="s">
        <v>16071</v>
      </c>
      <c r="SYU1" s="11" t="s">
        <v>16072</v>
      </c>
      <c r="SYV1" s="11" t="s">
        <v>16073</v>
      </c>
      <c r="SYW1" s="11" t="s">
        <v>16074</v>
      </c>
      <c r="SYX1" s="11" t="s">
        <v>16075</v>
      </c>
      <c r="SYY1" s="11" t="s">
        <v>16076</v>
      </c>
      <c r="SYZ1" s="11" t="s">
        <v>16077</v>
      </c>
      <c r="SZA1" s="11" t="s">
        <v>16078</v>
      </c>
      <c r="SZB1" s="11" t="s">
        <v>16079</v>
      </c>
      <c r="SZC1" s="11" t="s">
        <v>16080</v>
      </c>
      <c r="SZD1" s="11" t="s">
        <v>16081</v>
      </c>
      <c r="SZE1" s="11" t="s">
        <v>16082</v>
      </c>
      <c r="SZF1" s="11" t="s">
        <v>16083</v>
      </c>
      <c r="SZG1" s="11" t="s">
        <v>16084</v>
      </c>
      <c r="SZH1" s="11" t="s">
        <v>16085</v>
      </c>
      <c r="SZI1" s="11" t="s">
        <v>16086</v>
      </c>
      <c r="SZJ1" s="11" t="s">
        <v>16087</v>
      </c>
      <c r="SZK1" s="11" t="s">
        <v>16088</v>
      </c>
      <c r="SZL1" s="11" t="s">
        <v>16089</v>
      </c>
      <c r="SZM1" s="11" t="s">
        <v>16090</v>
      </c>
      <c r="SZN1" s="11" t="s">
        <v>16091</v>
      </c>
      <c r="SZO1" s="11" t="s">
        <v>16092</v>
      </c>
      <c r="SZP1" s="11" t="s">
        <v>16093</v>
      </c>
      <c r="SZQ1" s="11" t="s">
        <v>16094</v>
      </c>
      <c r="SZR1" s="11" t="s">
        <v>16095</v>
      </c>
      <c r="SZS1" s="11" t="s">
        <v>16096</v>
      </c>
      <c r="SZT1" s="11" t="s">
        <v>16097</v>
      </c>
      <c r="SZU1" s="11" t="s">
        <v>16098</v>
      </c>
      <c r="SZV1" s="11" t="s">
        <v>16099</v>
      </c>
      <c r="SZW1" s="11" t="s">
        <v>16100</v>
      </c>
      <c r="SZX1" s="11" t="s">
        <v>16101</v>
      </c>
      <c r="SZY1" s="11" t="s">
        <v>16102</v>
      </c>
      <c r="SZZ1" s="11" t="s">
        <v>16103</v>
      </c>
      <c r="TAA1" s="11" t="s">
        <v>16104</v>
      </c>
      <c r="TAB1" s="11" t="s">
        <v>16105</v>
      </c>
      <c r="TAC1" s="11" t="s">
        <v>16106</v>
      </c>
      <c r="TAD1" s="11" t="s">
        <v>16107</v>
      </c>
      <c r="TAE1" s="11" t="s">
        <v>16108</v>
      </c>
      <c r="TAF1" s="11" t="s">
        <v>16109</v>
      </c>
      <c r="TAG1" s="11" t="s">
        <v>16110</v>
      </c>
      <c r="TAH1" s="11" t="s">
        <v>16111</v>
      </c>
      <c r="TAI1" s="11" t="s">
        <v>16112</v>
      </c>
      <c r="TAJ1" s="11" t="s">
        <v>16113</v>
      </c>
      <c r="TAK1" s="11" t="s">
        <v>16114</v>
      </c>
      <c r="TAL1" s="11" t="s">
        <v>16115</v>
      </c>
      <c r="TAM1" s="11" t="s">
        <v>16116</v>
      </c>
      <c r="TAN1" s="11" t="s">
        <v>16117</v>
      </c>
      <c r="TAO1" s="11" t="s">
        <v>16118</v>
      </c>
      <c r="TAP1" s="11" t="s">
        <v>16119</v>
      </c>
      <c r="TAQ1" s="11" t="s">
        <v>16120</v>
      </c>
      <c r="TAR1" s="11" t="s">
        <v>16121</v>
      </c>
      <c r="TAS1" s="11" t="s">
        <v>16122</v>
      </c>
      <c r="TAT1" s="11" t="s">
        <v>16123</v>
      </c>
      <c r="TAU1" s="11" t="s">
        <v>16124</v>
      </c>
      <c r="TAV1" s="11" t="s">
        <v>16125</v>
      </c>
      <c r="TAW1" s="11" t="s">
        <v>16126</v>
      </c>
      <c r="TAX1" s="11" t="s">
        <v>16127</v>
      </c>
      <c r="TAY1" s="11" t="s">
        <v>16128</v>
      </c>
      <c r="TAZ1" s="11" t="s">
        <v>16129</v>
      </c>
      <c r="TBA1" s="11" t="s">
        <v>16130</v>
      </c>
      <c r="TBB1" s="11" t="s">
        <v>16131</v>
      </c>
      <c r="TBC1" s="11" t="s">
        <v>16132</v>
      </c>
      <c r="TBD1" s="11" t="s">
        <v>16133</v>
      </c>
      <c r="TBE1" s="11" t="s">
        <v>16134</v>
      </c>
      <c r="TBF1" s="11" t="s">
        <v>16135</v>
      </c>
      <c r="TBG1" s="11" t="s">
        <v>16136</v>
      </c>
      <c r="TBH1" s="11" t="s">
        <v>16137</v>
      </c>
      <c r="TBI1" s="11" t="s">
        <v>16138</v>
      </c>
      <c r="TBJ1" s="11" t="s">
        <v>16139</v>
      </c>
      <c r="TBK1" s="11" t="s">
        <v>16140</v>
      </c>
      <c r="TBL1" s="11" t="s">
        <v>16141</v>
      </c>
      <c r="TBM1" s="11" t="s">
        <v>16142</v>
      </c>
      <c r="TBN1" s="11" t="s">
        <v>16143</v>
      </c>
      <c r="TBO1" s="11" t="s">
        <v>16144</v>
      </c>
      <c r="TBP1" s="11" t="s">
        <v>16145</v>
      </c>
      <c r="TBQ1" s="11" t="s">
        <v>16146</v>
      </c>
      <c r="TBR1" s="11" t="s">
        <v>16147</v>
      </c>
      <c r="TBS1" s="11" t="s">
        <v>16148</v>
      </c>
      <c r="TBT1" s="11" t="s">
        <v>16149</v>
      </c>
      <c r="TBU1" s="11" t="s">
        <v>16150</v>
      </c>
      <c r="TBV1" s="11" t="s">
        <v>16151</v>
      </c>
      <c r="TBW1" s="11" t="s">
        <v>16152</v>
      </c>
      <c r="TBX1" s="11" t="s">
        <v>16153</v>
      </c>
      <c r="TBY1" s="11" t="s">
        <v>16154</v>
      </c>
      <c r="TBZ1" s="11" t="s">
        <v>16155</v>
      </c>
      <c r="TCA1" s="11" t="s">
        <v>16156</v>
      </c>
      <c r="TCB1" s="11" t="s">
        <v>16157</v>
      </c>
      <c r="TCC1" s="11" t="s">
        <v>16158</v>
      </c>
      <c r="TCD1" s="11" t="s">
        <v>16159</v>
      </c>
      <c r="TCE1" s="11" t="s">
        <v>16160</v>
      </c>
      <c r="TCF1" s="11" t="s">
        <v>16161</v>
      </c>
      <c r="TCG1" s="11" t="s">
        <v>16162</v>
      </c>
      <c r="TCH1" s="11" t="s">
        <v>16163</v>
      </c>
      <c r="TCI1" s="11" t="s">
        <v>16164</v>
      </c>
      <c r="TCJ1" s="11" t="s">
        <v>16165</v>
      </c>
      <c r="TCK1" s="11" t="s">
        <v>16166</v>
      </c>
      <c r="TCL1" s="11" t="s">
        <v>16167</v>
      </c>
      <c r="TCM1" s="11" t="s">
        <v>16168</v>
      </c>
      <c r="TCN1" s="11" t="s">
        <v>16169</v>
      </c>
      <c r="TCO1" s="11" t="s">
        <v>16170</v>
      </c>
      <c r="TCP1" s="11" t="s">
        <v>16171</v>
      </c>
      <c r="TCQ1" s="11" t="s">
        <v>16172</v>
      </c>
      <c r="TCR1" s="11" t="s">
        <v>16173</v>
      </c>
      <c r="TCS1" s="11" t="s">
        <v>16174</v>
      </c>
      <c r="TCT1" s="11" t="s">
        <v>16175</v>
      </c>
      <c r="TCU1" s="11" t="s">
        <v>16176</v>
      </c>
      <c r="TCV1" s="11" t="s">
        <v>16177</v>
      </c>
      <c r="TCW1" s="11" t="s">
        <v>16178</v>
      </c>
      <c r="TCX1" s="11" t="s">
        <v>16179</v>
      </c>
      <c r="TCY1" s="11" t="s">
        <v>16180</v>
      </c>
      <c r="TCZ1" s="11" t="s">
        <v>16181</v>
      </c>
      <c r="TDA1" s="11" t="s">
        <v>16182</v>
      </c>
      <c r="TDB1" s="11" t="s">
        <v>16183</v>
      </c>
      <c r="TDC1" s="11" t="s">
        <v>16184</v>
      </c>
      <c r="TDD1" s="11" t="s">
        <v>16185</v>
      </c>
      <c r="TDE1" s="11" t="s">
        <v>16186</v>
      </c>
      <c r="TDF1" s="11" t="s">
        <v>16187</v>
      </c>
      <c r="TDG1" s="11" t="s">
        <v>16188</v>
      </c>
      <c r="TDH1" s="11" t="s">
        <v>16189</v>
      </c>
      <c r="TDI1" s="11" t="s">
        <v>16190</v>
      </c>
      <c r="TDJ1" s="11" t="s">
        <v>16191</v>
      </c>
      <c r="TDK1" s="11" t="s">
        <v>16192</v>
      </c>
      <c r="TDL1" s="11" t="s">
        <v>16193</v>
      </c>
      <c r="TDM1" s="11" t="s">
        <v>16194</v>
      </c>
      <c r="TDN1" s="11" t="s">
        <v>16195</v>
      </c>
      <c r="TDO1" s="11" t="s">
        <v>16196</v>
      </c>
      <c r="TDP1" s="11" t="s">
        <v>16197</v>
      </c>
      <c r="TDQ1" s="11" t="s">
        <v>16198</v>
      </c>
      <c r="TDR1" s="11" t="s">
        <v>16199</v>
      </c>
      <c r="TDS1" s="11" t="s">
        <v>16200</v>
      </c>
      <c r="TDT1" s="11" t="s">
        <v>16201</v>
      </c>
      <c r="TDU1" s="11" t="s">
        <v>16202</v>
      </c>
      <c r="TDV1" s="11" t="s">
        <v>16203</v>
      </c>
      <c r="TDW1" s="11" t="s">
        <v>16204</v>
      </c>
      <c r="TDX1" s="11" t="s">
        <v>16205</v>
      </c>
      <c r="TDY1" s="11" t="s">
        <v>16206</v>
      </c>
      <c r="TDZ1" s="11" t="s">
        <v>16207</v>
      </c>
      <c r="TEA1" s="11" t="s">
        <v>16208</v>
      </c>
      <c r="TEB1" s="11" t="s">
        <v>16209</v>
      </c>
      <c r="TEC1" s="11" t="s">
        <v>16210</v>
      </c>
      <c r="TED1" s="11" t="s">
        <v>16211</v>
      </c>
      <c r="TEE1" s="11" t="s">
        <v>16212</v>
      </c>
      <c r="TEF1" s="11" t="s">
        <v>16213</v>
      </c>
      <c r="TEG1" s="11" t="s">
        <v>16214</v>
      </c>
      <c r="TEH1" s="11" t="s">
        <v>16215</v>
      </c>
      <c r="TEI1" s="11" t="s">
        <v>16216</v>
      </c>
      <c r="TEJ1" s="11" t="s">
        <v>16217</v>
      </c>
      <c r="TEK1" s="11" t="s">
        <v>16218</v>
      </c>
      <c r="TEL1" s="11" t="s">
        <v>16219</v>
      </c>
      <c r="TEM1" s="11" t="s">
        <v>16220</v>
      </c>
      <c r="TEN1" s="11" t="s">
        <v>16221</v>
      </c>
      <c r="TEO1" s="11" t="s">
        <v>16222</v>
      </c>
      <c r="TEP1" s="11" t="s">
        <v>16223</v>
      </c>
      <c r="TEQ1" s="11" t="s">
        <v>16224</v>
      </c>
      <c r="TER1" s="11" t="s">
        <v>16225</v>
      </c>
      <c r="TES1" s="11" t="s">
        <v>16226</v>
      </c>
      <c r="TET1" s="11" t="s">
        <v>16227</v>
      </c>
      <c r="TEU1" s="11" t="s">
        <v>16228</v>
      </c>
      <c r="TEV1" s="11" t="s">
        <v>16229</v>
      </c>
      <c r="TEW1" s="11" t="s">
        <v>16230</v>
      </c>
      <c r="TEX1" s="11" t="s">
        <v>16231</v>
      </c>
      <c r="TEY1" s="11" t="s">
        <v>16232</v>
      </c>
      <c r="TEZ1" s="11" t="s">
        <v>16233</v>
      </c>
      <c r="TFA1" s="11" t="s">
        <v>16234</v>
      </c>
      <c r="TFB1" s="11" t="s">
        <v>16235</v>
      </c>
      <c r="TFC1" s="11" t="s">
        <v>16236</v>
      </c>
      <c r="TFD1" s="11" t="s">
        <v>16237</v>
      </c>
      <c r="TFE1" s="11" t="s">
        <v>16238</v>
      </c>
      <c r="TFF1" s="11" t="s">
        <v>16239</v>
      </c>
      <c r="TFG1" s="11" t="s">
        <v>16240</v>
      </c>
      <c r="TFH1" s="11" t="s">
        <v>16241</v>
      </c>
      <c r="TFI1" s="11" t="s">
        <v>16242</v>
      </c>
      <c r="TFJ1" s="11" t="s">
        <v>16243</v>
      </c>
      <c r="TFK1" s="11" t="s">
        <v>16244</v>
      </c>
      <c r="TFL1" s="11" t="s">
        <v>16245</v>
      </c>
      <c r="TFM1" s="11" t="s">
        <v>16246</v>
      </c>
      <c r="TFN1" s="11" t="s">
        <v>16247</v>
      </c>
      <c r="TFO1" s="11" t="s">
        <v>16248</v>
      </c>
      <c r="TFP1" s="11" t="s">
        <v>16249</v>
      </c>
      <c r="TFQ1" s="11" t="s">
        <v>16250</v>
      </c>
      <c r="TFR1" s="11" t="s">
        <v>16251</v>
      </c>
      <c r="TFS1" s="11" t="s">
        <v>16252</v>
      </c>
      <c r="TFT1" s="11" t="s">
        <v>16253</v>
      </c>
      <c r="TFU1" s="11" t="s">
        <v>16254</v>
      </c>
      <c r="TFV1" s="11" t="s">
        <v>16255</v>
      </c>
      <c r="TFW1" s="11" t="s">
        <v>16256</v>
      </c>
      <c r="TFX1" s="11" t="s">
        <v>16257</v>
      </c>
      <c r="TFY1" s="11" t="s">
        <v>16258</v>
      </c>
      <c r="TFZ1" s="11" t="s">
        <v>16259</v>
      </c>
      <c r="TGA1" s="11" t="s">
        <v>16260</v>
      </c>
      <c r="TGB1" s="11" t="s">
        <v>16261</v>
      </c>
      <c r="TGC1" s="11" t="s">
        <v>16262</v>
      </c>
      <c r="TGD1" s="11" t="s">
        <v>16263</v>
      </c>
      <c r="TGE1" s="11" t="s">
        <v>16264</v>
      </c>
      <c r="TGF1" s="11" t="s">
        <v>16265</v>
      </c>
      <c r="TGG1" s="11" t="s">
        <v>16266</v>
      </c>
      <c r="TGH1" s="11" t="s">
        <v>16267</v>
      </c>
      <c r="TGI1" s="11" t="s">
        <v>16268</v>
      </c>
      <c r="TGJ1" s="11" t="s">
        <v>16269</v>
      </c>
      <c r="TGK1" s="11" t="s">
        <v>16270</v>
      </c>
      <c r="TGL1" s="11" t="s">
        <v>16271</v>
      </c>
      <c r="TGM1" s="11" t="s">
        <v>16272</v>
      </c>
      <c r="TGN1" s="11" t="s">
        <v>16273</v>
      </c>
      <c r="TGO1" s="11" t="s">
        <v>16274</v>
      </c>
      <c r="TGP1" s="11" t="s">
        <v>16275</v>
      </c>
      <c r="TGQ1" s="11" t="s">
        <v>16276</v>
      </c>
      <c r="TGR1" s="11" t="s">
        <v>16277</v>
      </c>
      <c r="TGS1" s="11" t="s">
        <v>16278</v>
      </c>
      <c r="TGT1" s="11" t="s">
        <v>16279</v>
      </c>
      <c r="TGU1" s="11" t="s">
        <v>16280</v>
      </c>
      <c r="TGV1" s="11" t="s">
        <v>16281</v>
      </c>
      <c r="TGW1" s="11" t="s">
        <v>16282</v>
      </c>
      <c r="TGX1" s="11" t="s">
        <v>16283</v>
      </c>
      <c r="TGY1" s="11" t="s">
        <v>16284</v>
      </c>
      <c r="TGZ1" s="11" t="s">
        <v>16285</v>
      </c>
      <c r="THA1" s="11" t="s">
        <v>16286</v>
      </c>
      <c r="THB1" s="11" t="s">
        <v>16287</v>
      </c>
      <c r="THC1" s="11" t="s">
        <v>16288</v>
      </c>
      <c r="THD1" s="11" t="s">
        <v>16289</v>
      </c>
      <c r="THE1" s="11" t="s">
        <v>16290</v>
      </c>
      <c r="THF1" s="11" t="s">
        <v>16291</v>
      </c>
      <c r="THG1" s="11" t="s">
        <v>16292</v>
      </c>
      <c r="THH1" s="11" t="s">
        <v>16293</v>
      </c>
      <c r="THI1" s="11" t="s">
        <v>16294</v>
      </c>
      <c r="THJ1" s="11" t="s">
        <v>16295</v>
      </c>
      <c r="THK1" s="11" t="s">
        <v>16296</v>
      </c>
      <c r="THL1" s="11" t="s">
        <v>16297</v>
      </c>
      <c r="THM1" s="11" t="s">
        <v>16298</v>
      </c>
      <c r="THN1" s="11" t="s">
        <v>16299</v>
      </c>
      <c r="THO1" s="11" t="s">
        <v>16300</v>
      </c>
      <c r="THP1" s="11" t="s">
        <v>16301</v>
      </c>
      <c r="THQ1" s="11" t="s">
        <v>16302</v>
      </c>
      <c r="THR1" s="11" t="s">
        <v>16303</v>
      </c>
      <c r="THS1" s="11" t="s">
        <v>16304</v>
      </c>
      <c r="THT1" s="11" t="s">
        <v>16305</v>
      </c>
      <c r="THU1" s="11" t="s">
        <v>16306</v>
      </c>
      <c r="THV1" s="11" t="s">
        <v>16307</v>
      </c>
      <c r="THW1" s="11" t="s">
        <v>16308</v>
      </c>
      <c r="THX1" s="11" t="s">
        <v>16309</v>
      </c>
      <c r="THY1" s="11" t="s">
        <v>16310</v>
      </c>
      <c r="THZ1" s="11" t="s">
        <v>16311</v>
      </c>
      <c r="TIA1" s="11" t="s">
        <v>16312</v>
      </c>
      <c r="TIB1" s="11" t="s">
        <v>16313</v>
      </c>
      <c r="TIC1" s="11" t="s">
        <v>16314</v>
      </c>
      <c r="TID1" s="11" t="s">
        <v>16315</v>
      </c>
      <c r="TIE1" s="11" t="s">
        <v>16316</v>
      </c>
      <c r="TIF1" s="11" t="s">
        <v>16317</v>
      </c>
      <c r="TIG1" s="11" t="s">
        <v>16318</v>
      </c>
      <c r="TIH1" s="11" t="s">
        <v>16319</v>
      </c>
      <c r="TII1" s="11" t="s">
        <v>16320</v>
      </c>
      <c r="TIJ1" s="11" t="s">
        <v>16321</v>
      </c>
      <c r="TIK1" s="11" t="s">
        <v>16322</v>
      </c>
      <c r="TIL1" s="11" t="s">
        <v>16323</v>
      </c>
      <c r="TIM1" s="11" t="s">
        <v>16324</v>
      </c>
      <c r="TIN1" s="11" t="s">
        <v>16325</v>
      </c>
      <c r="TIO1" s="11" t="s">
        <v>16326</v>
      </c>
      <c r="TIP1" s="11" t="s">
        <v>16327</v>
      </c>
      <c r="TIQ1" s="11" t="s">
        <v>16328</v>
      </c>
      <c r="TIR1" s="11" t="s">
        <v>16329</v>
      </c>
      <c r="TIS1" s="11" t="s">
        <v>16330</v>
      </c>
      <c r="TIT1" s="11" t="s">
        <v>16331</v>
      </c>
      <c r="TIU1" s="11" t="s">
        <v>16332</v>
      </c>
      <c r="TIV1" s="11" t="s">
        <v>16333</v>
      </c>
      <c r="TIW1" s="11" t="s">
        <v>16334</v>
      </c>
      <c r="TIX1" s="11" t="s">
        <v>16335</v>
      </c>
      <c r="TIY1" s="11" t="s">
        <v>16336</v>
      </c>
      <c r="TIZ1" s="11" t="s">
        <v>16337</v>
      </c>
      <c r="TJA1" s="11" t="s">
        <v>16338</v>
      </c>
      <c r="TJB1" s="11" t="s">
        <v>16339</v>
      </c>
      <c r="TJC1" s="11" t="s">
        <v>16340</v>
      </c>
      <c r="TJD1" s="11" t="s">
        <v>16341</v>
      </c>
      <c r="TJE1" s="11" t="s">
        <v>16342</v>
      </c>
      <c r="TJF1" s="11" t="s">
        <v>16343</v>
      </c>
      <c r="TJG1" s="11" t="s">
        <v>16344</v>
      </c>
      <c r="TJH1" s="11" t="s">
        <v>16345</v>
      </c>
      <c r="TJI1" s="11" t="s">
        <v>16346</v>
      </c>
      <c r="TJJ1" s="11" t="s">
        <v>16347</v>
      </c>
      <c r="TJK1" s="11" t="s">
        <v>16348</v>
      </c>
      <c r="TJL1" s="11" t="s">
        <v>16349</v>
      </c>
      <c r="TJM1" s="11" t="s">
        <v>16350</v>
      </c>
      <c r="TJN1" s="11" t="s">
        <v>16351</v>
      </c>
      <c r="TJO1" s="11" t="s">
        <v>16352</v>
      </c>
      <c r="TJP1" s="11" t="s">
        <v>16353</v>
      </c>
      <c r="TJQ1" s="11" t="s">
        <v>16354</v>
      </c>
      <c r="TJR1" s="11" t="s">
        <v>16355</v>
      </c>
      <c r="TJS1" s="11" t="s">
        <v>16356</v>
      </c>
      <c r="TJT1" s="11" t="s">
        <v>16357</v>
      </c>
      <c r="TJU1" s="11" t="s">
        <v>16358</v>
      </c>
      <c r="TJV1" s="11" t="s">
        <v>16359</v>
      </c>
      <c r="TJW1" s="11" t="s">
        <v>16360</v>
      </c>
      <c r="TJX1" s="11" t="s">
        <v>16361</v>
      </c>
      <c r="TJY1" s="11" t="s">
        <v>16362</v>
      </c>
      <c r="TJZ1" s="11" t="s">
        <v>16363</v>
      </c>
      <c r="TKA1" s="11" t="s">
        <v>16364</v>
      </c>
      <c r="TKB1" s="11" t="s">
        <v>16365</v>
      </c>
      <c r="TKC1" s="11" t="s">
        <v>16366</v>
      </c>
      <c r="TKD1" s="11" t="s">
        <v>16367</v>
      </c>
      <c r="TKE1" s="11" t="s">
        <v>16368</v>
      </c>
      <c r="TKF1" s="11" t="s">
        <v>16369</v>
      </c>
      <c r="TKG1" s="11" t="s">
        <v>16370</v>
      </c>
      <c r="TKH1" s="11" t="s">
        <v>16371</v>
      </c>
      <c r="TKI1" s="11" t="s">
        <v>16372</v>
      </c>
      <c r="TKJ1" s="11" t="s">
        <v>16373</v>
      </c>
      <c r="TKK1" s="11" t="s">
        <v>16374</v>
      </c>
      <c r="TKL1" s="11" t="s">
        <v>16375</v>
      </c>
      <c r="TKM1" s="11" t="s">
        <v>16376</v>
      </c>
      <c r="TKN1" s="11" t="s">
        <v>16377</v>
      </c>
      <c r="TKO1" s="11" t="s">
        <v>16378</v>
      </c>
      <c r="TKP1" s="11" t="s">
        <v>16379</v>
      </c>
      <c r="TKQ1" s="11" t="s">
        <v>16380</v>
      </c>
      <c r="TKR1" s="11" t="s">
        <v>16381</v>
      </c>
      <c r="TKS1" s="11" t="s">
        <v>16382</v>
      </c>
      <c r="TKT1" s="11" t="s">
        <v>16383</v>
      </c>
      <c r="TKU1" s="11" t="s">
        <v>16384</v>
      </c>
      <c r="TKV1" s="11" t="s">
        <v>16385</v>
      </c>
      <c r="TKW1" s="11" t="s">
        <v>16386</v>
      </c>
      <c r="TKX1" s="11" t="s">
        <v>16387</v>
      </c>
      <c r="TKY1" s="11" t="s">
        <v>16388</v>
      </c>
      <c r="TKZ1" s="11" t="s">
        <v>16389</v>
      </c>
      <c r="TLA1" s="11" t="s">
        <v>16390</v>
      </c>
      <c r="TLB1" s="11" t="s">
        <v>16391</v>
      </c>
      <c r="TLC1" s="11" t="s">
        <v>16392</v>
      </c>
      <c r="TLD1" s="11" t="s">
        <v>16393</v>
      </c>
      <c r="TLE1" s="11" t="s">
        <v>16394</v>
      </c>
      <c r="TLF1" s="11" t="s">
        <v>16395</v>
      </c>
      <c r="TLG1" s="11" t="s">
        <v>16396</v>
      </c>
      <c r="TLH1" s="11" t="s">
        <v>16397</v>
      </c>
      <c r="TLI1" s="11" t="s">
        <v>16398</v>
      </c>
      <c r="TLJ1" s="11" t="s">
        <v>16399</v>
      </c>
      <c r="TLK1" s="11" t="s">
        <v>16400</v>
      </c>
      <c r="TLL1" s="11" t="s">
        <v>16401</v>
      </c>
      <c r="TLM1" s="11" t="s">
        <v>16402</v>
      </c>
      <c r="TLN1" s="11" t="s">
        <v>16403</v>
      </c>
      <c r="TLO1" s="11" t="s">
        <v>16404</v>
      </c>
      <c r="TLP1" s="11" t="s">
        <v>16405</v>
      </c>
      <c r="TLQ1" s="11" t="s">
        <v>16406</v>
      </c>
      <c r="TLR1" s="11" t="s">
        <v>16407</v>
      </c>
      <c r="TLS1" s="11" t="s">
        <v>16408</v>
      </c>
      <c r="TLT1" s="11" t="s">
        <v>16409</v>
      </c>
      <c r="TLU1" s="11" t="s">
        <v>16410</v>
      </c>
      <c r="TLV1" s="11" t="s">
        <v>16411</v>
      </c>
      <c r="TLW1" s="11" t="s">
        <v>16412</v>
      </c>
      <c r="TLX1" s="11" t="s">
        <v>16413</v>
      </c>
      <c r="TLY1" s="11" t="s">
        <v>16414</v>
      </c>
      <c r="TLZ1" s="11" t="s">
        <v>16415</v>
      </c>
      <c r="TMA1" s="11" t="s">
        <v>16416</v>
      </c>
      <c r="TMB1" s="11" t="s">
        <v>16417</v>
      </c>
      <c r="TMC1" s="11" t="s">
        <v>16418</v>
      </c>
      <c r="TMD1" s="11" t="s">
        <v>16419</v>
      </c>
      <c r="TME1" s="11" t="s">
        <v>16420</v>
      </c>
      <c r="TMF1" s="11" t="s">
        <v>16421</v>
      </c>
      <c r="TMG1" s="11" t="s">
        <v>16422</v>
      </c>
      <c r="TMH1" s="11" t="s">
        <v>16423</v>
      </c>
      <c r="TMI1" s="11" t="s">
        <v>16424</v>
      </c>
      <c r="TMJ1" s="11" t="s">
        <v>16425</v>
      </c>
      <c r="TMK1" s="11" t="s">
        <v>16426</v>
      </c>
      <c r="TML1" s="11" t="s">
        <v>16427</v>
      </c>
      <c r="TMM1" s="11" t="s">
        <v>16428</v>
      </c>
      <c r="TMN1" s="11" t="s">
        <v>16429</v>
      </c>
      <c r="TMO1" s="11" t="s">
        <v>16430</v>
      </c>
      <c r="TMP1" s="11" t="s">
        <v>16431</v>
      </c>
      <c r="TMQ1" s="11" t="s">
        <v>16432</v>
      </c>
      <c r="TMR1" s="11" t="s">
        <v>16433</v>
      </c>
      <c r="TMS1" s="11" t="s">
        <v>16434</v>
      </c>
      <c r="TMT1" s="11" t="s">
        <v>16435</v>
      </c>
      <c r="TMU1" s="11" t="s">
        <v>16436</v>
      </c>
      <c r="TMV1" s="11" t="s">
        <v>16437</v>
      </c>
      <c r="TMW1" s="11" t="s">
        <v>16438</v>
      </c>
      <c r="TMX1" s="11" t="s">
        <v>16439</v>
      </c>
      <c r="TMY1" s="11" t="s">
        <v>16440</v>
      </c>
      <c r="TMZ1" s="11" t="s">
        <v>16441</v>
      </c>
      <c r="TNA1" s="11" t="s">
        <v>16442</v>
      </c>
      <c r="TNB1" s="11" t="s">
        <v>16443</v>
      </c>
      <c r="TNC1" s="11" t="s">
        <v>16444</v>
      </c>
      <c r="TND1" s="11" t="s">
        <v>16445</v>
      </c>
      <c r="TNE1" s="11" t="s">
        <v>16446</v>
      </c>
      <c r="TNF1" s="11" t="s">
        <v>16447</v>
      </c>
      <c r="TNG1" s="11" t="s">
        <v>16448</v>
      </c>
      <c r="TNH1" s="11" t="s">
        <v>16449</v>
      </c>
      <c r="TNI1" s="11" t="s">
        <v>16450</v>
      </c>
      <c r="TNJ1" s="11" t="s">
        <v>16451</v>
      </c>
      <c r="TNK1" s="11" t="s">
        <v>16452</v>
      </c>
      <c r="TNL1" s="11" t="s">
        <v>16453</v>
      </c>
      <c r="TNM1" s="11" t="s">
        <v>16454</v>
      </c>
      <c r="TNN1" s="11" t="s">
        <v>16455</v>
      </c>
      <c r="TNO1" s="11" t="s">
        <v>16456</v>
      </c>
      <c r="TNP1" s="11" t="s">
        <v>16457</v>
      </c>
      <c r="TNQ1" s="11" t="s">
        <v>16458</v>
      </c>
      <c r="TNR1" s="11" t="s">
        <v>16459</v>
      </c>
      <c r="TNS1" s="11" t="s">
        <v>16460</v>
      </c>
      <c r="TNT1" s="11" t="s">
        <v>16461</v>
      </c>
      <c r="TNU1" s="11" t="s">
        <v>16462</v>
      </c>
      <c r="TNV1" s="11" t="s">
        <v>16463</v>
      </c>
      <c r="TNW1" s="11" t="s">
        <v>16464</v>
      </c>
      <c r="TNX1" s="11" t="s">
        <v>16465</v>
      </c>
      <c r="TNY1" s="11" t="s">
        <v>16466</v>
      </c>
      <c r="TNZ1" s="11" t="s">
        <v>16467</v>
      </c>
      <c r="TOA1" s="11" t="s">
        <v>16468</v>
      </c>
      <c r="TOB1" s="11" t="s">
        <v>16469</v>
      </c>
      <c r="TOC1" s="11" t="s">
        <v>16470</v>
      </c>
      <c r="TOD1" s="11" t="s">
        <v>16471</v>
      </c>
      <c r="TOE1" s="11" t="s">
        <v>16472</v>
      </c>
      <c r="TOF1" s="11" t="s">
        <v>16473</v>
      </c>
      <c r="TOG1" s="11" t="s">
        <v>16474</v>
      </c>
      <c r="TOH1" s="11" t="s">
        <v>16475</v>
      </c>
      <c r="TOI1" s="11" t="s">
        <v>16476</v>
      </c>
      <c r="TOJ1" s="11" t="s">
        <v>16477</v>
      </c>
      <c r="TOK1" s="11" t="s">
        <v>16478</v>
      </c>
      <c r="TOL1" s="11" t="s">
        <v>16479</v>
      </c>
      <c r="TOM1" s="11" t="s">
        <v>16480</v>
      </c>
      <c r="TON1" s="11" t="s">
        <v>16481</v>
      </c>
      <c r="TOO1" s="11" t="s">
        <v>16482</v>
      </c>
      <c r="TOP1" s="11" t="s">
        <v>16483</v>
      </c>
      <c r="TOQ1" s="11" t="s">
        <v>16484</v>
      </c>
      <c r="TOR1" s="11" t="s">
        <v>16485</v>
      </c>
      <c r="TOS1" s="11" t="s">
        <v>16486</v>
      </c>
      <c r="TOT1" s="11" t="s">
        <v>16487</v>
      </c>
      <c r="TOU1" s="11" t="s">
        <v>16488</v>
      </c>
      <c r="TOV1" s="11" t="s">
        <v>16489</v>
      </c>
      <c r="TOW1" s="11" t="s">
        <v>16490</v>
      </c>
      <c r="TOX1" s="11" t="s">
        <v>16491</v>
      </c>
      <c r="TOY1" s="11" t="s">
        <v>16492</v>
      </c>
      <c r="TOZ1" s="11" t="s">
        <v>16493</v>
      </c>
      <c r="TPA1" s="11" t="s">
        <v>16494</v>
      </c>
      <c r="TPB1" s="11" t="s">
        <v>16495</v>
      </c>
      <c r="TPC1" s="11" t="s">
        <v>16496</v>
      </c>
      <c r="TPD1" s="11" t="s">
        <v>16497</v>
      </c>
      <c r="TPE1" s="11" t="s">
        <v>16498</v>
      </c>
      <c r="TPF1" s="11" t="s">
        <v>16499</v>
      </c>
      <c r="TPG1" s="11" t="s">
        <v>16500</v>
      </c>
      <c r="TPH1" s="11" t="s">
        <v>16501</v>
      </c>
      <c r="TPI1" s="11" t="s">
        <v>16502</v>
      </c>
      <c r="TPJ1" s="11" t="s">
        <v>16503</v>
      </c>
      <c r="TPK1" s="11" t="s">
        <v>16504</v>
      </c>
      <c r="TPL1" s="11" t="s">
        <v>16505</v>
      </c>
      <c r="TPM1" s="11" t="s">
        <v>16506</v>
      </c>
      <c r="TPN1" s="11" t="s">
        <v>16507</v>
      </c>
      <c r="TPO1" s="11" t="s">
        <v>16508</v>
      </c>
      <c r="TPP1" s="11" t="s">
        <v>16509</v>
      </c>
      <c r="TPQ1" s="11" t="s">
        <v>16510</v>
      </c>
      <c r="TPR1" s="11" t="s">
        <v>16511</v>
      </c>
      <c r="TPS1" s="11" t="s">
        <v>16512</v>
      </c>
      <c r="TPT1" s="11" t="s">
        <v>16513</v>
      </c>
      <c r="TPU1" s="11" t="s">
        <v>16514</v>
      </c>
      <c r="TPV1" s="11" t="s">
        <v>16515</v>
      </c>
      <c r="TPW1" s="11" t="s">
        <v>16516</v>
      </c>
      <c r="TPX1" s="11" t="s">
        <v>16517</v>
      </c>
      <c r="TPY1" s="11" t="s">
        <v>16518</v>
      </c>
      <c r="TPZ1" s="11" t="s">
        <v>16519</v>
      </c>
      <c r="TQA1" s="11" t="s">
        <v>16520</v>
      </c>
      <c r="TQB1" s="11" t="s">
        <v>16521</v>
      </c>
      <c r="TQC1" s="11" t="s">
        <v>16522</v>
      </c>
      <c r="TQD1" s="11" t="s">
        <v>16523</v>
      </c>
      <c r="TQE1" s="11" t="s">
        <v>16524</v>
      </c>
      <c r="TQF1" s="11" t="s">
        <v>16525</v>
      </c>
      <c r="TQG1" s="11" t="s">
        <v>16526</v>
      </c>
      <c r="TQH1" s="11" t="s">
        <v>16527</v>
      </c>
      <c r="TQI1" s="11" t="s">
        <v>16528</v>
      </c>
      <c r="TQJ1" s="11" t="s">
        <v>16529</v>
      </c>
      <c r="TQK1" s="11" t="s">
        <v>16530</v>
      </c>
      <c r="TQL1" s="11" t="s">
        <v>16531</v>
      </c>
      <c r="TQM1" s="11" t="s">
        <v>16532</v>
      </c>
      <c r="TQN1" s="11" t="s">
        <v>16533</v>
      </c>
      <c r="TQO1" s="11" t="s">
        <v>16534</v>
      </c>
      <c r="TQP1" s="11" t="s">
        <v>16535</v>
      </c>
      <c r="TQQ1" s="11" t="s">
        <v>16536</v>
      </c>
      <c r="TQR1" s="11" t="s">
        <v>16537</v>
      </c>
      <c r="TQS1" s="11" t="s">
        <v>16538</v>
      </c>
      <c r="TQT1" s="11" t="s">
        <v>16539</v>
      </c>
      <c r="TQU1" s="11" t="s">
        <v>16540</v>
      </c>
      <c r="TQV1" s="11" t="s">
        <v>16541</v>
      </c>
      <c r="TQW1" s="11" t="s">
        <v>16542</v>
      </c>
      <c r="TQX1" s="11" t="s">
        <v>16543</v>
      </c>
      <c r="TQY1" s="11" t="s">
        <v>16544</v>
      </c>
      <c r="TQZ1" s="11" t="s">
        <v>16545</v>
      </c>
      <c r="TRA1" s="11" t="s">
        <v>16546</v>
      </c>
      <c r="TRB1" s="11" t="s">
        <v>16547</v>
      </c>
      <c r="TRC1" s="11" t="s">
        <v>16548</v>
      </c>
      <c r="TRD1" s="11" t="s">
        <v>16549</v>
      </c>
      <c r="TRE1" s="11" t="s">
        <v>16550</v>
      </c>
      <c r="TRF1" s="11" t="s">
        <v>16551</v>
      </c>
      <c r="TRG1" s="11" t="s">
        <v>16552</v>
      </c>
      <c r="TRH1" s="11" t="s">
        <v>16553</v>
      </c>
      <c r="TRI1" s="11" t="s">
        <v>16554</v>
      </c>
      <c r="TRJ1" s="11" t="s">
        <v>16555</v>
      </c>
      <c r="TRK1" s="11" t="s">
        <v>16556</v>
      </c>
      <c r="TRL1" s="11" t="s">
        <v>16557</v>
      </c>
      <c r="TRM1" s="11" t="s">
        <v>16558</v>
      </c>
      <c r="TRN1" s="11" t="s">
        <v>16559</v>
      </c>
      <c r="TRO1" s="11" t="s">
        <v>16560</v>
      </c>
      <c r="TRP1" s="11" t="s">
        <v>16561</v>
      </c>
      <c r="TRQ1" s="11" t="s">
        <v>16562</v>
      </c>
      <c r="TRR1" s="11" t="s">
        <v>16563</v>
      </c>
      <c r="TRS1" s="11" t="s">
        <v>16564</v>
      </c>
      <c r="TRT1" s="11" t="s">
        <v>16565</v>
      </c>
      <c r="TRU1" s="11" t="s">
        <v>16566</v>
      </c>
      <c r="TRV1" s="11" t="s">
        <v>16567</v>
      </c>
      <c r="TRW1" s="11" t="s">
        <v>16568</v>
      </c>
      <c r="TRX1" s="11" t="s">
        <v>16569</v>
      </c>
      <c r="TRY1" s="11" t="s">
        <v>16570</v>
      </c>
      <c r="TRZ1" s="11" t="s">
        <v>16571</v>
      </c>
      <c r="TSA1" s="11" t="s">
        <v>16572</v>
      </c>
      <c r="TSB1" s="11" t="s">
        <v>16573</v>
      </c>
      <c r="TSC1" s="11" t="s">
        <v>16574</v>
      </c>
      <c r="TSD1" s="11" t="s">
        <v>16575</v>
      </c>
      <c r="TSE1" s="11" t="s">
        <v>16576</v>
      </c>
      <c r="TSF1" s="11" t="s">
        <v>16577</v>
      </c>
      <c r="TSG1" s="11" t="s">
        <v>16578</v>
      </c>
      <c r="TSH1" s="11" t="s">
        <v>16579</v>
      </c>
      <c r="TSI1" s="11" t="s">
        <v>16580</v>
      </c>
      <c r="TSJ1" s="11" t="s">
        <v>16581</v>
      </c>
      <c r="TSK1" s="11" t="s">
        <v>16582</v>
      </c>
      <c r="TSL1" s="11" t="s">
        <v>16583</v>
      </c>
      <c r="TSM1" s="11" t="s">
        <v>16584</v>
      </c>
      <c r="TSN1" s="11" t="s">
        <v>16585</v>
      </c>
      <c r="TSO1" s="11" t="s">
        <v>16586</v>
      </c>
      <c r="TSP1" s="11" t="s">
        <v>16587</v>
      </c>
      <c r="TSQ1" s="11" t="s">
        <v>16588</v>
      </c>
      <c r="TSR1" s="11" t="s">
        <v>16589</v>
      </c>
      <c r="TSS1" s="11" t="s">
        <v>16590</v>
      </c>
      <c r="TST1" s="11" t="s">
        <v>16591</v>
      </c>
      <c r="TSU1" s="11" t="s">
        <v>16592</v>
      </c>
      <c r="TSV1" s="11" t="s">
        <v>16593</v>
      </c>
      <c r="TSW1" s="11" t="s">
        <v>16594</v>
      </c>
      <c r="TSX1" s="11" t="s">
        <v>16595</v>
      </c>
      <c r="TSY1" s="11" t="s">
        <v>16596</v>
      </c>
      <c r="TSZ1" s="11" t="s">
        <v>16597</v>
      </c>
      <c r="TTA1" s="11" t="s">
        <v>16598</v>
      </c>
      <c r="TTB1" s="11" t="s">
        <v>16599</v>
      </c>
      <c r="TTC1" s="11" t="s">
        <v>16600</v>
      </c>
      <c r="TTD1" s="11" t="s">
        <v>16601</v>
      </c>
      <c r="TTE1" s="11" t="s">
        <v>16602</v>
      </c>
      <c r="TTF1" s="11" t="s">
        <v>16603</v>
      </c>
      <c r="TTG1" s="11" t="s">
        <v>16604</v>
      </c>
      <c r="TTH1" s="11" t="s">
        <v>16605</v>
      </c>
      <c r="TTI1" s="11" t="s">
        <v>16606</v>
      </c>
      <c r="TTJ1" s="11" t="s">
        <v>16607</v>
      </c>
      <c r="TTK1" s="11" t="s">
        <v>16608</v>
      </c>
      <c r="TTL1" s="11" t="s">
        <v>16609</v>
      </c>
      <c r="TTM1" s="11" t="s">
        <v>16610</v>
      </c>
      <c r="TTN1" s="11" t="s">
        <v>16611</v>
      </c>
      <c r="TTO1" s="11" t="s">
        <v>16612</v>
      </c>
      <c r="TTP1" s="11" t="s">
        <v>16613</v>
      </c>
      <c r="TTQ1" s="11" t="s">
        <v>16614</v>
      </c>
      <c r="TTR1" s="11" t="s">
        <v>16615</v>
      </c>
      <c r="TTS1" s="11" t="s">
        <v>16616</v>
      </c>
      <c r="TTT1" s="11" t="s">
        <v>16617</v>
      </c>
      <c r="TTU1" s="11" t="s">
        <v>16618</v>
      </c>
      <c r="TTV1" s="11" t="s">
        <v>16619</v>
      </c>
      <c r="TTW1" s="11" t="s">
        <v>16620</v>
      </c>
      <c r="TTX1" s="11" t="s">
        <v>16621</v>
      </c>
      <c r="TTY1" s="11" t="s">
        <v>16622</v>
      </c>
      <c r="TTZ1" s="11" t="s">
        <v>16623</v>
      </c>
      <c r="TUA1" s="11" t="s">
        <v>16624</v>
      </c>
      <c r="TUB1" s="11" t="s">
        <v>16625</v>
      </c>
      <c r="TUC1" s="11" t="s">
        <v>16626</v>
      </c>
      <c r="TUD1" s="11" t="s">
        <v>16627</v>
      </c>
      <c r="TUE1" s="11" t="s">
        <v>16628</v>
      </c>
      <c r="TUF1" s="11" t="s">
        <v>16629</v>
      </c>
      <c r="TUG1" s="11" t="s">
        <v>16630</v>
      </c>
      <c r="TUH1" s="11" t="s">
        <v>16631</v>
      </c>
      <c r="TUI1" s="11" t="s">
        <v>16632</v>
      </c>
      <c r="TUJ1" s="11" t="s">
        <v>16633</v>
      </c>
      <c r="TUK1" s="11" t="s">
        <v>16634</v>
      </c>
      <c r="TUL1" s="11" t="s">
        <v>16635</v>
      </c>
      <c r="TUM1" s="11" t="s">
        <v>16636</v>
      </c>
      <c r="TUN1" s="11" t="s">
        <v>16637</v>
      </c>
      <c r="TUO1" s="11" t="s">
        <v>16638</v>
      </c>
      <c r="TUP1" s="11" t="s">
        <v>16639</v>
      </c>
      <c r="TUQ1" s="11" t="s">
        <v>16640</v>
      </c>
      <c r="TUR1" s="11" t="s">
        <v>16641</v>
      </c>
      <c r="TUS1" s="11" t="s">
        <v>16642</v>
      </c>
      <c r="TUT1" s="11" t="s">
        <v>16643</v>
      </c>
      <c r="TUU1" s="11" t="s">
        <v>16644</v>
      </c>
      <c r="TUV1" s="11" t="s">
        <v>16645</v>
      </c>
      <c r="TUW1" s="11" t="s">
        <v>16646</v>
      </c>
      <c r="TUX1" s="11" t="s">
        <v>16647</v>
      </c>
      <c r="TUY1" s="11" t="s">
        <v>16648</v>
      </c>
      <c r="TUZ1" s="11" t="s">
        <v>16649</v>
      </c>
      <c r="TVA1" s="11" t="s">
        <v>16650</v>
      </c>
      <c r="TVB1" s="11" t="s">
        <v>16651</v>
      </c>
      <c r="TVC1" s="11" t="s">
        <v>16652</v>
      </c>
      <c r="TVD1" s="11" t="s">
        <v>16653</v>
      </c>
      <c r="TVE1" s="11" t="s">
        <v>16654</v>
      </c>
      <c r="TVF1" s="11" t="s">
        <v>16655</v>
      </c>
      <c r="TVG1" s="11" t="s">
        <v>16656</v>
      </c>
      <c r="TVH1" s="11" t="s">
        <v>16657</v>
      </c>
      <c r="TVI1" s="11" t="s">
        <v>16658</v>
      </c>
      <c r="TVJ1" s="11" t="s">
        <v>16659</v>
      </c>
      <c r="TVK1" s="11" t="s">
        <v>16660</v>
      </c>
      <c r="TVL1" s="11" t="s">
        <v>16661</v>
      </c>
      <c r="TVM1" s="11" t="s">
        <v>16662</v>
      </c>
      <c r="TVN1" s="11" t="s">
        <v>16663</v>
      </c>
      <c r="TVO1" s="11" t="s">
        <v>16664</v>
      </c>
      <c r="TVP1" s="11" t="s">
        <v>16665</v>
      </c>
      <c r="TVQ1" s="11" t="s">
        <v>16666</v>
      </c>
      <c r="TVR1" s="11" t="s">
        <v>16667</v>
      </c>
      <c r="TVS1" s="11" t="s">
        <v>16668</v>
      </c>
      <c r="TVT1" s="11" t="s">
        <v>16669</v>
      </c>
      <c r="TVU1" s="11" t="s">
        <v>16670</v>
      </c>
      <c r="TVV1" s="11" t="s">
        <v>16671</v>
      </c>
      <c r="TVW1" s="11" t="s">
        <v>16672</v>
      </c>
      <c r="TVX1" s="11" t="s">
        <v>16673</v>
      </c>
      <c r="TVY1" s="11" t="s">
        <v>16674</v>
      </c>
      <c r="TVZ1" s="11" t="s">
        <v>16675</v>
      </c>
      <c r="TWA1" s="11" t="s">
        <v>16676</v>
      </c>
      <c r="TWB1" s="11" t="s">
        <v>16677</v>
      </c>
      <c r="TWC1" s="11" t="s">
        <v>16678</v>
      </c>
      <c r="TWD1" s="11" t="s">
        <v>16679</v>
      </c>
      <c r="TWE1" s="11" t="s">
        <v>16680</v>
      </c>
      <c r="TWF1" s="11" t="s">
        <v>16681</v>
      </c>
      <c r="TWG1" s="11" t="s">
        <v>16682</v>
      </c>
      <c r="TWH1" s="11" t="s">
        <v>16683</v>
      </c>
      <c r="TWI1" s="11" t="s">
        <v>16684</v>
      </c>
      <c r="TWJ1" s="11" t="s">
        <v>16685</v>
      </c>
      <c r="TWK1" s="11" t="s">
        <v>16686</v>
      </c>
      <c r="TWL1" s="11" t="s">
        <v>16687</v>
      </c>
      <c r="TWM1" s="11" t="s">
        <v>16688</v>
      </c>
      <c r="TWN1" s="11" t="s">
        <v>16689</v>
      </c>
      <c r="TWO1" s="11" t="s">
        <v>16690</v>
      </c>
      <c r="TWP1" s="11" t="s">
        <v>16691</v>
      </c>
      <c r="TWQ1" s="11" t="s">
        <v>16692</v>
      </c>
      <c r="TWR1" s="11" t="s">
        <v>16693</v>
      </c>
      <c r="TWS1" s="11" t="s">
        <v>16694</v>
      </c>
      <c r="TWT1" s="11" t="s">
        <v>16695</v>
      </c>
      <c r="TWU1" s="11" t="s">
        <v>16696</v>
      </c>
      <c r="TWV1" s="11" t="s">
        <v>16697</v>
      </c>
      <c r="TWW1" s="11" t="s">
        <v>16698</v>
      </c>
      <c r="TWX1" s="11" t="s">
        <v>16699</v>
      </c>
      <c r="TWY1" s="11" t="s">
        <v>16700</v>
      </c>
      <c r="TWZ1" s="11" t="s">
        <v>16701</v>
      </c>
      <c r="TXA1" s="11" t="s">
        <v>16702</v>
      </c>
      <c r="TXB1" s="11" t="s">
        <v>16703</v>
      </c>
      <c r="TXC1" s="11" t="s">
        <v>16704</v>
      </c>
      <c r="TXD1" s="11" t="s">
        <v>16705</v>
      </c>
      <c r="TXE1" s="11" t="s">
        <v>16706</v>
      </c>
      <c r="TXF1" s="11" t="s">
        <v>16707</v>
      </c>
      <c r="TXG1" s="11" t="s">
        <v>16708</v>
      </c>
      <c r="TXH1" s="11" t="s">
        <v>16709</v>
      </c>
      <c r="TXI1" s="11" t="s">
        <v>16710</v>
      </c>
      <c r="TXJ1" s="11" t="s">
        <v>16711</v>
      </c>
      <c r="TXK1" s="11" t="s">
        <v>16712</v>
      </c>
      <c r="TXL1" s="11" t="s">
        <v>16713</v>
      </c>
      <c r="TXM1" s="11" t="s">
        <v>16714</v>
      </c>
      <c r="TXN1" s="11" t="s">
        <v>16715</v>
      </c>
      <c r="TXO1" s="11" t="s">
        <v>16716</v>
      </c>
      <c r="TXP1" s="11" t="s">
        <v>16717</v>
      </c>
      <c r="TXQ1" s="11" t="s">
        <v>16718</v>
      </c>
      <c r="TXR1" s="11" t="s">
        <v>16719</v>
      </c>
      <c r="TXS1" s="11" t="s">
        <v>16720</v>
      </c>
      <c r="TXT1" s="11" t="s">
        <v>16721</v>
      </c>
      <c r="TXU1" s="11" t="s">
        <v>16722</v>
      </c>
      <c r="TXV1" s="11" t="s">
        <v>16723</v>
      </c>
      <c r="TXW1" s="11" t="s">
        <v>16724</v>
      </c>
      <c r="TXX1" s="11" t="s">
        <v>16725</v>
      </c>
      <c r="TXY1" s="11" t="s">
        <v>16726</v>
      </c>
      <c r="TXZ1" s="11" t="s">
        <v>16727</v>
      </c>
      <c r="TYA1" s="11" t="s">
        <v>16728</v>
      </c>
      <c r="TYB1" s="11" t="s">
        <v>16729</v>
      </c>
      <c r="TYC1" s="11" t="s">
        <v>16730</v>
      </c>
      <c r="TYD1" s="11" t="s">
        <v>16731</v>
      </c>
      <c r="TYE1" s="11" t="s">
        <v>16732</v>
      </c>
      <c r="TYF1" s="11" t="s">
        <v>16733</v>
      </c>
      <c r="TYG1" s="11" t="s">
        <v>16734</v>
      </c>
      <c r="TYH1" s="11" t="s">
        <v>16735</v>
      </c>
      <c r="TYI1" s="11" t="s">
        <v>16736</v>
      </c>
      <c r="TYJ1" s="11" t="s">
        <v>16737</v>
      </c>
      <c r="TYK1" s="11" t="s">
        <v>16738</v>
      </c>
      <c r="TYL1" s="11" t="s">
        <v>16739</v>
      </c>
      <c r="TYM1" s="11" t="s">
        <v>16740</v>
      </c>
      <c r="TYN1" s="11" t="s">
        <v>16741</v>
      </c>
      <c r="TYO1" s="11" t="s">
        <v>16742</v>
      </c>
      <c r="TYP1" s="11" t="s">
        <v>16743</v>
      </c>
      <c r="TYQ1" s="11" t="s">
        <v>16744</v>
      </c>
      <c r="TYR1" s="11" t="s">
        <v>16745</v>
      </c>
      <c r="TYS1" s="11" t="s">
        <v>16746</v>
      </c>
      <c r="TYT1" s="11" t="s">
        <v>16747</v>
      </c>
      <c r="TYU1" s="11" t="s">
        <v>16748</v>
      </c>
      <c r="TYV1" s="11" t="s">
        <v>16749</v>
      </c>
      <c r="TYW1" s="11" t="s">
        <v>16750</v>
      </c>
      <c r="TYX1" s="11" t="s">
        <v>16751</v>
      </c>
      <c r="TYY1" s="11" t="s">
        <v>16752</v>
      </c>
      <c r="TYZ1" s="11" t="s">
        <v>16753</v>
      </c>
      <c r="TZA1" s="11" t="s">
        <v>16754</v>
      </c>
      <c r="TZB1" s="11" t="s">
        <v>16755</v>
      </c>
      <c r="TZC1" s="11" t="s">
        <v>16756</v>
      </c>
      <c r="TZD1" s="11" t="s">
        <v>16757</v>
      </c>
      <c r="TZE1" s="11" t="s">
        <v>16758</v>
      </c>
      <c r="TZF1" s="11" t="s">
        <v>16759</v>
      </c>
      <c r="TZG1" s="11" t="s">
        <v>16760</v>
      </c>
      <c r="TZH1" s="11" t="s">
        <v>16761</v>
      </c>
      <c r="TZI1" s="11" t="s">
        <v>16762</v>
      </c>
      <c r="TZJ1" s="11" t="s">
        <v>16763</v>
      </c>
      <c r="TZK1" s="11" t="s">
        <v>16764</v>
      </c>
      <c r="TZL1" s="11" t="s">
        <v>16765</v>
      </c>
      <c r="TZM1" s="11" t="s">
        <v>16766</v>
      </c>
      <c r="TZN1" s="11" t="s">
        <v>16767</v>
      </c>
      <c r="TZO1" s="11" t="s">
        <v>16768</v>
      </c>
      <c r="TZP1" s="11" t="s">
        <v>16769</v>
      </c>
      <c r="TZQ1" s="11" t="s">
        <v>16770</v>
      </c>
      <c r="TZR1" s="11" t="s">
        <v>16771</v>
      </c>
      <c r="TZS1" s="11" t="s">
        <v>16772</v>
      </c>
      <c r="TZT1" s="11" t="s">
        <v>16773</v>
      </c>
      <c r="TZU1" s="11" t="s">
        <v>16774</v>
      </c>
      <c r="TZV1" s="11" t="s">
        <v>16775</v>
      </c>
      <c r="TZW1" s="11" t="s">
        <v>16776</v>
      </c>
      <c r="TZX1" s="11" t="s">
        <v>16777</v>
      </c>
      <c r="TZY1" s="11" t="s">
        <v>16778</v>
      </c>
      <c r="TZZ1" s="11" t="s">
        <v>16779</v>
      </c>
      <c r="UAA1" s="11" t="s">
        <v>16780</v>
      </c>
      <c r="UAB1" s="11" t="s">
        <v>16781</v>
      </c>
      <c r="UAC1" s="11" t="s">
        <v>16782</v>
      </c>
      <c r="UAD1" s="11" t="s">
        <v>16783</v>
      </c>
      <c r="UAE1" s="11" t="s">
        <v>16784</v>
      </c>
      <c r="UAF1" s="11" t="s">
        <v>16785</v>
      </c>
      <c r="UAG1" s="11" t="s">
        <v>16786</v>
      </c>
      <c r="UAH1" s="11" t="s">
        <v>16787</v>
      </c>
      <c r="UAI1" s="11" t="s">
        <v>16788</v>
      </c>
      <c r="UAJ1" s="11" t="s">
        <v>16789</v>
      </c>
      <c r="UAK1" s="11" t="s">
        <v>16790</v>
      </c>
      <c r="UAL1" s="11" t="s">
        <v>16791</v>
      </c>
      <c r="UAM1" s="11" t="s">
        <v>16792</v>
      </c>
      <c r="UAN1" s="11" t="s">
        <v>16793</v>
      </c>
      <c r="UAO1" s="11" t="s">
        <v>16794</v>
      </c>
      <c r="UAP1" s="11" t="s">
        <v>16795</v>
      </c>
      <c r="UAQ1" s="11" t="s">
        <v>16796</v>
      </c>
      <c r="UAR1" s="11" t="s">
        <v>16797</v>
      </c>
      <c r="UAS1" s="11" t="s">
        <v>16798</v>
      </c>
      <c r="UAT1" s="11" t="s">
        <v>16799</v>
      </c>
      <c r="UAU1" s="11" t="s">
        <v>16800</v>
      </c>
      <c r="UAV1" s="11" t="s">
        <v>16801</v>
      </c>
      <c r="UAW1" s="11" t="s">
        <v>16802</v>
      </c>
      <c r="UAX1" s="11" t="s">
        <v>16803</v>
      </c>
      <c r="UAY1" s="11" t="s">
        <v>16804</v>
      </c>
      <c r="UAZ1" s="11" t="s">
        <v>16805</v>
      </c>
      <c r="UBA1" s="11" t="s">
        <v>16806</v>
      </c>
      <c r="UBB1" s="11" t="s">
        <v>16807</v>
      </c>
      <c r="UBC1" s="11" t="s">
        <v>16808</v>
      </c>
      <c r="UBD1" s="11" t="s">
        <v>16809</v>
      </c>
      <c r="UBE1" s="11" t="s">
        <v>16810</v>
      </c>
      <c r="UBF1" s="11" t="s">
        <v>16811</v>
      </c>
      <c r="UBG1" s="11" t="s">
        <v>16812</v>
      </c>
      <c r="UBH1" s="11" t="s">
        <v>16813</v>
      </c>
      <c r="UBI1" s="11" t="s">
        <v>16814</v>
      </c>
      <c r="UBJ1" s="11" t="s">
        <v>16815</v>
      </c>
      <c r="UBK1" s="11" t="s">
        <v>16816</v>
      </c>
      <c r="UBL1" s="11" t="s">
        <v>16817</v>
      </c>
      <c r="UBM1" s="11" t="s">
        <v>16818</v>
      </c>
      <c r="UBN1" s="11" t="s">
        <v>16819</v>
      </c>
      <c r="UBO1" s="11" t="s">
        <v>16820</v>
      </c>
      <c r="UBP1" s="11" t="s">
        <v>16821</v>
      </c>
      <c r="UBQ1" s="11" t="s">
        <v>16822</v>
      </c>
      <c r="UBR1" s="11" t="s">
        <v>16823</v>
      </c>
      <c r="UBS1" s="11" t="s">
        <v>16824</v>
      </c>
      <c r="UBT1" s="11" t="s">
        <v>16825</v>
      </c>
      <c r="UBU1" s="11" t="s">
        <v>16826</v>
      </c>
      <c r="UBV1" s="11" t="s">
        <v>16827</v>
      </c>
      <c r="UBW1" s="11" t="s">
        <v>16828</v>
      </c>
      <c r="UBX1" s="11" t="s">
        <v>16829</v>
      </c>
      <c r="UBY1" s="11" t="s">
        <v>16830</v>
      </c>
      <c r="UBZ1" s="11" t="s">
        <v>16831</v>
      </c>
      <c r="UCA1" s="11" t="s">
        <v>16832</v>
      </c>
      <c r="UCB1" s="11" t="s">
        <v>16833</v>
      </c>
      <c r="UCC1" s="11" t="s">
        <v>16834</v>
      </c>
      <c r="UCD1" s="11" t="s">
        <v>16835</v>
      </c>
      <c r="UCE1" s="11" t="s">
        <v>16836</v>
      </c>
      <c r="UCF1" s="11" t="s">
        <v>16837</v>
      </c>
      <c r="UCG1" s="11" t="s">
        <v>16838</v>
      </c>
      <c r="UCH1" s="11" t="s">
        <v>16839</v>
      </c>
      <c r="UCI1" s="11" t="s">
        <v>16840</v>
      </c>
      <c r="UCJ1" s="11" t="s">
        <v>16841</v>
      </c>
      <c r="UCK1" s="11" t="s">
        <v>16842</v>
      </c>
      <c r="UCL1" s="11" t="s">
        <v>16843</v>
      </c>
      <c r="UCM1" s="11" t="s">
        <v>16844</v>
      </c>
      <c r="UCN1" s="11" t="s">
        <v>16845</v>
      </c>
      <c r="UCO1" s="11" t="s">
        <v>16846</v>
      </c>
      <c r="UCP1" s="11" t="s">
        <v>16847</v>
      </c>
      <c r="UCQ1" s="11" t="s">
        <v>16848</v>
      </c>
      <c r="UCR1" s="11" t="s">
        <v>16849</v>
      </c>
      <c r="UCS1" s="11" t="s">
        <v>16850</v>
      </c>
      <c r="UCT1" s="11" t="s">
        <v>16851</v>
      </c>
      <c r="UCU1" s="11" t="s">
        <v>16852</v>
      </c>
      <c r="UCV1" s="11" t="s">
        <v>16853</v>
      </c>
      <c r="UCW1" s="11" t="s">
        <v>16854</v>
      </c>
      <c r="UCX1" s="11" t="s">
        <v>16855</v>
      </c>
      <c r="UCY1" s="11" t="s">
        <v>16856</v>
      </c>
      <c r="UCZ1" s="11" t="s">
        <v>16857</v>
      </c>
      <c r="UDA1" s="11" t="s">
        <v>16858</v>
      </c>
      <c r="UDB1" s="11" t="s">
        <v>16859</v>
      </c>
      <c r="UDC1" s="11" t="s">
        <v>16860</v>
      </c>
      <c r="UDD1" s="11" t="s">
        <v>16861</v>
      </c>
      <c r="UDE1" s="11" t="s">
        <v>16862</v>
      </c>
      <c r="UDF1" s="11" t="s">
        <v>16863</v>
      </c>
      <c r="UDG1" s="11" t="s">
        <v>16864</v>
      </c>
      <c r="UDH1" s="11" t="s">
        <v>16865</v>
      </c>
      <c r="UDI1" s="11" t="s">
        <v>16866</v>
      </c>
      <c r="UDJ1" s="11" t="s">
        <v>16867</v>
      </c>
      <c r="UDK1" s="11" t="s">
        <v>16868</v>
      </c>
      <c r="UDL1" s="11" t="s">
        <v>16869</v>
      </c>
      <c r="UDM1" s="11" t="s">
        <v>16870</v>
      </c>
      <c r="UDN1" s="11" t="s">
        <v>16871</v>
      </c>
      <c r="UDO1" s="11" t="s">
        <v>16872</v>
      </c>
      <c r="UDP1" s="11" t="s">
        <v>16873</v>
      </c>
      <c r="UDQ1" s="11" t="s">
        <v>16874</v>
      </c>
      <c r="UDR1" s="11" t="s">
        <v>16875</v>
      </c>
      <c r="UDS1" s="11" t="s">
        <v>16876</v>
      </c>
      <c r="UDT1" s="11" t="s">
        <v>16877</v>
      </c>
      <c r="UDU1" s="11" t="s">
        <v>16878</v>
      </c>
      <c r="UDV1" s="11" t="s">
        <v>16879</v>
      </c>
      <c r="UDW1" s="11" t="s">
        <v>16880</v>
      </c>
      <c r="UDX1" s="11" t="s">
        <v>16881</v>
      </c>
      <c r="UDY1" s="11" t="s">
        <v>16882</v>
      </c>
      <c r="UDZ1" s="11" t="s">
        <v>16883</v>
      </c>
      <c r="UEA1" s="11" t="s">
        <v>16884</v>
      </c>
      <c r="UEB1" s="11" t="s">
        <v>16885</v>
      </c>
      <c r="UEC1" s="11" t="s">
        <v>16886</v>
      </c>
      <c r="UED1" s="11" t="s">
        <v>16887</v>
      </c>
      <c r="UEE1" s="11" t="s">
        <v>16888</v>
      </c>
      <c r="UEF1" s="11" t="s">
        <v>16889</v>
      </c>
      <c r="UEG1" s="11" t="s">
        <v>16890</v>
      </c>
      <c r="UEH1" s="11" t="s">
        <v>16891</v>
      </c>
      <c r="UEI1" s="11" t="s">
        <v>16892</v>
      </c>
      <c r="UEJ1" s="11" t="s">
        <v>16893</v>
      </c>
      <c r="UEK1" s="11" t="s">
        <v>16894</v>
      </c>
      <c r="UEL1" s="11" t="s">
        <v>16895</v>
      </c>
      <c r="UEM1" s="11" t="s">
        <v>16896</v>
      </c>
      <c r="UEN1" s="11" t="s">
        <v>16897</v>
      </c>
      <c r="UEO1" s="11" t="s">
        <v>16898</v>
      </c>
      <c r="UEP1" s="11" t="s">
        <v>16899</v>
      </c>
      <c r="UEQ1" s="11" t="s">
        <v>16900</v>
      </c>
      <c r="UER1" s="11" t="s">
        <v>16901</v>
      </c>
      <c r="UES1" s="11" t="s">
        <v>16902</v>
      </c>
      <c r="UET1" s="11" t="s">
        <v>16903</v>
      </c>
      <c r="UEU1" s="11" t="s">
        <v>16904</v>
      </c>
      <c r="UEV1" s="11" t="s">
        <v>16905</v>
      </c>
      <c r="UEW1" s="11" t="s">
        <v>16906</v>
      </c>
      <c r="UEX1" s="11" t="s">
        <v>16907</v>
      </c>
      <c r="UEY1" s="11" t="s">
        <v>16908</v>
      </c>
      <c r="UEZ1" s="11" t="s">
        <v>16909</v>
      </c>
      <c r="UFA1" s="11" t="s">
        <v>16910</v>
      </c>
      <c r="UFB1" s="11" t="s">
        <v>16911</v>
      </c>
      <c r="UFC1" s="11" t="s">
        <v>16912</v>
      </c>
      <c r="UFD1" s="11" t="s">
        <v>16913</v>
      </c>
      <c r="UFE1" s="11" t="s">
        <v>16914</v>
      </c>
      <c r="UFF1" s="11" t="s">
        <v>16915</v>
      </c>
      <c r="UFG1" s="11" t="s">
        <v>16916</v>
      </c>
      <c r="UFH1" s="11" t="s">
        <v>16917</v>
      </c>
      <c r="UFI1" s="11" t="s">
        <v>16918</v>
      </c>
      <c r="UFJ1" s="11" t="s">
        <v>16919</v>
      </c>
      <c r="UFK1" s="11" t="s">
        <v>16920</v>
      </c>
      <c r="UFL1" s="11" t="s">
        <v>16921</v>
      </c>
      <c r="UFM1" s="11" t="s">
        <v>16922</v>
      </c>
      <c r="UFN1" s="11" t="s">
        <v>16923</v>
      </c>
      <c r="UFO1" s="11" t="s">
        <v>16924</v>
      </c>
      <c r="UFP1" s="11" t="s">
        <v>16925</v>
      </c>
      <c r="UFQ1" s="11" t="s">
        <v>16926</v>
      </c>
      <c r="UFR1" s="11" t="s">
        <v>16927</v>
      </c>
      <c r="UFS1" s="11" t="s">
        <v>16928</v>
      </c>
      <c r="UFT1" s="11" t="s">
        <v>16929</v>
      </c>
      <c r="UFU1" s="11" t="s">
        <v>16930</v>
      </c>
      <c r="UFV1" s="11" t="s">
        <v>16931</v>
      </c>
      <c r="UFW1" s="11" t="s">
        <v>16932</v>
      </c>
      <c r="UFX1" s="11" t="s">
        <v>16933</v>
      </c>
      <c r="UFY1" s="11" t="s">
        <v>16934</v>
      </c>
      <c r="UFZ1" s="11" t="s">
        <v>16935</v>
      </c>
      <c r="UGA1" s="11" t="s">
        <v>16936</v>
      </c>
      <c r="UGB1" s="11" t="s">
        <v>16937</v>
      </c>
      <c r="UGC1" s="11" t="s">
        <v>16938</v>
      </c>
      <c r="UGD1" s="11" t="s">
        <v>16939</v>
      </c>
      <c r="UGE1" s="11" t="s">
        <v>16940</v>
      </c>
      <c r="UGF1" s="11" t="s">
        <v>16941</v>
      </c>
      <c r="UGG1" s="11" t="s">
        <v>16942</v>
      </c>
      <c r="UGH1" s="11" t="s">
        <v>16943</v>
      </c>
      <c r="UGI1" s="11" t="s">
        <v>16944</v>
      </c>
      <c r="UGJ1" s="11" t="s">
        <v>16945</v>
      </c>
      <c r="UGK1" s="11" t="s">
        <v>16946</v>
      </c>
      <c r="UGL1" s="11" t="s">
        <v>16947</v>
      </c>
      <c r="UGM1" s="11" t="s">
        <v>16948</v>
      </c>
      <c r="UGN1" s="11" t="s">
        <v>16949</v>
      </c>
      <c r="UGO1" s="11" t="s">
        <v>16950</v>
      </c>
      <c r="UGP1" s="11" t="s">
        <v>16951</v>
      </c>
      <c r="UGQ1" s="11" t="s">
        <v>16952</v>
      </c>
      <c r="UGR1" s="11" t="s">
        <v>16953</v>
      </c>
      <c r="UGS1" s="11" t="s">
        <v>16954</v>
      </c>
      <c r="UGT1" s="11" t="s">
        <v>16955</v>
      </c>
      <c r="UGU1" s="11" t="s">
        <v>16956</v>
      </c>
      <c r="UGV1" s="11" t="s">
        <v>16957</v>
      </c>
      <c r="UGW1" s="11" t="s">
        <v>16958</v>
      </c>
      <c r="UGX1" s="11" t="s">
        <v>16959</v>
      </c>
      <c r="UGY1" s="11" t="s">
        <v>16960</v>
      </c>
      <c r="UGZ1" s="11" t="s">
        <v>16961</v>
      </c>
      <c r="UHA1" s="11" t="s">
        <v>16962</v>
      </c>
      <c r="UHB1" s="11" t="s">
        <v>16963</v>
      </c>
      <c r="UHC1" s="11" t="s">
        <v>16964</v>
      </c>
      <c r="UHD1" s="11" t="s">
        <v>16965</v>
      </c>
      <c r="UHE1" s="11" t="s">
        <v>16966</v>
      </c>
      <c r="UHF1" s="11" t="s">
        <v>16967</v>
      </c>
      <c r="UHG1" s="11" t="s">
        <v>16968</v>
      </c>
      <c r="UHH1" s="11" t="s">
        <v>16969</v>
      </c>
      <c r="UHI1" s="11" t="s">
        <v>16970</v>
      </c>
      <c r="UHJ1" s="11" t="s">
        <v>16971</v>
      </c>
      <c r="UHK1" s="11" t="s">
        <v>16972</v>
      </c>
      <c r="UHL1" s="11" t="s">
        <v>16973</v>
      </c>
      <c r="UHM1" s="11" t="s">
        <v>16974</v>
      </c>
      <c r="UHN1" s="11" t="s">
        <v>16975</v>
      </c>
      <c r="UHO1" s="11" t="s">
        <v>16976</v>
      </c>
      <c r="UHP1" s="11" t="s">
        <v>16977</v>
      </c>
      <c r="UHQ1" s="11" t="s">
        <v>16978</v>
      </c>
      <c r="UHR1" s="11" t="s">
        <v>16979</v>
      </c>
      <c r="UHS1" s="11" t="s">
        <v>16980</v>
      </c>
      <c r="UHT1" s="11" t="s">
        <v>16981</v>
      </c>
      <c r="UHU1" s="11" t="s">
        <v>16982</v>
      </c>
      <c r="UHV1" s="11" t="s">
        <v>16983</v>
      </c>
      <c r="UHW1" s="11" t="s">
        <v>16984</v>
      </c>
      <c r="UHX1" s="11" t="s">
        <v>16985</v>
      </c>
      <c r="UHY1" s="11" t="s">
        <v>16986</v>
      </c>
      <c r="UHZ1" s="11" t="s">
        <v>16987</v>
      </c>
      <c r="UIA1" s="11" t="s">
        <v>16988</v>
      </c>
      <c r="UIB1" s="11" t="s">
        <v>16989</v>
      </c>
      <c r="UIC1" s="11" t="s">
        <v>16990</v>
      </c>
      <c r="UID1" s="11" t="s">
        <v>16991</v>
      </c>
      <c r="UIE1" s="11" t="s">
        <v>16992</v>
      </c>
      <c r="UIF1" s="11" t="s">
        <v>16993</v>
      </c>
      <c r="UIG1" s="11" t="s">
        <v>16994</v>
      </c>
      <c r="UIH1" s="11" t="s">
        <v>16995</v>
      </c>
      <c r="UII1" s="11" t="s">
        <v>16996</v>
      </c>
      <c r="UIJ1" s="11" t="s">
        <v>16997</v>
      </c>
      <c r="UIK1" s="11" t="s">
        <v>16998</v>
      </c>
      <c r="UIL1" s="11" t="s">
        <v>16999</v>
      </c>
      <c r="UIM1" s="11" t="s">
        <v>17000</v>
      </c>
      <c r="UIN1" s="11" t="s">
        <v>17001</v>
      </c>
      <c r="UIO1" s="11" t="s">
        <v>17002</v>
      </c>
      <c r="UIP1" s="11" t="s">
        <v>17003</v>
      </c>
      <c r="UIQ1" s="11" t="s">
        <v>17004</v>
      </c>
      <c r="UIR1" s="11" t="s">
        <v>17005</v>
      </c>
      <c r="UIS1" s="11" t="s">
        <v>17006</v>
      </c>
      <c r="UIT1" s="11" t="s">
        <v>17007</v>
      </c>
      <c r="UIU1" s="11" t="s">
        <v>17008</v>
      </c>
      <c r="UIV1" s="11" t="s">
        <v>17009</v>
      </c>
      <c r="UIW1" s="11" t="s">
        <v>17010</v>
      </c>
      <c r="UIX1" s="11" t="s">
        <v>17011</v>
      </c>
      <c r="UIY1" s="11" t="s">
        <v>17012</v>
      </c>
      <c r="UIZ1" s="11" t="s">
        <v>17013</v>
      </c>
      <c r="UJA1" s="11" t="s">
        <v>17014</v>
      </c>
      <c r="UJB1" s="11" t="s">
        <v>17015</v>
      </c>
      <c r="UJC1" s="11" t="s">
        <v>17016</v>
      </c>
      <c r="UJD1" s="11" t="s">
        <v>17017</v>
      </c>
      <c r="UJE1" s="11" t="s">
        <v>17018</v>
      </c>
      <c r="UJF1" s="11" t="s">
        <v>17019</v>
      </c>
      <c r="UJG1" s="11" t="s">
        <v>17020</v>
      </c>
      <c r="UJH1" s="11" t="s">
        <v>17021</v>
      </c>
      <c r="UJI1" s="11" t="s">
        <v>17022</v>
      </c>
      <c r="UJJ1" s="11" t="s">
        <v>17023</v>
      </c>
      <c r="UJK1" s="11" t="s">
        <v>17024</v>
      </c>
      <c r="UJL1" s="11" t="s">
        <v>17025</v>
      </c>
      <c r="UJM1" s="11" t="s">
        <v>17026</v>
      </c>
      <c r="UJN1" s="11" t="s">
        <v>17027</v>
      </c>
      <c r="UJO1" s="11" t="s">
        <v>17028</v>
      </c>
      <c r="UJP1" s="11" t="s">
        <v>17029</v>
      </c>
      <c r="UJQ1" s="11" t="s">
        <v>17030</v>
      </c>
      <c r="UJR1" s="11" t="s">
        <v>17031</v>
      </c>
      <c r="UJS1" s="11" t="s">
        <v>17032</v>
      </c>
      <c r="UJT1" s="11" t="s">
        <v>17033</v>
      </c>
      <c r="UJU1" s="11" t="s">
        <v>17034</v>
      </c>
      <c r="UJV1" s="11" t="s">
        <v>17035</v>
      </c>
      <c r="UJW1" s="11" t="s">
        <v>17036</v>
      </c>
      <c r="UJX1" s="11" t="s">
        <v>17037</v>
      </c>
      <c r="UJY1" s="11" t="s">
        <v>17038</v>
      </c>
      <c r="UJZ1" s="11" t="s">
        <v>17039</v>
      </c>
      <c r="UKA1" s="11" t="s">
        <v>17040</v>
      </c>
      <c r="UKB1" s="11" t="s">
        <v>17041</v>
      </c>
      <c r="UKC1" s="11" t="s">
        <v>17042</v>
      </c>
      <c r="UKD1" s="11" t="s">
        <v>17043</v>
      </c>
      <c r="UKE1" s="11" t="s">
        <v>17044</v>
      </c>
      <c r="UKF1" s="11" t="s">
        <v>17045</v>
      </c>
      <c r="UKG1" s="11" t="s">
        <v>17046</v>
      </c>
      <c r="UKH1" s="11" t="s">
        <v>17047</v>
      </c>
      <c r="UKI1" s="11" t="s">
        <v>17048</v>
      </c>
      <c r="UKJ1" s="11" t="s">
        <v>17049</v>
      </c>
      <c r="UKK1" s="11" t="s">
        <v>17050</v>
      </c>
      <c r="UKL1" s="11" t="s">
        <v>17051</v>
      </c>
      <c r="UKM1" s="11" t="s">
        <v>17052</v>
      </c>
      <c r="UKN1" s="11" t="s">
        <v>17053</v>
      </c>
      <c r="UKO1" s="11" t="s">
        <v>17054</v>
      </c>
      <c r="UKP1" s="11" t="s">
        <v>17055</v>
      </c>
      <c r="UKQ1" s="11" t="s">
        <v>17056</v>
      </c>
      <c r="UKR1" s="11" t="s">
        <v>17057</v>
      </c>
      <c r="UKS1" s="11" t="s">
        <v>17058</v>
      </c>
      <c r="UKT1" s="11" t="s">
        <v>17059</v>
      </c>
      <c r="UKU1" s="11" t="s">
        <v>17060</v>
      </c>
      <c r="UKV1" s="11" t="s">
        <v>17061</v>
      </c>
      <c r="UKW1" s="11" t="s">
        <v>17062</v>
      </c>
      <c r="UKX1" s="11" t="s">
        <v>17063</v>
      </c>
      <c r="UKY1" s="11" t="s">
        <v>17064</v>
      </c>
      <c r="UKZ1" s="11" t="s">
        <v>17065</v>
      </c>
      <c r="ULA1" s="11" t="s">
        <v>17066</v>
      </c>
      <c r="ULB1" s="11" t="s">
        <v>17067</v>
      </c>
      <c r="ULC1" s="11" t="s">
        <v>17068</v>
      </c>
      <c r="ULD1" s="11" t="s">
        <v>17069</v>
      </c>
      <c r="ULE1" s="11" t="s">
        <v>17070</v>
      </c>
      <c r="ULF1" s="11" t="s">
        <v>17071</v>
      </c>
      <c r="ULG1" s="11" t="s">
        <v>17072</v>
      </c>
      <c r="ULH1" s="11" t="s">
        <v>17073</v>
      </c>
      <c r="ULI1" s="11" t="s">
        <v>17074</v>
      </c>
      <c r="ULJ1" s="11" t="s">
        <v>17075</v>
      </c>
      <c r="ULK1" s="11" t="s">
        <v>17076</v>
      </c>
      <c r="ULL1" s="11" t="s">
        <v>17077</v>
      </c>
      <c r="ULM1" s="11" t="s">
        <v>17078</v>
      </c>
      <c r="ULN1" s="11" t="s">
        <v>17079</v>
      </c>
      <c r="ULO1" s="11" t="s">
        <v>17080</v>
      </c>
      <c r="ULP1" s="11" t="s">
        <v>17081</v>
      </c>
      <c r="ULQ1" s="11" t="s">
        <v>17082</v>
      </c>
      <c r="ULR1" s="11" t="s">
        <v>17083</v>
      </c>
      <c r="ULS1" s="11" t="s">
        <v>17084</v>
      </c>
      <c r="ULT1" s="11" t="s">
        <v>17085</v>
      </c>
      <c r="ULU1" s="11" t="s">
        <v>17086</v>
      </c>
      <c r="ULV1" s="11" t="s">
        <v>17087</v>
      </c>
      <c r="ULW1" s="11" t="s">
        <v>17088</v>
      </c>
      <c r="ULX1" s="11" t="s">
        <v>17089</v>
      </c>
      <c r="ULY1" s="11" t="s">
        <v>17090</v>
      </c>
      <c r="ULZ1" s="11" t="s">
        <v>17091</v>
      </c>
      <c r="UMA1" s="11" t="s">
        <v>17092</v>
      </c>
      <c r="UMB1" s="11" t="s">
        <v>17093</v>
      </c>
      <c r="UMC1" s="11" t="s">
        <v>17094</v>
      </c>
      <c r="UMD1" s="11" t="s">
        <v>17095</v>
      </c>
      <c r="UME1" s="11" t="s">
        <v>17096</v>
      </c>
      <c r="UMF1" s="11" t="s">
        <v>17097</v>
      </c>
      <c r="UMG1" s="11" t="s">
        <v>17098</v>
      </c>
      <c r="UMH1" s="11" t="s">
        <v>17099</v>
      </c>
      <c r="UMI1" s="11" t="s">
        <v>17100</v>
      </c>
      <c r="UMJ1" s="11" t="s">
        <v>17101</v>
      </c>
      <c r="UMK1" s="11" t="s">
        <v>17102</v>
      </c>
      <c r="UML1" s="11" t="s">
        <v>17103</v>
      </c>
      <c r="UMM1" s="11" t="s">
        <v>17104</v>
      </c>
      <c r="UMN1" s="11" t="s">
        <v>17105</v>
      </c>
      <c r="UMO1" s="11" t="s">
        <v>17106</v>
      </c>
      <c r="UMP1" s="11" t="s">
        <v>17107</v>
      </c>
      <c r="UMQ1" s="11" t="s">
        <v>17108</v>
      </c>
      <c r="UMR1" s="11" t="s">
        <v>17109</v>
      </c>
      <c r="UMS1" s="11" t="s">
        <v>17110</v>
      </c>
      <c r="UMT1" s="11" t="s">
        <v>17111</v>
      </c>
      <c r="UMU1" s="11" t="s">
        <v>17112</v>
      </c>
      <c r="UMV1" s="11" t="s">
        <v>17113</v>
      </c>
      <c r="UMW1" s="11" t="s">
        <v>17114</v>
      </c>
      <c r="UMX1" s="11" t="s">
        <v>17115</v>
      </c>
      <c r="UMY1" s="11" t="s">
        <v>17116</v>
      </c>
      <c r="UMZ1" s="11" t="s">
        <v>17117</v>
      </c>
      <c r="UNA1" s="11" t="s">
        <v>17118</v>
      </c>
      <c r="UNB1" s="11" t="s">
        <v>17119</v>
      </c>
      <c r="UNC1" s="11" t="s">
        <v>17120</v>
      </c>
      <c r="UND1" s="11" t="s">
        <v>17121</v>
      </c>
      <c r="UNE1" s="11" t="s">
        <v>17122</v>
      </c>
      <c r="UNF1" s="11" t="s">
        <v>17123</v>
      </c>
      <c r="UNG1" s="11" t="s">
        <v>17124</v>
      </c>
      <c r="UNH1" s="11" t="s">
        <v>17125</v>
      </c>
      <c r="UNI1" s="11" t="s">
        <v>17126</v>
      </c>
      <c r="UNJ1" s="11" t="s">
        <v>17127</v>
      </c>
      <c r="UNK1" s="11" t="s">
        <v>17128</v>
      </c>
      <c r="UNL1" s="11" t="s">
        <v>17129</v>
      </c>
      <c r="UNM1" s="11" t="s">
        <v>17130</v>
      </c>
      <c r="UNN1" s="11" t="s">
        <v>17131</v>
      </c>
      <c r="UNO1" s="11" t="s">
        <v>17132</v>
      </c>
      <c r="UNP1" s="11" t="s">
        <v>17133</v>
      </c>
      <c r="UNQ1" s="11" t="s">
        <v>17134</v>
      </c>
      <c r="UNR1" s="11" t="s">
        <v>17135</v>
      </c>
      <c r="UNS1" s="11" t="s">
        <v>17136</v>
      </c>
      <c r="UNT1" s="11" t="s">
        <v>17137</v>
      </c>
      <c r="UNU1" s="11" t="s">
        <v>17138</v>
      </c>
      <c r="UNV1" s="11" t="s">
        <v>17139</v>
      </c>
      <c r="UNW1" s="11" t="s">
        <v>17140</v>
      </c>
      <c r="UNX1" s="11" t="s">
        <v>17141</v>
      </c>
      <c r="UNY1" s="11" t="s">
        <v>17142</v>
      </c>
      <c r="UNZ1" s="11" t="s">
        <v>17143</v>
      </c>
      <c r="UOA1" s="11" t="s">
        <v>17144</v>
      </c>
      <c r="UOB1" s="11" t="s">
        <v>17145</v>
      </c>
      <c r="UOC1" s="11" t="s">
        <v>17146</v>
      </c>
      <c r="UOD1" s="11" t="s">
        <v>17147</v>
      </c>
      <c r="UOE1" s="11" t="s">
        <v>17148</v>
      </c>
      <c r="UOF1" s="11" t="s">
        <v>17149</v>
      </c>
      <c r="UOG1" s="11" t="s">
        <v>17150</v>
      </c>
      <c r="UOH1" s="11" t="s">
        <v>17151</v>
      </c>
      <c r="UOI1" s="11" t="s">
        <v>17152</v>
      </c>
      <c r="UOJ1" s="11" t="s">
        <v>17153</v>
      </c>
      <c r="UOK1" s="11" t="s">
        <v>17154</v>
      </c>
      <c r="UOL1" s="11" t="s">
        <v>17155</v>
      </c>
      <c r="UOM1" s="11" t="s">
        <v>17156</v>
      </c>
      <c r="UON1" s="11" t="s">
        <v>17157</v>
      </c>
      <c r="UOO1" s="11" t="s">
        <v>17158</v>
      </c>
      <c r="UOP1" s="11" t="s">
        <v>17159</v>
      </c>
      <c r="UOQ1" s="11" t="s">
        <v>17160</v>
      </c>
      <c r="UOR1" s="11" t="s">
        <v>17161</v>
      </c>
      <c r="UOS1" s="11" t="s">
        <v>17162</v>
      </c>
      <c r="UOT1" s="11" t="s">
        <v>17163</v>
      </c>
      <c r="UOU1" s="11" t="s">
        <v>17164</v>
      </c>
      <c r="UOV1" s="11" t="s">
        <v>17165</v>
      </c>
      <c r="UOW1" s="11" t="s">
        <v>17166</v>
      </c>
      <c r="UOX1" s="11" t="s">
        <v>17167</v>
      </c>
      <c r="UOY1" s="11" t="s">
        <v>17168</v>
      </c>
      <c r="UOZ1" s="11" t="s">
        <v>17169</v>
      </c>
      <c r="UPA1" s="11" t="s">
        <v>17170</v>
      </c>
      <c r="UPB1" s="11" t="s">
        <v>17171</v>
      </c>
      <c r="UPC1" s="11" t="s">
        <v>17172</v>
      </c>
      <c r="UPD1" s="11" t="s">
        <v>17173</v>
      </c>
      <c r="UPE1" s="11" t="s">
        <v>17174</v>
      </c>
      <c r="UPF1" s="11" t="s">
        <v>17175</v>
      </c>
      <c r="UPG1" s="11" t="s">
        <v>17176</v>
      </c>
      <c r="UPH1" s="11" t="s">
        <v>17177</v>
      </c>
      <c r="UPI1" s="11" t="s">
        <v>17178</v>
      </c>
      <c r="UPJ1" s="11" t="s">
        <v>17179</v>
      </c>
      <c r="UPK1" s="11" t="s">
        <v>17180</v>
      </c>
      <c r="UPL1" s="11" t="s">
        <v>17181</v>
      </c>
      <c r="UPM1" s="11" t="s">
        <v>17182</v>
      </c>
      <c r="UPN1" s="11" t="s">
        <v>17183</v>
      </c>
      <c r="UPO1" s="11" t="s">
        <v>17184</v>
      </c>
      <c r="UPP1" s="11" t="s">
        <v>17185</v>
      </c>
      <c r="UPQ1" s="11" t="s">
        <v>17186</v>
      </c>
      <c r="UPR1" s="11" t="s">
        <v>17187</v>
      </c>
      <c r="UPS1" s="11" t="s">
        <v>17188</v>
      </c>
      <c r="UPT1" s="11" t="s">
        <v>17189</v>
      </c>
      <c r="UPU1" s="11" t="s">
        <v>17190</v>
      </c>
      <c r="UPV1" s="11" t="s">
        <v>17191</v>
      </c>
      <c r="UPW1" s="11" t="s">
        <v>17192</v>
      </c>
      <c r="UPX1" s="11" t="s">
        <v>17193</v>
      </c>
      <c r="UPY1" s="11" t="s">
        <v>17194</v>
      </c>
      <c r="UPZ1" s="11" t="s">
        <v>17195</v>
      </c>
      <c r="UQA1" s="11" t="s">
        <v>17196</v>
      </c>
      <c r="UQB1" s="11" t="s">
        <v>17197</v>
      </c>
      <c r="UQC1" s="11" t="s">
        <v>17198</v>
      </c>
      <c r="UQD1" s="11" t="s">
        <v>17199</v>
      </c>
      <c r="UQE1" s="11" t="s">
        <v>17200</v>
      </c>
      <c r="UQF1" s="11" t="s">
        <v>17201</v>
      </c>
      <c r="UQG1" s="11" t="s">
        <v>17202</v>
      </c>
      <c r="UQH1" s="11" t="s">
        <v>17203</v>
      </c>
      <c r="UQI1" s="11" t="s">
        <v>17204</v>
      </c>
      <c r="UQJ1" s="11" t="s">
        <v>17205</v>
      </c>
      <c r="UQK1" s="11" t="s">
        <v>17206</v>
      </c>
      <c r="UQL1" s="11" t="s">
        <v>17207</v>
      </c>
      <c r="UQM1" s="11" t="s">
        <v>17208</v>
      </c>
      <c r="UQN1" s="11" t="s">
        <v>17209</v>
      </c>
      <c r="UQO1" s="11" t="s">
        <v>17210</v>
      </c>
      <c r="UQP1" s="11" t="s">
        <v>17211</v>
      </c>
      <c r="UQQ1" s="11" t="s">
        <v>17212</v>
      </c>
      <c r="UQR1" s="11" t="s">
        <v>17213</v>
      </c>
      <c r="UQS1" s="11" t="s">
        <v>17214</v>
      </c>
      <c r="UQT1" s="11" t="s">
        <v>17215</v>
      </c>
      <c r="UQU1" s="11" t="s">
        <v>17216</v>
      </c>
      <c r="UQV1" s="11" t="s">
        <v>17217</v>
      </c>
      <c r="UQW1" s="11" t="s">
        <v>17218</v>
      </c>
      <c r="UQX1" s="11" t="s">
        <v>17219</v>
      </c>
      <c r="UQY1" s="11" t="s">
        <v>17220</v>
      </c>
      <c r="UQZ1" s="11" t="s">
        <v>17221</v>
      </c>
      <c r="URA1" s="11" t="s">
        <v>17222</v>
      </c>
      <c r="URB1" s="11" t="s">
        <v>17223</v>
      </c>
      <c r="URC1" s="11" t="s">
        <v>17224</v>
      </c>
      <c r="URD1" s="11" t="s">
        <v>17225</v>
      </c>
      <c r="URE1" s="11" t="s">
        <v>17226</v>
      </c>
      <c r="URF1" s="11" t="s">
        <v>17227</v>
      </c>
      <c r="URG1" s="11" t="s">
        <v>17228</v>
      </c>
      <c r="URH1" s="11" t="s">
        <v>17229</v>
      </c>
      <c r="URI1" s="11" t="s">
        <v>17230</v>
      </c>
      <c r="URJ1" s="11" t="s">
        <v>17231</v>
      </c>
      <c r="URK1" s="11" t="s">
        <v>17232</v>
      </c>
      <c r="URL1" s="11" t="s">
        <v>17233</v>
      </c>
      <c r="URM1" s="11" t="s">
        <v>17234</v>
      </c>
      <c r="URN1" s="11" t="s">
        <v>17235</v>
      </c>
      <c r="URO1" s="11" t="s">
        <v>17236</v>
      </c>
      <c r="URP1" s="11" t="s">
        <v>17237</v>
      </c>
      <c r="URQ1" s="11" t="s">
        <v>17238</v>
      </c>
      <c r="URR1" s="11" t="s">
        <v>17239</v>
      </c>
      <c r="URS1" s="11" t="s">
        <v>17240</v>
      </c>
      <c r="URT1" s="11" t="s">
        <v>17241</v>
      </c>
      <c r="URU1" s="11" t="s">
        <v>17242</v>
      </c>
      <c r="URV1" s="11" t="s">
        <v>17243</v>
      </c>
      <c r="URW1" s="11" t="s">
        <v>17244</v>
      </c>
      <c r="URX1" s="11" t="s">
        <v>17245</v>
      </c>
      <c r="URY1" s="11" t="s">
        <v>17246</v>
      </c>
      <c r="URZ1" s="11" t="s">
        <v>17247</v>
      </c>
      <c r="USA1" s="11" t="s">
        <v>17248</v>
      </c>
      <c r="USB1" s="11" t="s">
        <v>17249</v>
      </c>
      <c r="USC1" s="11" t="s">
        <v>17250</v>
      </c>
      <c r="USD1" s="11" t="s">
        <v>17251</v>
      </c>
      <c r="USE1" s="11" t="s">
        <v>17252</v>
      </c>
      <c r="USF1" s="11" t="s">
        <v>17253</v>
      </c>
      <c r="USG1" s="11" t="s">
        <v>17254</v>
      </c>
      <c r="USH1" s="11" t="s">
        <v>17255</v>
      </c>
      <c r="USI1" s="11" t="s">
        <v>17256</v>
      </c>
      <c r="USJ1" s="11" t="s">
        <v>17257</v>
      </c>
      <c r="USK1" s="11" t="s">
        <v>17258</v>
      </c>
      <c r="USL1" s="11" t="s">
        <v>17259</v>
      </c>
      <c r="USM1" s="11" t="s">
        <v>17260</v>
      </c>
      <c r="USN1" s="11" t="s">
        <v>17261</v>
      </c>
      <c r="USO1" s="11" t="s">
        <v>17262</v>
      </c>
      <c r="USP1" s="11" t="s">
        <v>17263</v>
      </c>
      <c r="USQ1" s="11" t="s">
        <v>17264</v>
      </c>
      <c r="USR1" s="11" t="s">
        <v>17265</v>
      </c>
      <c r="USS1" s="11" t="s">
        <v>17266</v>
      </c>
      <c r="UST1" s="11" t="s">
        <v>17267</v>
      </c>
      <c r="USU1" s="11" t="s">
        <v>17268</v>
      </c>
      <c r="USV1" s="11" t="s">
        <v>17269</v>
      </c>
      <c r="USW1" s="11" t="s">
        <v>17270</v>
      </c>
      <c r="USX1" s="11" t="s">
        <v>17271</v>
      </c>
      <c r="USY1" s="11" t="s">
        <v>17272</v>
      </c>
      <c r="USZ1" s="11" t="s">
        <v>17273</v>
      </c>
      <c r="UTA1" s="11" t="s">
        <v>17274</v>
      </c>
      <c r="UTB1" s="11" t="s">
        <v>17275</v>
      </c>
      <c r="UTC1" s="11" t="s">
        <v>17276</v>
      </c>
      <c r="UTD1" s="11" t="s">
        <v>17277</v>
      </c>
      <c r="UTE1" s="11" t="s">
        <v>17278</v>
      </c>
      <c r="UTF1" s="11" t="s">
        <v>17279</v>
      </c>
      <c r="UTG1" s="11" t="s">
        <v>17280</v>
      </c>
      <c r="UTH1" s="11" t="s">
        <v>17281</v>
      </c>
      <c r="UTI1" s="11" t="s">
        <v>17282</v>
      </c>
      <c r="UTJ1" s="11" t="s">
        <v>17283</v>
      </c>
      <c r="UTK1" s="11" t="s">
        <v>17284</v>
      </c>
      <c r="UTL1" s="11" t="s">
        <v>17285</v>
      </c>
      <c r="UTM1" s="11" t="s">
        <v>17286</v>
      </c>
      <c r="UTN1" s="11" t="s">
        <v>17287</v>
      </c>
      <c r="UTO1" s="11" t="s">
        <v>17288</v>
      </c>
      <c r="UTP1" s="11" t="s">
        <v>17289</v>
      </c>
      <c r="UTQ1" s="11" t="s">
        <v>17290</v>
      </c>
      <c r="UTR1" s="11" t="s">
        <v>17291</v>
      </c>
      <c r="UTS1" s="11" t="s">
        <v>17292</v>
      </c>
      <c r="UTT1" s="11" t="s">
        <v>17293</v>
      </c>
      <c r="UTU1" s="11" t="s">
        <v>17294</v>
      </c>
      <c r="UTV1" s="11" t="s">
        <v>17295</v>
      </c>
      <c r="UTW1" s="11" t="s">
        <v>17296</v>
      </c>
      <c r="UTX1" s="11" t="s">
        <v>17297</v>
      </c>
      <c r="UTY1" s="11" t="s">
        <v>17298</v>
      </c>
      <c r="UTZ1" s="11" t="s">
        <v>17299</v>
      </c>
      <c r="UUA1" s="11" t="s">
        <v>17300</v>
      </c>
      <c r="UUB1" s="11" t="s">
        <v>17301</v>
      </c>
      <c r="UUC1" s="11" t="s">
        <v>17302</v>
      </c>
      <c r="UUD1" s="11" t="s">
        <v>17303</v>
      </c>
      <c r="UUE1" s="11" t="s">
        <v>17304</v>
      </c>
      <c r="UUF1" s="11" t="s">
        <v>17305</v>
      </c>
      <c r="UUG1" s="11" t="s">
        <v>17306</v>
      </c>
      <c r="UUH1" s="11" t="s">
        <v>17307</v>
      </c>
      <c r="UUI1" s="11" t="s">
        <v>17308</v>
      </c>
      <c r="UUJ1" s="11" t="s">
        <v>17309</v>
      </c>
      <c r="UUK1" s="11" t="s">
        <v>17310</v>
      </c>
      <c r="UUL1" s="11" t="s">
        <v>17311</v>
      </c>
      <c r="UUM1" s="11" t="s">
        <v>17312</v>
      </c>
      <c r="UUN1" s="11" t="s">
        <v>17313</v>
      </c>
      <c r="UUO1" s="11" t="s">
        <v>17314</v>
      </c>
      <c r="UUP1" s="11" t="s">
        <v>17315</v>
      </c>
      <c r="UUQ1" s="11" t="s">
        <v>17316</v>
      </c>
      <c r="UUR1" s="11" t="s">
        <v>17317</v>
      </c>
      <c r="UUS1" s="11" t="s">
        <v>17318</v>
      </c>
      <c r="UUT1" s="11" t="s">
        <v>17319</v>
      </c>
      <c r="UUU1" s="11" t="s">
        <v>17320</v>
      </c>
      <c r="UUV1" s="11" t="s">
        <v>17321</v>
      </c>
      <c r="UUW1" s="11" t="s">
        <v>17322</v>
      </c>
      <c r="UUX1" s="11" t="s">
        <v>17323</v>
      </c>
      <c r="UUY1" s="11" t="s">
        <v>17324</v>
      </c>
      <c r="UUZ1" s="11" t="s">
        <v>17325</v>
      </c>
      <c r="UVA1" s="11" t="s">
        <v>17326</v>
      </c>
      <c r="UVB1" s="11" t="s">
        <v>17327</v>
      </c>
      <c r="UVC1" s="11" t="s">
        <v>17328</v>
      </c>
      <c r="UVD1" s="11" t="s">
        <v>17329</v>
      </c>
      <c r="UVE1" s="11" t="s">
        <v>17330</v>
      </c>
      <c r="UVF1" s="11" t="s">
        <v>17331</v>
      </c>
      <c r="UVG1" s="11" t="s">
        <v>17332</v>
      </c>
      <c r="UVH1" s="11" t="s">
        <v>17333</v>
      </c>
      <c r="UVI1" s="11" t="s">
        <v>17334</v>
      </c>
      <c r="UVJ1" s="11" t="s">
        <v>17335</v>
      </c>
      <c r="UVK1" s="11" t="s">
        <v>17336</v>
      </c>
      <c r="UVL1" s="11" t="s">
        <v>17337</v>
      </c>
      <c r="UVM1" s="11" t="s">
        <v>17338</v>
      </c>
      <c r="UVN1" s="11" t="s">
        <v>17339</v>
      </c>
      <c r="UVO1" s="11" t="s">
        <v>17340</v>
      </c>
      <c r="UVP1" s="11" t="s">
        <v>17341</v>
      </c>
      <c r="UVQ1" s="11" t="s">
        <v>17342</v>
      </c>
      <c r="UVR1" s="11" t="s">
        <v>17343</v>
      </c>
      <c r="UVS1" s="11" t="s">
        <v>17344</v>
      </c>
      <c r="UVT1" s="11" t="s">
        <v>17345</v>
      </c>
      <c r="UVU1" s="11" t="s">
        <v>17346</v>
      </c>
      <c r="UVV1" s="11" t="s">
        <v>17347</v>
      </c>
      <c r="UVW1" s="11" t="s">
        <v>17348</v>
      </c>
      <c r="UVX1" s="11" t="s">
        <v>17349</v>
      </c>
      <c r="UVY1" s="11" t="s">
        <v>17350</v>
      </c>
      <c r="UVZ1" s="11" t="s">
        <v>17351</v>
      </c>
      <c r="UWA1" s="11" t="s">
        <v>17352</v>
      </c>
      <c r="UWB1" s="11" t="s">
        <v>17353</v>
      </c>
      <c r="UWC1" s="11" t="s">
        <v>17354</v>
      </c>
      <c r="UWD1" s="11" t="s">
        <v>17355</v>
      </c>
      <c r="UWE1" s="11" t="s">
        <v>17356</v>
      </c>
      <c r="UWF1" s="11" t="s">
        <v>17357</v>
      </c>
      <c r="UWG1" s="11" t="s">
        <v>17358</v>
      </c>
      <c r="UWH1" s="11" t="s">
        <v>17359</v>
      </c>
      <c r="UWI1" s="11" t="s">
        <v>17360</v>
      </c>
      <c r="UWJ1" s="11" t="s">
        <v>17361</v>
      </c>
      <c r="UWK1" s="11" t="s">
        <v>17362</v>
      </c>
      <c r="UWL1" s="11" t="s">
        <v>17363</v>
      </c>
      <c r="UWM1" s="11" t="s">
        <v>17364</v>
      </c>
      <c r="UWN1" s="11" t="s">
        <v>17365</v>
      </c>
      <c r="UWO1" s="11" t="s">
        <v>17366</v>
      </c>
      <c r="UWP1" s="11" t="s">
        <v>17367</v>
      </c>
      <c r="UWQ1" s="11" t="s">
        <v>17368</v>
      </c>
      <c r="UWR1" s="11" t="s">
        <v>17369</v>
      </c>
      <c r="UWS1" s="11" t="s">
        <v>17370</v>
      </c>
      <c r="UWT1" s="11" t="s">
        <v>17371</v>
      </c>
      <c r="UWU1" s="11" t="s">
        <v>17372</v>
      </c>
      <c r="UWV1" s="11" t="s">
        <v>17373</v>
      </c>
      <c r="UWW1" s="11" t="s">
        <v>17374</v>
      </c>
      <c r="UWX1" s="11" t="s">
        <v>17375</v>
      </c>
      <c r="UWY1" s="11" t="s">
        <v>17376</v>
      </c>
      <c r="UWZ1" s="11" t="s">
        <v>17377</v>
      </c>
      <c r="UXA1" s="11" t="s">
        <v>17378</v>
      </c>
      <c r="UXB1" s="11" t="s">
        <v>17379</v>
      </c>
      <c r="UXC1" s="11" t="s">
        <v>17380</v>
      </c>
      <c r="UXD1" s="11" t="s">
        <v>17381</v>
      </c>
      <c r="UXE1" s="11" t="s">
        <v>17382</v>
      </c>
      <c r="UXF1" s="11" t="s">
        <v>17383</v>
      </c>
      <c r="UXG1" s="11" t="s">
        <v>17384</v>
      </c>
      <c r="UXH1" s="11" t="s">
        <v>17385</v>
      </c>
      <c r="UXI1" s="11" t="s">
        <v>17386</v>
      </c>
      <c r="UXJ1" s="11" t="s">
        <v>17387</v>
      </c>
      <c r="UXK1" s="11" t="s">
        <v>17388</v>
      </c>
      <c r="UXL1" s="11" t="s">
        <v>17389</v>
      </c>
      <c r="UXM1" s="11" t="s">
        <v>17390</v>
      </c>
      <c r="UXN1" s="11" t="s">
        <v>17391</v>
      </c>
      <c r="UXO1" s="11" t="s">
        <v>17392</v>
      </c>
      <c r="UXP1" s="11" t="s">
        <v>17393</v>
      </c>
      <c r="UXQ1" s="11" t="s">
        <v>17394</v>
      </c>
      <c r="UXR1" s="11" t="s">
        <v>17395</v>
      </c>
      <c r="UXS1" s="11" t="s">
        <v>17396</v>
      </c>
      <c r="UXT1" s="11" t="s">
        <v>17397</v>
      </c>
      <c r="UXU1" s="11" t="s">
        <v>17398</v>
      </c>
      <c r="UXV1" s="11" t="s">
        <v>17399</v>
      </c>
      <c r="UXW1" s="11" t="s">
        <v>17400</v>
      </c>
      <c r="UXX1" s="11" t="s">
        <v>17401</v>
      </c>
      <c r="UXY1" s="11" t="s">
        <v>17402</v>
      </c>
      <c r="UXZ1" s="11" t="s">
        <v>17403</v>
      </c>
      <c r="UYA1" s="11" t="s">
        <v>17404</v>
      </c>
      <c r="UYB1" s="11" t="s">
        <v>17405</v>
      </c>
      <c r="UYC1" s="11" t="s">
        <v>17406</v>
      </c>
      <c r="UYD1" s="11" t="s">
        <v>17407</v>
      </c>
      <c r="UYE1" s="11" t="s">
        <v>17408</v>
      </c>
      <c r="UYF1" s="11" t="s">
        <v>17409</v>
      </c>
      <c r="UYG1" s="11" t="s">
        <v>17410</v>
      </c>
      <c r="UYH1" s="11" t="s">
        <v>17411</v>
      </c>
      <c r="UYI1" s="11" t="s">
        <v>17412</v>
      </c>
      <c r="UYJ1" s="11" t="s">
        <v>17413</v>
      </c>
      <c r="UYK1" s="11" t="s">
        <v>17414</v>
      </c>
      <c r="UYL1" s="11" t="s">
        <v>17415</v>
      </c>
      <c r="UYM1" s="11" t="s">
        <v>17416</v>
      </c>
      <c r="UYN1" s="11" t="s">
        <v>17417</v>
      </c>
      <c r="UYO1" s="11" t="s">
        <v>17418</v>
      </c>
      <c r="UYP1" s="11" t="s">
        <v>17419</v>
      </c>
      <c r="UYQ1" s="11" t="s">
        <v>17420</v>
      </c>
      <c r="UYR1" s="11" t="s">
        <v>17421</v>
      </c>
      <c r="UYS1" s="11" t="s">
        <v>17422</v>
      </c>
      <c r="UYT1" s="11" t="s">
        <v>17423</v>
      </c>
      <c r="UYU1" s="11" t="s">
        <v>17424</v>
      </c>
      <c r="UYV1" s="11" t="s">
        <v>17425</v>
      </c>
      <c r="UYW1" s="11" t="s">
        <v>17426</v>
      </c>
      <c r="UYX1" s="11" t="s">
        <v>17427</v>
      </c>
      <c r="UYY1" s="11" t="s">
        <v>17428</v>
      </c>
      <c r="UYZ1" s="11" t="s">
        <v>17429</v>
      </c>
      <c r="UZA1" s="11" t="s">
        <v>17430</v>
      </c>
      <c r="UZB1" s="11" t="s">
        <v>17431</v>
      </c>
      <c r="UZC1" s="11" t="s">
        <v>17432</v>
      </c>
      <c r="UZD1" s="11" t="s">
        <v>17433</v>
      </c>
      <c r="UZE1" s="11" t="s">
        <v>17434</v>
      </c>
      <c r="UZF1" s="11" t="s">
        <v>17435</v>
      </c>
      <c r="UZG1" s="11" t="s">
        <v>17436</v>
      </c>
      <c r="UZH1" s="11" t="s">
        <v>17437</v>
      </c>
      <c r="UZI1" s="11" t="s">
        <v>17438</v>
      </c>
      <c r="UZJ1" s="11" t="s">
        <v>17439</v>
      </c>
      <c r="UZK1" s="11" t="s">
        <v>17440</v>
      </c>
      <c r="UZL1" s="11" t="s">
        <v>17441</v>
      </c>
      <c r="UZM1" s="11" t="s">
        <v>17442</v>
      </c>
      <c r="UZN1" s="11" t="s">
        <v>17443</v>
      </c>
      <c r="UZO1" s="11" t="s">
        <v>17444</v>
      </c>
      <c r="UZP1" s="11" t="s">
        <v>17445</v>
      </c>
      <c r="UZQ1" s="11" t="s">
        <v>17446</v>
      </c>
      <c r="UZR1" s="11" t="s">
        <v>17447</v>
      </c>
      <c r="UZS1" s="11" t="s">
        <v>17448</v>
      </c>
      <c r="UZT1" s="11" t="s">
        <v>17449</v>
      </c>
      <c r="UZU1" s="11" t="s">
        <v>17450</v>
      </c>
      <c r="UZV1" s="11" t="s">
        <v>17451</v>
      </c>
      <c r="UZW1" s="11" t="s">
        <v>17452</v>
      </c>
      <c r="UZX1" s="11" t="s">
        <v>17453</v>
      </c>
      <c r="UZY1" s="11" t="s">
        <v>17454</v>
      </c>
      <c r="UZZ1" s="11" t="s">
        <v>17455</v>
      </c>
      <c r="VAA1" s="11" t="s">
        <v>17456</v>
      </c>
      <c r="VAB1" s="11" t="s">
        <v>17457</v>
      </c>
      <c r="VAC1" s="11" t="s">
        <v>17458</v>
      </c>
      <c r="VAD1" s="11" t="s">
        <v>17459</v>
      </c>
      <c r="VAE1" s="11" t="s">
        <v>17460</v>
      </c>
      <c r="VAF1" s="11" t="s">
        <v>17461</v>
      </c>
      <c r="VAG1" s="11" t="s">
        <v>17462</v>
      </c>
      <c r="VAH1" s="11" t="s">
        <v>17463</v>
      </c>
      <c r="VAI1" s="11" t="s">
        <v>17464</v>
      </c>
      <c r="VAJ1" s="11" t="s">
        <v>17465</v>
      </c>
      <c r="VAK1" s="11" t="s">
        <v>17466</v>
      </c>
      <c r="VAL1" s="11" t="s">
        <v>17467</v>
      </c>
      <c r="VAM1" s="11" t="s">
        <v>17468</v>
      </c>
      <c r="VAN1" s="11" t="s">
        <v>17469</v>
      </c>
      <c r="VAO1" s="11" t="s">
        <v>17470</v>
      </c>
      <c r="VAP1" s="11" t="s">
        <v>17471</v>
      </c>
      <c r="VAQ1" s="11" t="s">
        <v>17472</v>
      </c>
      <c r="VAR1" s="11" t="s">
        <v>17473</v>
      </c>
      <c r="VAS1" s="11" t="s">
        <v>17474</v>
      </c>
      <c r="VAT1" s="11" t="s">
        <v>17475</v>
      </c>
      <c r="VAU1" s="11" t="s">
        <v>17476</v>
      </c>
      <c r="VAV1" s="11" t="s">
        <v>17477</v>
      </c>
      <c r="VAW1" s="11" t="s">
        <v>17478</v>
      </c>
      <c r="VAX1" s="11" t="s">
        <v>17479</v>
      </c>
      <c r="VAY1" s="11" t="s">
        <v>17480</v>
      </c>
      <c r="VAZ1" s="11" t="s">
        <v>17481</v>
      </c>
      <c r="VBA1" s="11" t="s">
        <v>17482</v>
      </c>
      <c r="VBB1" s="11" t="s">
        <v>17483</v>
      </c>
      <c r="VBC1" s="11" t="s">
        <v>17484</v>
      </c>
      <c r="VBD1" s="11" t="s">
        <v>17485</v>
      </c>
      <c r="VBE1" s="11" t="s">
        <v>17486</v>
      </c>
      <c r="VBF1" s="11" t="s">
        <v>17487</v>
      </c>
      <c r="VBG1" s="11" t="s">
        <v>17488</v>
      </c>
      <c r="VBH1" s="11" t="s">
        <v>17489</v>
      </c>
      <c r="VBI1" s="11" t="s">
        <v>17490</v>
      </c>
      <c r="VBJ1" s="11" t="s">
        <v>17491</v>
      </c>
      <c r="VBK1" s="11" t="s">
        <v>17492</v>
      </c>
      <c r="VBL1" s="11" t="s">
        <v>17493</v>
      </c>
      <c r="VBM1" s="11" t="s">
        <v>17494</v>
      </c>
      <c r="VBN1" s="11" t="s">
        <v>17495</v>
      </c>
      <c r="VBO1" s="11" t="s">
        <v>17496</v>
      </c>
      <c r="VBP1" s="11" t="s">
        <v>17497</v>
      </c>
      <c r="VBQ1" s="11" t="s">
        <v>17498</v>
      </c>
      <c r="VBR1" s="11" t="s">
        <v>17499</v>
      </c>
      <c r="VBS1" s="11" t="s">
        <v>17500</v>
      </c>
      <c r="VBT1" s="11" t="s">
        <v>17501</v>
      </c>
      <c r="VBU1" s="11" t="s">
        <v>17502</v>
      </c>
      <c r="VBV1" s="11" t="s">
        <v>17503</v>
      </c>
      <c r="VBW1" s="11" t="s">
        <v>17504</v>
      </c>
      <c r="VBX1" s="11" t="s">
        <v>17505</v>
      </c>
      <c r="VBY1" s="11" t="s">
        <v>17506</v>
      </c>
      <c r="VBZ1" s="11" t="s">
        <v>17507</v>
      </c>
      <c r="VCA1" s="11" t="s">
        <v>17508</v>
      </c>
      <c r="VCB1" s="11" t="s">
        <v>17509</v>
      </c>
      <c r="VCC1" s="11" t="s">
        <v>17510</v>
      </c>
      <c r="VCD1" s="11" t="s">
        <v>17511</v>
      </c>
      <c r="VCE1" s="11" t="s">
        <v>17512</v>
      </c>
      <c r="VCF1" s="11" t="s">
        <v>17513</v>
      </c>
      <c r="VCG1" s="11" t="s">
        <v>17514</v>
      </c>
      <c r="VCH1" s="11" t="s">
        <v>17515</v>
      </c>
      <c r="VCI1" s="11" t="s">
        <v>17516</v>
      </c>
      <c r="VCJ1" s="11" t="s">
        <v>17517</v>
      </c>
      <c r="VCK1" s="11" t="s">
        <v>17518</v>
      </c>
      <c r="VCL1" s="11" t="s">
        <v>17519</v>
      </c>
      <c r="VCM1" s="11" t="s">
        <v>17520</v>
      </c>
      <c r="VCN1" s="11" t="s">
        <v>17521</v>
      </c>
      <c r="VCO1" s="11" t="s">
        <v>17522</v>
      </c>
      <c r="VCP1" s="11" t="s">
        <v>17523</v>
      </c>
      <c r="VCQ1" s="11" t="s">
        <v>17524</v>
      </c>
      <c r="VCR1" s="11" t="s">
        <v>17525</v>
      </c>
      <c r="VCS1" s="11" t="s">
        <v>17526</v>
      </c>
      <c r="VCT1" s="11" t="s">
        <v>17527</v>
      </c>
      <c r="VCU1" s="11" t="s">
        <v>17528</v>
      </c>
      <c r="VCV1" s="11" t="s">
        <v>17529</v>
      </c>
      <c r="VCW1" s="11" t="s">
        <v>17530</v>
      </c>
      <c r="VCX1" s="11" t="s">
        <v>17531</v>
      </c>
      <c r="VCY1" s="11" t="s">
        <v>17532</v>
      </c>
      <c r="VCZ1" s="11" t="s">
        <v>17533</v>
      </c>
      <c r="VDA1" s="11" t="s">
        <v>17534</v>
      </c>
      <c r="VDB1" s="11" t="s">
        <v>17535</v>
      </c>
      <c r="VDC1" s="11" t="s">
        <v>17536</v>
      </c>
      <c r="VDD1" s="11" t="s">
        <v>17537</v>
      </c>
      <c r="VDE1" s="11" t="s">
        <v>17538</v>
      </c>
      <c r="VDF1" s="11" t="s">
        <v>17539</v>
      </c>
      <c r="VDG1" s="11" t="s">
        <v>17540</v>
      </c>
      <c r="VDH1" s="11" t="s">
        <v>17541</v>
      </c>
      <c r="VDI1" s="11" t="s">
        <v>17542</v>
      </c>
      <c r="VDJ1" s="11" t="s">
        <v>17543</v>
      </c>
      <c r="VDK1" s="11" t="s">
        <v>17544</v>
      </c>
      <c r="VDL1" s="11" t="s">
        <v>17545</v>
      </c>
      <c r="VDM1" s="11" t="s">
        <v>17546</v>
      </c>
      <c r="VDN1" s="11" t="s">
        <v>17547</v>
      </c>
      <c r="VDO1" s="11" t="s">
        <v>17548</v>
      </c>
      <c r="VDP1" s="11" t="s">
        <v>17549</v>
      </c>
      <c r="VDQ1" s="11" t="s">
        <v>17550</v>
      </c>
      <c r="VDR1" s="11" t="s">
        <v>17551</v>
      </c>
      <c r="VDS1" s="11" t="s">
        <v>17552</v>
      </c>
      <c r="VDT1" s="11" t="s">
        <v>17553</v>
      </c>
      <c r="VDU1" s="11" t="s">
        <v>17554</v>
      </c>
      <c r="VDV1" s="11" t="s">
        <v>17555</v>
      </c>
      <c r="VDW1" s="11" t="s">
        <v>17556</v>
      </c>
      <c r="VDX1" s="11" t="s">
        <v>17557</v>
      </c>
      <c r="VDY1" s="11" t="s">
        <v>17558</v>
      </c>
      <c r="VDZ1" s="11" t="s">
        <v>17559</v>
      </c>
      <c r="VEA1" s="11" t="s">
        <v>17560</v>
      </c>
      <c r="VEB1" s="11" t="s">
        <v>17561</v>
      </c>
      <c r="VEC1" s="11" t="s">
        <v>17562</v>
      </c>
      <c r="VED1" s="11" t="s">
        <v>17563</v>
      </c>
      <c r="VEE1" s="11" t="s">
        <v>17564</v>
      </c>
      <c r="VEF1" s="11" t="s">
        <v>17565</v>
      </c>
      <c r="VEG1" s="11" t="s">
        <v>17566</v>
      </c>
      <c r="VEH1" s="11" t="s">
        <v>17567</v>
      </c>
      <c r="VEI1" s="11" t="s">
        <v>17568</v>
      </c>
      <c r="VEJ1" s="11" t="s">
        <v>17569</v>
      </c>
      <c r="VEK1" s="11" t="s">
        <v>17570</v>
      </c>
      <c r="VEL1" s="11" t="s">
        <v>17571</v>
      </c>
      <c r="VEM1" s="11" t="s">
        <v>17572</v>
      </c>
      <c r="VEN1" s="11" t="s">
        <v>17573</v>
      </c>
      <c r="VEO1" s="11" t="s">
        <v>17574</v>
      </c>
      <c r="VEP1" s="11" t="s">
        <v>17575</v>
      </c>
      <c r="VEQ1" s="11" t="s">
        <v>17576</v>
      </c>
      <c r="VER1" s="11" t="s">
        <v>17577</v>
      </c>
      <c r="VES1" s="11" t="s">
        <v>17578</v>
      </c>
      <c r="VET1" s="11" t="s">
        <v>17579</v>
      </c>
      <c r="VEU1" s="11" t="s">
        <v>17580</v>
      </c>
      <c r="VEV1" s="11" t="s">
        <v>17581</v>
      </c>
      <c r="VEW1" s="11" t="s">
        <v>17582</v>
      </c>
      <c r="VEX1" s="11" t="s">
        <v>17583</v>
      </c>
      <c r="VEY1" s="11" t="s">
        <v>17584</v>
      </c>
      <c r="VEZ1" s="11" t="s">
        <v>17585</v>
      </c>
      <c r="VFA1" s="11" t="s">
        <v>17586</v>
      </c>
      <c r="VFB1" s="11" t="s">
        <v>17587</v>
      </c>
      <c r="VFC1" s="11" t="s">
        <v>17588</v>
      </c>
      <c r="VFD1" s="11" t="s">
        <v>17589</v>
      </c>
      <c r="VFE1" s="11" t="s">
        <v>17590</v>
      </c>
      <c r="VFF1" s="11" t="s">
        <v>17591</v>
      </c>
      <c r="VFG1" s="11" t="s">
        <v>17592</v>
      </c>
      <c r="VFH1" s="11" t="s">
        <v>17593</v>
      </c>
      <c r="VFI1" s="11" t="s">
        <v>17594</v>
      </c>
      <c r="VFJ1" s="11" t="s">
        <v>17595</v>
      </c>
      <c r="VFK1" s="11" t="s">
        <v>17596</v>
      </c>
      <c r="VFL1" s="11" t="s">
        <v>17597</v>
      </c>
      <c r="VFM1" s="11" t="s">
        <v>17598</v>
      </c>
      <c r="VFN1" s="11" t="s">
        <v>17599</v>
      </c>
      <c r="VFO1" s="11" t="s">
        <v>17600</v>
      </c>
      <c r="VFP1" s="11" t="s">
        <v>17601</v>
      </c>
      <c r="VFQ1" s="11" t="s">
        <v>17602</v>
      </c>
      <c r="VFR1" s="11" t="s">
        <v>17603</v>
      </c>
      <c r="VFS1" s="11" t="s">
        <v>17604</v>
      </c>
      <c r="VFT1" s="11" t="s">
        <v>17605</v>
      </c>
      <c r="VFU1" s="11" t="s">
        <v>17606</v>
      </c>
      <c r="VFV1" s="11" t="s">
        <v>17607</v>
      </c>
      <c r="VFW1" s="11" t="s">
        <v>17608</v>
      </c>
      <c r="VFX1" s="11" t="s">
        <v>17609</v>
      </c>
      <c r="VFY1" s="11" t="s">
        <v>17610</v>
      </c>
      <c r="VFZ1" s="11" t="s">
        <v>17611</v>
      </c>
      <c r="VGA1" s="11" t="s">
        <v>17612</v>
      </c>
      <c r="VGB1" s="11" t="s">
        <v>17613</v>
      </c>
      <c r="VGC1" s="11" t="s">
        <v>17614</v>
      </c>
      <c r="VGD1" s="11" t="s">
        <v>17615</v>
      </c>
      <c r="VGE1" s="11" t="s">
        <v>17616</v>
      </c>
      <c r="VGF1" s="11" t="s">
        <v>17617</v>
      </c>
      <c r="VGG1" s="11" t="s">
        <v>17618</v>
      </c>
      <c r="VGH1" s="11" t="s">
        <v>17619</v>
      </c>
      <c r="VGI1" s="11" t="s">
        <v>17620</v>
      </c>
      <c r="VGJ1" s="11" t="s">
        <v>17621</v>
      </c>
      <c r="VGK1" s="11" t="s">
        <v>17622</v>
      </c>
      <c r="VGL1" s="11" t="s">
        <v>17623</v>
      </c>
      <c r="VGM1" s="11" t="s">
        <v>17624</v>
      </c>
      <c r="VGN1" s="11" t="s">
        <v>17625</v>
      </c>
      <c r="VGO1" s="11" t="s">
        <v>17626</v>
      </c>
      <c r="VGP1" s="11" t="s">
        <v>17627</v>
      </c>
      <c r="VGQ1" s="11" t="s">
        <v>17628</v>
      </c>
      <c r="VGR1" s="11" t="s">
        <v>17629</v>
      </c>
      <c r="VGS1" s="11" t="s">
        <v>17630</v>
      </c>
      <c r="VGT1" s="11" t="s">
        <v>17631</v>
      </c>
      <c r="VGU1" s="11" t="s">
        <v>17632</v>
      </c>
      <c r="VGV1" s="11" t="s">
        <v>17633</v>
      </c>
      <c r="VGW1" s="11" t="s">
        <v>17634</v>
      </c>
      <c r="VGX1" s="11" t="s">
        <v>17635</v>
      </c>
      <c r="VGY1" s="11" t="s">
        <v>17636</v>
      </c>
      <c r="VGZ1" s="11" t="s">
        <v>17637</v>
      </c>
      <c r="VHA1" s="11" t="s">
        <v>17638</v>
      </c>
      <c r="VHB1" s="11" t="s">
        <v>17639</v>
      </c>
      <c r="VHC1" s="11" t="s">
        <v>17640</v>
      </c>
      <c r="VHD1" s="11" t="s">
        <v>17641</v>
      </c>
      <c r="VHE1" s="11" t="s">
        <v>17642</v>
      </c>
      <c r="VHF1" s="11" t="s">
        <v>17643</v>
      </c>
      <c r="VHG1" s="11" t="s">
        <v>17644</v>
      </c>
      <c r="VHH1" s="11" t="s">
        <v>17645</v>
      </c>
      <c r="VHI1" s="11" t="s">
        <v>17646</v>
      </c>
      <c r="VHJ1" s="11" t="s">
        <v>17647</v>
      </c>
      <c r="VHK1" s="11" t="s">
        <v>17648</v>
      </c>
      <c r="VHL1" s="11" t="s">
        <v>17649</v>
      </c>
      <c r="VHM1" s="11" t="s">
        <v>17650</v>
      </c>
      <c r="VHN1" s="11" t="s">
        <v>17651</v>
      </c>
      <c r="VHO1" s="11" t="s">
        <v>17652</v>
      </c>
      <c r="VHP1" s="11" t="s">
        <v>17653</v>
      </c>
      <c r="VHQ1" s="11" t="s">
        <v>17654</v>
      </c>
      <c r="VHR1" s="11" t="s">
        <v>17655</v>
      </c>
      <c r="VHS1" s="11" t="s">
        <v>17656</v>
      </c>
      <c r="VHT1" s="11" t="s">
        <v>17657</v>
      </c>
      <c r="VHU1" s="11" t="s">
        <v>17658</v>
      </c>
      <c r="VHV1" s="11" t="s">
        <v>17659</v>
      </c>
      <c r="VHW1" s="11" t="s">
        <v>17660</v>
      </c>
      <c r="VHX1" s="11" t="s">
        <v>17661</v>
      </c>
      <c r="VHY1" s="11" t="s">
        <v>17662</v>
      </c>
      <c r="VHZ1" s="11" t="s">
        <v>17663</v>
      </c>
      <c r="VIA1" s="11" t="s">
        <v>17664</v>
      </c>
      <c r="VIB1" s="11" t="s">
        <v>17665</v>
      </c>
      <c r="VIC1" s="11" t="s">
        <v>17666</v>
      </c>
      <c r="VID1" s="11" t="s">
        <v>17667</v>
      </c>
      <c r="VIE1" s="11" t="s">
        <v>17668</v>
      </c>
      <c r="VIF1" s="11" t="s">
        <v>17669</v>
      </c>
      <c r="VIG1" s="11" t="s">
        <v>17670</v>
      </c>
      <c r="VIH1" s="11" t="s">
        <v>17671</v>
      </c>
      <c r="VII1" s="11" t="s">
        <v>17672</v>
      </c>
      <c r="VIJ1" s="11" t="s">
        <v>17673</v>
      </c>
      <c r="VIK1" s="11" t="s">
        <v>17674</v>
      </c>
      <c r="VIL1" s="11" t="s">
        <v>17675</v>
      </c>
      <c r="VIM1" s="11" t="s">
        <v>17676</v>
      </c>
      <c r="VIN1" s="11" t="s">
        <v>17677</v>
      </c>
      <c r="VIO1" s="11" t="s">
        <v>17678</v>
      </c>
      <c r="VIP1" s="11" t="s">
        <v>17679</v>
      </c>
      <c r="VIQ1" s="11" t="s">
        <v>17680</v>
      </c>
      <c r="VIR1" s="11" t="s">
        <v>17681</v>
      </c>
      <c r="VIS1" s="11" t="s">
        <v>17682</v>
      </c>
      <c r="VIT1" s="11" t="s">
        <v>17683</v>
      </c>
      <c r="VIU1" s="11" t="s">
        <v>17684</v>
      </c>
      <c r="VIV1" s="11" t="s">
        <v>17685</v>
      </c>
      <c r="VIW1" s="11" t="s">
        <v>17686</v>
      </c>
      <c r="VIX1" s="11" t="s">
        <v>17687</v>
      </c>
      <c r="VIY1" s="11" t="s">
        <v>17688</v>
      </c>
      <c r="VIZ1" s="11" t="s">
        <v>17689</v>
      </c>
      <c r="VJA1" s="11" t="s">
        <v>17690</v>
      </c>
      <c r="VJB1" s="11" t="s">
        <v>17691</v>
      </c>
      <c r="VJC1" s="11" t="s">
        <v>17692</v>
      </c>
      <c r="VJD1" s="11" t="s">
        <v>17693</v>
      </c>
      <c r="VJE1" s="11" t="s">
        <v>17694</v>
      </c>
      <c r="VJF1" s="11" t="s">
        <v>17695</v>
      </c>
      <c r="VJG1" s="11" t="s">
        <v>17696</v>
      </c>
      <c r="VJH1" s="11" t="s">
        <v>17697</v>
      </c>
      <c r="VJI1" s="11" t="s">
        <v>17698</v>
      </c>
      <c r="VJJ1" s="11" t="s">
        <v>17699</v>
      </c>
      <c r="VJK1" s="11" t="s">
        <v>17700</v>
      </c>
      <c r="VJL1" s="11" t="s">
        <v>17701</v>
      </c>
      <c r="VJM1" s="11" t="s">
        <v>17702</v>
      </c>
      <c r="VJN1" s="11" t="s">
        <v>17703</v>
      </c>
      <c r="VJO1" s="11" t="s">
        <v>17704</v>
      </c>
      <c r="VJP1" s="11" t="s">
        <v>17705</v>
      </c>
      <c r="VJQ1" s="11" t="s">
        <v>17706</v>
      </c>
      <c r="VJR1" s="11" t="s">
        <v>17707</v>
      </c>
      <c r="VJS1" s="11" t="s">
        <v>17708</v>
      </c>
      <c r="VJT1" s="11" t="s">
        <v>17709</v>
      </c>
      <c r="VJU1" s="11" t="s">
        <v>17710</v>
      </c>
      <c r="VJV1" s="11" t="s">
        <v>17711</v>
      </c>
      <c r="VJW1" s="11" t="s">
        <v>17712</v>
      </c>
      <c r="VJX1" s="11" t="s">
        <v>17713</v>
      </c>
      <c r="VJY1" s="11" t="s">
        <v>17714</v>
      </c>
      <c r="VJZ1" s="11" t="s">
        <v>17715</v>
      </c>
      <c r="VKA1" s="11" t="s">
        <v>17716</v>
      </c>
      <c r="VKB1" s="11" t="s">
        <v>17717</v>
      </c>
      <c r="VKC1" s="11" t="s">
        <v>17718</v>
      </c>
      <c r="VKD1" s="11" t="s">
        <v>17719</v>
      </c>
      <c r="VKE1" s="11" t="s">
        <v>17720</v>
      </c>
      <c r="VKF1" s="11" t="s">
        <v>17721</v>
      </c>
      <c r="VKG1" s="11" t="s">
        <v>17722</v>
      </c>
      <c r="VKH1" s="11" t="s">
        <v>17723</v>
      </c>
      <c r="VKI1" s="11" t="s">
        <v>17724</v>
      </c>
      <c r="VKJ1" s="11" t="s">
        <v>17725</v>
      </c>
      <c r="VKK1" s="11" t="s">
        <v>17726</v>
      </c>
      <c r="VKL1" s="11" t="s">
        <v>17727</v>
      </c>
      <c r="VKM1" s="11" t="s">
        <v>17728</v>
      </c>
      <c r="VKN1" s="11" t="s">
        <v>17729</v>
      </c>
      <c r="VKO1" s="11" t="s">
        <v>17730</v>
      </c>
      <c r="VKP1" s="11" t="s">
        <v>17731</v>
      </c>
      <c r="VKQ1" s="11" t="s">
        <v>17732</v>
      </c>
      <c r="VKR1" s="11" t="s">
        <v>17733</v>
      </c>
      <c r="VKS1" s="11" t="s">
        <v>17734</v>
      </c>
      <c r="VKT1" s="11" t="s">
        <v>17735</v>
      </c>
      <c r="VKU1" s="11" t="s">
        <v>17736</v>
      </c>
      <c r="VKV1" s="11" t="s">
        <v>17737</v>
      </c>
      <c r="VKW1" s="11" t="s">
        <v>17738</v>
      </c>
      <c r="VKX1" s="11" t="s">
        <v>17739</v>
      </c>
      <c r="VKY1" s="11" t="s">
        <v>17740</v>
      </c>
      <c r="VKZ1" s="11" t="s">
        <v>17741</v>
      </c>
      <c r="VLA1" s="11" t="s">
        <v>17742</v>
      </c>
      <c r="VLB1" s="11" t="s">
        <v>17743</v>
      </c>
      <c r="VLC1" s="11" t="s">
        <v>17744</v>
      </c>
      <c r="VLD1" s="11" t="s">
        <v>17745</v>
      </c>
      <c r="VLE1" s="11" t="s">
        <v>17746</v>
      </c>
      <c r="VLF1" s="11" t="s">
        <v>17747</v>
      </c>
      <c r="VLG1" s="11" t="s">
        <v>17748</v>
      </c>
      <c r="VLH1" s="11" t="s">
        <v>17749</v>
      </c>
      <c r="VLI1" s="11" t="s">
        <v>17750</v>
      </c>
      <c r="VLJ1" s="11" t="s">
        <v>17751</v>
      </c>
      <c r="VLK1" s="11" t="s">
        <v>17752</v>
      </c>
      <c r="VLL1" s="11" t="s">
        <v>17753</v>
      </c>
      <c r="VLM1" s="11" t="s">
        <v>17754</v>
      </c>
      <c r="VLN1" s="11" t="s">
        <v>17755</v>
      </c>
      <c r="VLO1" s="11" t="s">
        <v>17756</v>
      </c>
      <c r="VLP1" s="11" t="s">
        <v>17757</v>
      </c>
      <c r="VLQ1" s="11" t="s">
        <v>17758</v>
      </c>
      <c r="VLR1" s="11" t="s">
        <v>17759</v>
      </c>
      <c r="VLS1" s="11" t="s">
        <v>17760</v>
      </c>
      <c r="VLT1" s="11" t="s">
        <v>17761</v>
      </c>
      <c r="VLU1" s="11" t="s">
        <v>17762</v>
      </c>
      <c r="VLV1" s="11" t="s">
        <v>17763</v>
      </c>
      <c r="VLW1" s="11" t="s">
        <v>17764</v>
      </c>
      <c r="VLX1" s="11" t="s">
        <v>17765</v>
      </c>
      <c r="VLY1" s="11" t="s">
        <v>17766</v>
      </c>
      <c r="VLZ1" s="11" t="s">
        <v>17767</v>
      </c>
      <c r="VMA1" s="11" t="s">
        <v>17768</v>
      </c>
      <c r="VMB1" s="11" t="s">
        <v>17769</v>
      </c>
      <c r="VMC1" s="11" t="s">
        <v>17770</v>
      </c>
      <c r="VMD1" s="11" t="s">
        <v>17771</v>
      </c>
      <c r="VME1" s="11" t="s">
        <v>17772</v>
      </c>
      <c r="VMF1" s="11" t="s">
        <v>17773</v>
      </c>
      <c r="VMG1" s="11" t="s">
        <v>17774</v>
      </c>
      <c r="VMH1" s="11" t="s">
        <v>17775</v>
      </c>
      <c r="VMI1" s="11" t="s">
        <v>17776</v>
      </c>
      <c r="VMJ1" s="11" t="s">
        <v>17777</v>
      </c>
      <c r="VMK1" s="11" t="s">
        <v>17778</v>
      </c>
      <c r="VML1" s="11" t="s">
        <v>17779</v>
      </c>
      <c r="VMM1" s="11" t="s">
        <v>17780</v>
      </c>
      <c r="VMN1" s="11" t="s">
        <v>17781</v>
      </c>
      <c r="VMO1" s="11" t="s">
        <v>17782</v>
      </c>
      <c r="VMP1" s="11" t="s">
        <v>17783</v>
      </c>
      <c r="VMQ1" s="11" t="s">
        <v>17784</v>
      </c>
      <c r="VMR1" s="11" t="s">
        <v>17785</v>
      </c>
      <c r="VMS1" s="11" t="s">
        <v>17786</v>
      </c>
      <c r="VMT1" s="11" t="s">
        <v>17787</v>
      </c>
      <c r="VMU1" s="11" t="s">
        <v>17788</v>
      </c>
      <c r="VMV1" s="11" t="s">
        <v>17789</v>
      </c>
      <c r="VMW1" s="11" t="s">
        <v>17790</v>
      </c>
      <c r="VMX1" s="11" t="s">
        <v>17791</v>
      </c>
      <c r="VMY1" s="11" t="s">
        <v>17792</v>
      </c>
      <c r="VMZ1" s="11" t="s">
        <v>17793</v>
      </c>
      <c r="VNA1" s="11" t="s">
        <v>17794</v>
      </c>
      <c r="VNB1" s="11" t="s">
        <v>17795</v>
      </c>
      <c r="VNC1" s="11" t="s">
        <v>17796</v>
      </c>
      <c r="VND1" s="11" t="s">
        <v>17797</v>
      </c>
      <c r="VNE1" s="11" t="s">
        <v>17798</v>
      </c>
      <c r="VNF1" s="11" t="s">
        <v>17799</v>
      </c>
      <c r="VNG1" s="11" t="s">
        <v>17800</v>
      </c>
      <c r="VNH1" s="11" t="s">
        <v>17801</v>
      </c>
      <c r="VNI1" s="11" t="s">
        <v>17802</v>
      </c>
      <c r="VNJ1" s="11" t="s">
        <v>17803</v>
      </c>
      <c r="VNK1" s="11" t="s">
        <v>17804</v>
      </c>
      <c r="VNL1" s="11" t="s">
        <v>17805</v>
      </c>
      <c r="VNM1" s="11" t="s">
        <v>17806</v>
      </c>
      <c r="VNN1" s="11" t="s">
        <v>17807</v>
      </c>
      <c r="VNO1" s="11" t="s">
        <v>17808</v>
      </c>
      <c r="VNP1" s="11" t="s">
        <v>17809</v>
      </c>
      <c r="VNQ1" s="11" t="s">
        <v>17810</v>
      </c>
      <c r="VNR1" s="11" t="s">
        <v>17811</v>
      </c>
      <c r="VNS1" s="11" t="s">
        <v>17812</v>
      </c>
      <c r="VNT1" s="11" t="s">
        <v>17813</v>
      </c>
      <c r="VNU1" s="11" t="s">
        <v>17814</v>
      </c>
      <c r="VNV1" s="11" t="s">
        <v>17815</v>
      </c>
      <c r="VNW1" s="11" t="s">
        <v>17816</v>
      </c>
      <c r="VNX1" s="11" t="s">
        <v>17817</v>
      </c>
      <c r="VNY1" s="11" t="s">
        <v>17818</v>
      </c>
      <c r="VNZ1" s="11" t="s">
        <v>17819</v>
      </c>
      <c r="VOA1" s="11" t="s">
        <v>17820</v>
      </c>
      <c r="VOB1" s="11" t="s">
        <v>17821</v>
      </c>
      <c r="VOC1" s="11" t="s">
        <v>17822</v>
      </c>
      <c r="VOD1" s="11" t="s">
        <v>17823</v>
      </c>
      <c r="VOE1" s="11" t="s">
        <v>17824</v>
      </c>
      <c r="VOF1" s="11" t="s">
        <v>17825</v>
      </c>
      <c r="VOG1" s="11" t="s">
        <v>17826</v>
      </c>
      <c r="VOH1" s="11" t="s">
        <v>17827</v>
      </c>
      <c r="VOI1" s="11" t="s">
        <v>17828</v>
      </c>
      <c r="VOJ1" s="11" t="s">
        <v>17829</v>
      </c>
      <c r="VOK1" s="11" t="s">
        <v>17830</v>
      </c>
      <c r="VOL1" s="11" t="s">
        <v>17831</v>
      </c>
      <c r="VOM1" s="11" t="s">
        <v>17832</v>
      </c>
      <c r="VON1" s="11" t="s">
        <v>17833</v>
      </c>
      <c r="VOO1" s="11" t="s">
        <v>17834</v>
      </c>
      <c r="VOP1" s="11" t="s">
        <v>17835</v>
      </c>
      <c r="VOQ1" s="11" t="s">
        <v>17836</v>
      </c>
      <c r="VOR1" s="11" t="s">
        <v>17837</v>
      </c>
      <c r="VOS1" s="11" t="s">
        <v>17838</v>
      </c>
      <c r="VOT1" s="11" t="s">
        <v>17839</v>
      </c>
      <c r="VOU1" s="11" t="s">
        <v>17840</v>
      </c>
      <c r="VOV1" s="11" t="s">
        <v>17841</v>
      </c>
      <c r="VOW1" s="11" t="s">
        <v>17842</v>
      </c>
      <c r="VOX1" s="11" t="s">
        <v>17843</v>
      </c>
      <c r="VOY1" s="11" t="s">
        <v>17844</v>
      </c>
      <c r="VOZ1" s="11" t="s">
        <v>17845</v>
      </c>
      <c r="VPA1" s="11" t="s">
        <v>17846</v>
      </c>
      <c r="VPB1" s="11" t="s">
        <v>17847</v>
      </c>
      <c r="VPC1" s="11" t="s">
        <v>17848</v>
      </c>
      <c r="VPD1" s="11" t="s">
        <v>17849</v>
      </c>
      <c r="VPE1" s="11" t="s">
        <v>17850</v>
      </c>
      <c r="VPF1" s="11" t="s">
        <v>17851</v>
      </c>
      <c r="VPG1" s="11" t="s">
        <v>17852</v>
      </c>
      <c r="VPH1" s="11" t="s">
        <v>17853</v>
      </c>
      <c r="VPI1" s="11" t="s">
        <v>17854</v>
      </c>
      <c r="VPJ1" s="11" t="s">
        <v>17855</v>
      </c>
      <c r="VPK1" s="11" t="s">
        <v>17856</v>
      </c>
      <c r="VPL1" s="11" t="s">
        <v>17857</v>
      </c>
      <c r="VPM1" s="11" t="s">
        <v>17858</v>
      </c>
      <c r="VPN1" s="11" t="s">
        <v>17859</v>
      </c>
      <c r="VPO1" s="11" t="s">
        <v>17860</v>
      </c>
      <c r="VPP1" s="11" t="s">
        <v>17861</v>
      </c>
      <c r="VPQ1" s="11" t="s">
        <v>17862</v>
      </c>
      <c r="VPR1" s="11" t="s">
        <v>17863</v>
      </c>
      <c r="VPS1" s="11" t="s">
        <v>17864</v>
      </c>
      <c r="VPT1" s="11" t="s">
        <v>17865</v>
      </c>
      <c r="VPU1" s="11" t="s">
        <v>17866</v>
      </c>
      <c r="VPV1" s="11" t="s">
        <v>17867</v>
      </c>
      <c r="VPW1" s="11" t="s">
        <v>17868</v>
      </c>
      <c r="VPX1" s="11" t="s">
        <v>17869</v>
      </c>
      <c r="VPY1" s="11" t="s">
        <v>17870</v>
      </c>
      <c r="VPZ1" s="11" t="s">
        <v>17871</v>
      </c>
      <c r="VQA1" s="11" t="s">
        <v>17872</v>
      </c>
      <c r="VQB1" s="11" t="s">
        <v>17873</v>
      </c>
      <c r="VQC1" s="11" t="s">
        <v>17874</v>
      </c>
      <c r="VQD1" s="11" t="s">
        <v>17875</v>
      </c>
      <c r="VQE1" s="11" t="s">
        <v>17876</v>
      </c>
      <c r="VQF1" s="11" t="s">
        <v>17877</v>
      </c>
      <c r="VQG1" s="11" t="s">
        <v>17878</v>
      </c>
      <c r="VQH1" s="11" t="s">
        <v>17879</v>
      </c>
      <c r="VQI1" s="11" t="s">
        <v>17880</v>
      </c>
      <c r="VQJ1" s="11" t="s">
        <v>17881</v>
      </c>
      <c r="VQK1" s="11" t="s">
        <v>17882</v>
      </c>
      <c r="VQL1" s="11" t="s">
        <v>17883</v>
      </c>
      <c r="VQM1" s="11" t="s">
        <v>17884</v>
      </c>
      <c r="VQN1" s="11" t="s">
        <v>17885</v>
      </c>
      <c r="VQO1" s="11" t="s">
        <v>17886</v>
      </c>
      <c r="VQP1" s="11" t="s">
        <v>17887</v>
      </c>
      <c r="VQQ1" s="11" t="s">
        <v>17888</v>
      </c>
      <c r="VQR1" s="11" t="s">
        <v>17889</v>
      </c>
      <c r="VQS1" s="11" t="s">
        <v>17890</v>
      </c>
      <c r="VQT1" s="11" t="s">
        <v>17891</v>
      </c>
      <c r="VQU1" s="11" t="s">
        <v>17892</v>
      </c>
      <c r="VQV1" s="11" t="s">
        <v>17893</v>
      </c>
      <c r="VQW1" s="11" t="s">
        <v>17894</v>
      </c>
      <c r="VQX1" s="11" t="s">
        <v>17895</v>
      </c>
      <c r="VQY1" s="11" t="s">
        <v>17896</v>
      </c>
      <c r="VQZ1" s="11" t="s">
        <v>17897</v>
      </c>
      <c r="VRA1" s="11" t="s">
        <v>17898</v>
      </c>
      <c r="VRB1" s="11" t="s">
        <v>17899</v>
      </c>
      <c r="VRC1" s="11" t="s">
        <v>17900</v>
      </c>
      <c r="VRD1" s="11" t="s">
        <v>17901</v>
      </c>
      <c r="VRE1" s="11" t="s">
        <v>17902</v>
      </c>
      <c r="VRF1" s="11" t="s">
        <v>17903</v>
      </c>
      <c r="VRG1" s="11" t="s">
        <v>17904</v>
      </c>
      <c r="VRH1" s="11" t="s">
        <v>17905</v>
      </c>
      <c r="VRI1" s="11" t="s">
        <v>17906</v>
      </c>
      <c r="VRJ1" s="11" t="s">
        <v>17907</v>
      </c>
      <c r="VRK1" s="11" t="s">
        <v>17908</v>
      </c>
      <c r="VRL1" s="11" t="s">
        <v>17909</v>
      </c>
      <c r="VRM1" s="11" t="s">
        <v>17910</v>
      </c>
      <c r="VRN1" s="11" t="s">
        <v>17911</v>
      </c>
      <c r="VRO1" s="11" t="s">
        <v>17912</v>
      </c>
      <c r="VRP1" s="11" t="s">
        <v>17913</v>
      </c>
      <c r="VRQ1" s="11" t="s">
        <v>17914</v>
      </c>
      <c r="VRR1" s="11" t="s">
        <v>17915</v>
      </c>
      <c r="VRS1" s="11" t="s">
        <v>17916</v>
      </c>
      <c r="VRT1" s="11" t="s">
        <v>17917</v>
      </c>
      <c r="VRU1" s="11" t="s">
        <v>17918</v>
      </c>
      <c r="VRV1" s="11" t="s">
        <v>17919</v>
      </c>
      <c r="VRW1" s="11" t="s">
        <v>17920</v>
      </c>
      <c r="VRX1" s="11" t="s">
        <v>17921</v>
      </c>
      <c r="VRY1" s="11" t="s">
        <v>17922</v>
      </c>
      <c r="VRZ1" s="11" t="s">
        <v>17923</v>
      </c>
      <c r="VSA1" s="11" t="s">
        <v>17924</v>
      </c>
      <c r="VSB1" s="11" t="s">
        <v>17925</v>
      </c>
      <c r="VSC1" s="11" t="s">
        <v>17926</v>
      </c>
      <c r="VSD1" s="11" t="s">
        <v>17927</v>
      </c>
      <c r="VSE1" s="11" t="s">
        <v>17928</v>
      </c>
      <c r="VSF1" s="11" t="s">
        <v>17929</v>
      </c>
      <c r="VSG1" s="11" t="s">
        <v>17930</v>
      </c>
      <c r="VSH1" s="11" t="s">
        <v>17931</v>
      </c>
      <c r="VSI1" s="11" t="s">
        <v>17932</v>
      </c>
      <c r="VSJ1" s="11" t="s">
        <v>17933</v>
      </c>
      <c r="VSK1" s="11" t="s">
        <v>17934</v>
      </c>
      <c r="VSL1" s="11" t="s">
        <v>17935</v>
      </c>
      <c r="VSM1" s="11" t="s">
        <v>17936</v>
      </c>
      <c r="VSN1" s="11" t="s">
        <v>17937</v>
      </c>
      <c r="VSO1" s="11" t="s">
        <v>17938</v>
      </c>
      <c r="VSP1" s="11" t="s">
        <v>17939</v>
      </c>
      <c r="VSQ1" s="11" t="s">
        <v>17940</v>
      </c>
      <c r="VSR1" s="11" t="s">
        <v>17941</v>
      </c>
      <c r="VSS1" s="11" t="s">
        <v>17942</v>
      </c>
      <c r="VST1" s="11" t="s">
        <v>17943</v>
      </c>
      <c r="VSU1" s="11" t="s">
        <v>17944</v>
      </c>
      <c r="VSV1" s="11" t="s">
        <v>17945</v>
      </c>
      <c r="VSW1" s="11" t="s">
        <v>17946</v>
      </c>
      <c r="VSX1" s="11" t="s">
        <v>17947</v>
      </c>
      <c r="VSY1" s="11" t="s">
        <v>17948</v>
      </c>
      <c r="VSZ1" s="11" t="s">
        <v>17949</v>
      </c>
      <c r="VTA1" s="11" t="s">
        <v>17950</v>
      </c>
      <c r="VTB1" s="11" t="s">
        <v>17951</v>
      </c>
      <c r="VTC1" s="11" t="s">
        <v>17952</v>
      </c>
      <c r="VTD1" s="11" t="s">
        <v>17953</v>
      </c>
      <c r="VTE1" s="11" t="s">
        <v>17954</v>
      </c>
      <c r="VTF1" s="11" t="s">
        <v>17955</v>
      </c>
      <c r="VTG1" s="11" t="s">
        <v>17956</v>
      </c>
      <c r="VTH1" s="11" t="s">
        <v>17957</v>
      </c>
      <c r="VTI1" s="11" t="s">
        <v>17958</v>
      </c>
      <c r="VTJ1" s="11" t="s">
        <v>17959</v>
      </c>
      <c r="VTK1" s="11" t="s">
        <v>17960</v>
      </c>
      <c r="VTL1" s="11" t="s">
        <v>17961</v>
      </c>
      <c r="VTM1" s="11" t="s">
        <v>17962</v>
      </c>
      <c r="VTN1" s="11" t="s">
        <v>17963</v>
      </c>
      <c r="VTO1" s="11" t="s">
        <v>17964</v>
      </c>
      <c r="VTP1" s="11" t="s">
        <v>17965</v>
      </c>
      <c r="VTQ1" s="11" t="s">
        <v>17966</v>
      </c>
      <c r="VTR1" s="11" t="s">
        <v>17967</v>
      </c>
      <c r="VTS1" s="11" t="s">
        <v>17968</v>
      </c>
      <c r="VTT1" s="11" t="s">
        <v>17969</v>
      </c>
      <c r="VTU1" s="11" t="s">
        <v>17970</v>
      </c>
      <c r="VTV1" s="11" t="s">
        <v>17971</v>
      </c>
      <c r="VTW1" s="11" t="s">
        <v>17972</v>
      </c>
      <c r="VTX1" s="11" t="s">
        <v>17973</v>
      </c>
      <c r="VTY1" s="11" t="s">
        <v>17974</v>
      </c>
      <c r="VTZ1" s="11" t="s">
        <v>17975</v>
      </c>
      <c r="VUA1" s="11" t="s">
        <v>17976</v>
      </c>
      <c r="VUB1" s="11" t="s">
        <v>17977</v>
      </c>
      <c r="VUC1" s="11" t="s">
        <v>17978</v>
      </c>
      <c r="VUD1" s="11" t="s">
        <v>17979</v>
      </c>
      <c r="VUE1" s="11" t="s">
        <v>17980</v>
      </c>
      <c r="VUF1" s="11" t="s">
        <v>17981</v>
      </c>
      <c r="VUG1" s="11" t="s">
        <v>17982</v>
      </c>
      <c r="VUH1" s="11" t="s">
        <v>17983</v>
      </c>
      <c r="VUI1" s="11" t="s">
        <v>17984</v>
      </c>
      <c r="VUJ1" s="11" t="s">
        <v>17985</v>
      </c>
      <c r="VUK1" s="11" t="s">
        <v>17986</v>
      </c>
      <c r="VUL1" s="11" t="s">
        <v>17987</v>
      </c>
      <c r="VUM1" s="11" t="s">
        <v>17988</v>
      </c>
      <c r="VUN1" s="11" t="s">
        <v>17989</v>
      </c>
      <c r="VUO1" s="11" t="s">
        <v>17990</v>
      </c>
      <c r="VUP1" s="11" t="s">
        <v>17991</v>
      </c>
      <c r="VUQ1" s="11" t="s">
        <v>17992</v>
      </c>
      <c r="VUR1" s="11" t="s">
        <v>17993</v>
      </c>
      <c r="VUS1" s="11" t="s">
        <v>17994</v>
      </c>
      <c r="VUT1" s="11" t="s">
        <v>17995</v>
      </c>
      <c r="VUU1" s="11" t="s">
        <v>17996</v>
      </c>
      <c r="VUV1" s="11" t="s">
        <v>17997</v>
      </c>
      <c r="VUW1" s="11" t="s">
        <v>17998</v>
      </c>
      <c r="VUX1" s="11" t="s">
        <v>17999</v>
      </c>
      <c r="VUY1" s="11" t="s">
        <v>18000</v>
      </c>
      <c r="VUZ1" s="11" t="s">
        <v>18001</v>
      </c>
      <c r="VVA1" s="11" t="s">
        <v>18002</v>
      </c>
      <c r="VVB1" s="11" t="s">
        <v>18003</v>
      </c>
      <c r="VVC1" s="11" t="s">
        <v>18004</v>
      </c>
      <c r="VVD1" s="11" t="s">
        <v>18005</v>
      </c>
      <c r="VVE1" s="11" t="s">
        <v>18006</v>
      </c>
      <c r="VVF1" s="11" t="s">
        <v>18007</v>
      </c>
      <c r="VVG1" s="11" t="s">
        <v>18008</v>
      </c>
      <c r="VVH1" s="11" t="s">
        <v>18009</v>
      </c>
      <c r="VVI1" s="11" t="s">
        <v>18010</v>
      </c>
      <c r="VVJ1" s="11" t="s">
        <v>18011</v>
      </c>
      <c r="VVK1" s="11" t="s">
        <v>18012</v>
      </c>
      <c r="VVL1" s="11" t="s">
        <v>18013</v>
      </c>
      <c r="VVM1" s="11" t="s">
        <v>18014</v>
      </c>
      <c r="VVN1" s="11" t="s">
        <v>18015</v>
      </c>
      <c r="VVO1" s="11" t="s">
        <v>18016</v>
      </c>
      <c r="VVP1" s="11" t="s">
        <v>18017</v>
      </c>
      <c r="VVQ1" s="11" t="s">
        <v>18018</v>
      </c>
      <c r="VVR1" s="11" t="s">
        <v>18019</v>
      </c>
      <c r="VVS1" s="11" t="s">
        <v>18020</v>
      </c>
      <c r="VVT1" s="11" t="s">
        <v>18021</v>
      </c>
      <c r="VVU1" s="11" t="s">
        <v>18022</v>
      </c>
      <c r="VVV1" s="11" t="s">
        <v>18023</v>
      </c>
      <c r="VVW1" s="11" t="s">
        <v>18024</v>
      </c>
      <c r="VVX1" s="11" t="s">
        <v>18025</v>
      </c>
      <c r="VVY1" s="11" t="s">
        <v>18026</v>
      </c>
      <c r="VVZ1" s="11" t="s">
        <v>18027</v>
      </c>
      <c r="VWA1" s="11" t="s">
        <v>18028</v>
      </c>
      <c r="VWB1" s="11" t="s">
        <v>18029</v>
      </c>
      <c r="VWC1" s="11" t="s">
        <v>18030</v>
      </c>
      <c r="VWD1" s="11" t="s">
        <v>18031</v>
      </c>
      <c r="VWE1" s="11" t="s">
        <v>18032</v>
      </c>
      <c r="VWF1" s="11" t="s">
        <v>18033</v>
      </c>
      <c r="VWG1" s="11" t="s">
        <v>18034</v>
      </c>
      <c r="VWH1" s="11" t="s">
        <v>18035</v>
      </c>
      <c r="VWI1" s="11" t="s">
        <v>18036</v>
      </c>
      <c r="VWJ1" s="11" t="s">
        <v>18037</v>
      </c>
      <c r="VWK1" s="11" t="s">
        <v>18038</v>
      </c>
      <c r="VWL1" s="11" t="s">
        <v>18039</v>
      </c>
      <c r="VWM1" s="11" t="s">
        <v>18040</v>
      </c>
      <c r="VWN1" s="11" t="s">
        <v>18041</v>
      </c>
      <c r="VWO1" s="11" t="s">
        <v>18042</v>
      </c>
      <c r="VWP1" s="11" t="s">
        <v>18043</v>
      </c>
      <c r="VWQ1" s="11" t="s">
        <v>18044</v>
      </c>
      <c r="VWR1" s="11" t="s">
        <v>18045</v>
      </c>
      <c r="VWS1" s="11" t="s">
        <v>18046</v>
      </c>
      <c r="VWT1" s="11" t="s">
        <v>18047</v>
      </c>
      <c r="VWU1" s="11" t="s">
        <v>18048</v>
      </c>
      <c r="VWV1" s="11" t="s">
        <v>18049</v>
      </c>
      <c r="VWW1" s="11" t="s">
        <v>18050</v>
      </c>
      <c r="VWX1" s="11" t="s">
        <v>18051</v>
      </c>
      <c r="VWY1" s="11" t="s">
        <v>18052</v>
      </c>
      <c r="VWZ1" s="11" t="s">
        <v>18053</v>
      </c>
      <c r="VXA1" s="11" t="s">
        <v>18054</v>
      </c>
      <c r="VXB1" s="11" t="s">
        <v>18055</v>
      </c>
      <c r="VXC1" s="11" t="s">
        <v>18056</v>
      </c>
      <c r="VXD1" s="11" t="s">
        <v>18057</v>
      </c>
      <c r="VXE1" s="11" t="s">
        <v>18058</v>
      </c>
      <c r="VXF1" s="11" t="s">
        <v>18059</v>
      </c>
      <c r="VXG1" s="11" t="s">
        <v>18060</v>
      </c>
      <c r="VXH1" s="11" t="s">
        <v>18061</v>
      </c>
      <c r="VXI1" s="11" t="s">
        <v>18062</v>
      </c>
      <c r="VXJ1" s="11" t="s">
        <v>18063</v>
      </c>
      <c r="VXK1" s="11" t="s">
        <v>18064</v>
      </c>
      <c r="VXL1" s="11" t="s">
        <v>18065</v>
      </c>
      <c r="VXM1" s="11" t="s">
        <v>18066</v>
      </c>
      <c r="VXN1" s="11" t="s">
        <v>18067</v>
      </c>
      <c r="VXO1" s="11" t="s">
        <v>18068</v>
      </c>
      <c r="VXP1" s="11" t="s">
        <v>18069</v>
      </c>
      <c r="VXQ1" s="11" t="s">
        <v>18070</v>
      </c>
      <c r="VXR1" s="11" t="s">
        <v>18071</v>
      </c>
      <c r="VXS1" s="11" t="s">
        <v>18072</v>
      </c>
      <c r="VXT1" s="11" t="s">
        <v>18073</v>
      </c>
      <c r="VXU1" s="11" t="s">
        <v>18074</v>
      </c>
      <c r="VXV1" s="11" t="s">
        <v>18075</v>
      </c>
      <c r="VXW1" s="11" t="s">
        <v>18076</v>
      </c>
      <c r="VXX1" s="11" t="s">
        <v>18077</v>
      </c>
      <c r="VXY1" s="11" t="s">
        <v>18078</v>
      </c>
      <c r="VXZ1" s="11" t="s">
        <v>18079</v>
      </c>
      <c r="VYA1" s="11" t="s">
        <v>18080</v>
      </c>
      <c r="VYB1" s="11" t="s">
        <v>18081</v>
      </c>
      <c r="VYC1" s="11" t="s">
        <v>18082</v>
      </c>
      <c r="VYD1" s="11" t="s">
        <v>18083</v>
      </c>
      <c r="VYE1" s="11" t="s">
        <v>18084</v>
      </c>
      <c r="VYF1" s="11" t="s">
        <v>18085</v>
      </c>
      <c r="VYG1" s="11" t="s">
        <v>18086</v>
      </c>
      <c r="VYH1" s="11" t="s">
        <v>18087</v>
      </c>
      <c r="VYI1" s="11" t="s">
        <v>18088</v>
      </c>
      <c r="VYJ1" s="11" t="s">
        <v>18089</v>
      </c>
      <c r="VYK1" s="11" t="s">
        <v>18090</v>
      </c>
      <c r="VYL1" s="11" t="s">
        <v>18091</v>
      </c>
      <c r="VYM1" s="11" t="s">
        <v>18092</v>
      </c>
      <c r="VYN1" s="11" t="s">
        <v>18093</v>
      </c>
      <c r="VYO1" s="11" t="s">
        <v>18094</v>
      </c>
      <c r="VYP1" s="11" t="s">
        <v>18095</v>
      </c>
      <c r="VYQ1" s="11" t="s">
        <v>18096</v>
      </c>
      <c r="VYR1" s="11" t="s">
        <v>18097</v>
      </c>
      <c r="VYS1" s="11" t="s">
        <v>18098</v>
      </c>
      <c r="VYT1" s="11" t="s">
        <v>18099</v>
      </c>
      <c r="VYU1" s="11" t="s">
        <v>18100</v>
      </c>
      <c r="VYV1" s="11" t="s">
        <v>18101</v>
      </c>
      <c r="VYW1" s="11" t="s">
        <v>18102</v>
      </c>
      <c r="VYX1" s="11" t="s">
        <v>18103</v>
      </c>
      <c r="VYY1" s="11" t="s">
        <v>18104</v>
      </c>
      <c r="VYZ1" s="11" t="s">
        <v>18105</v>
      </c>
      <c r="VZA1" s="11" t="s">
        <v>18106</v>
      </c>
      <c r="VZB1" s="11" t="s">
        <v>18107</v>
      </c>
      <c r="VZC1" s="11" t="s">
        <v>18108</v>
      </c>
      <c r="VZD1" s="11" t="s">
        <v>18109</v>
      </c>
      <c r="VZE1" s="11" t="s">
        <v>18110</v>
      </c>
      <c r="VZF1" s="11" t="s">
        <v>18111</v>
      </c>
      <c r="VZG1" s="11" t="s">
        <v>18112</v>
      </c>
      <c r="VZH1" s="11" t="s">
        <v>18113</v>
      </c>
      <c r="VZI1" s="11" t="s">
        <v>18114</v>
      </c>
      <c r="VZJ1" s="11" t="s">
        <v>18115</v>
      </c>
      <c r="VZK1" s="11" t="s">
        <v>18116</v>
      </c>
      <c r="VZL1" s="11" t="s">
        <v>18117</v>
      </c>
      <c r="VZM1" s="11" t="s">
        <v>18118</v>
      </c>
      <c r="VZN1" s="11" t="s">
        <v>18119</v>
      </c>
      <c r="VZO1" s="11" t="s">
        <v>18120</v>
      </c>
      <c r="VZP1" s="11" t="s">
        <v>18121</v>
      </c>
      <c r="VZQ1" s="11" t="s">
        <v>18122</v>
      </c>
      <c r="VZR1" s="11" t="s">
        <v>18123</v>
      </c>
      <c r="VZS1" s="11" t="s">
        <v>18124</v>
      </c>
      <c r="VZT1" s="11" t="s">
        <v>18125</v>
      </c>
      <c r="VZU1" s="11" t="s">
        <v>18126</v>
      </c>
      <c r="VZV1" s="11" t="s">
        <v>18127</v>
      </c>
      <c r="VZW1" s="11" t="s">
        <v>18128</v>
      </c>
      <c r="VZX1" s="11" t="s">
        <v>18129</v>
      </c>
      <c r="VZY1" s="11" t="s">
        <v>18130</v>
      </c>
      <c r="VZZ1" s="11" t="s">
        <v>18131</v>
      </c>
      <c r="WAA1" s="11" t="s">
        <v>18132</v>
      </c>
      <c r="WAB1" s="11" t="s">
        <v>18133</v>
      </c>
      <c r="WAC1" s="11" t="s">
        <v>18134</v>
      </c>
      <c r="WAD1" s="11" t="s">
        <v>18135</v>
      </c>
      <c r="WAE1" s="11" t="s">
        <v>18136</v>
      </c>
      <c r="WAF1" s="11" t="s">
        <v>18137</v>
      </c>
      <c r="WAG1" s="11" t="s">
        <v>18138</v>
      </c>
      <c r="WAH1" s="11" t="s">
        <v>18139</v>
      </c>
      <c r="WAI1" s="11" t="s">
        <v>18140</v>
      </c>
      <c r="WAJ1" s="11" t="s">
        <v>18141</v>
      </c>
      <c r="WAK1" s="11" t="s">
        <v>18142</v>
      </c>
      <c r="WAL1" s="11" t="s">
        <v>18143</v>
      </c>
      <c r="WAM1" s="11" t="s">
        <v>18144</v>
      </c>
      <c r="WAN1" s="11" t="s">
        <v>18145</v>
      </c>
      <c r="WAO1" s="11" t="s">
        <v>18146</v>
      </c>
      <c r="WAP1" s="11" t="s">
        <v>18147</v>
      </c>
      <c r="WAQ1" s="11" t="s">
        <v>18148</v>
      </c>
      <c r="WAR1" s="11" t="s">
        <v>18149</v>
      </c>
      <c r="WAS1" s="11" t="s">
        <v>18150</v>
      </c>
      <c r="WAT1" s="11" t="s">
        <v>18151</v>
      </c>
      <c r="WAU1" s="11" t="s">
        <v>18152</v>
      </c>
      <c r="WAV1" s="11" t="s">
        <v>18153</v>
      </c>
      <c r="WAW1" s="11" t="s">
        <v>18154</v>
      </c>
      <c r="WAX1" s="11" t="s">
        <v>18155</v>
      </c>
      <c r="WAY1" s="11" t="s">
        <v>18156</v>
      </c>
      <c r="WAZ1" s="11" t="s">
        <v>18157</v>
      </c>
      <c r="WBA1" s="11" t="s">
        <v>18158</v>
      </c>
      <c r="WBB1" s="11" t="s">
        <v>18159</v>
      </c>
      <c r="WBC1" s="11" t="s">
        <v>18160</v>
      </c>
      <c r="WBD1" s="11" t="s">
        <v>18161</v>
      </c>
      <c r="WBE1" s="11" t="s">
        <v>18162</v>
      </c>
      <c r="WBF1" s="11" t="s">
        <v>18163</v>
      </c>
      <c r="WBG1" s="11" t="s">
        <v>18164</v>
      </c>
      <c r="WBH1" s="11" t="s">
        <v>18165</v>
      </c>
      <c r="WBI1" s="11" t="s">
        <v>18166</v>
      </c>
      <c r="WBJ1" s="11" t="s">
        <v>18167</v>
      </c>
      <c r="WBK1" s="11" t="s">
        <v>18168</v>
      </c>
      <c r="WBL1" s="11" t="s">
        <v>18169</v>
      </c>
      <c r="WBM1" s="11" t="s">
        <v>18170</v>
      </c>
      <c r="WBN1" s="11" t="s">
        <v>18171</v>
      </c>
      <c r="WBO1" s="11" t="s">
        <v>18172</v>
      </c>
      <c r="WBP1" s="11" t="s">
        <v>18173</v>
      </c>
      <c r="WBQ1" s="11" t="s">
        <v>18174</v>
      </c>
      <c r="WBR1" s="11" t="s">
        <v>18175</v>
      </c>
      <c r="WBS1" s="11" t="s">
        <v>18176</v>
      </c>
      <c r="WBT1" s="11" t="s">
        <v>18177</v>
      </c>
      <c r="WBU1" s="11" t="s">
        <v>18178</v>
      </c>
      <c r="WBV1" s="11" t="s">
        <v>18179</v>
      </c>
      <c r="WBW1" s="11" t="s">
        <v>18180</v>
      </c>
      <c r="WBX1" s="11" t="s">
        <v>18181</v>
      </c>
      <c r="WBY1" s="11" t="s">
        <v>18182</v>
      </c>
      <c r="WBZ1" s="11" t="s">
        <v>18183</v>
      </c>
      <c r="WCA1" s="11" t="s">
        <v>18184</v>
      </c>
      <c r="WCB1" s="11" t="s">
        <v>18185</v>
      </c>
      <c r="WCC1" s="11" t="s">
        <v>18186</v>
      </c>
      <c r="WCD1" s="11" t="s">
        <v>18187</v>
      </c>
      <c r="WCE1" s="11" t="s">
        <v>18188</v>
      </c>
      <c r="WCF1" s="11" t="s">
        <v>18189</v>
      </c>
      <c r="WCG1" s="11" t="s">
        <v>18190</v>
      </c>
      <c r="WCH1" s="11" t="s">
        <v>18191</v>
      </c>
      <c r="WCI1" s="11" t="s">
        <v>18192</v>
      </c>
      <c r="WCJ1" s="11" t="s">
        <v>18193</v>
      </c>
      <c r="WCK1" s="11" t="s">
        <v>18194</v>
      </c>
      <c r="WCL1" s="11" t="s">
        <v>18195</v>
      </c>
      <c r="WCM1" s="11" t="s">
        <v>18196</v>
      </c>
      <c r="WCN1" s="11" t="s">
        <v>18197</v>
      </c>
      <c r="WCO1" s="11" t="s">
        <v>18198</v>
      </c>
      <c r="WCP1" s="11" t="s">
        <v>18199</v>
      </c>
      <c r="WCQ1" s="11" t="s">
        <v>18200</v>
      </c>
      <c r="WCR1" s="11" t="s">
        <v>18201</v>
      </c>
      <c r="WCS1" s="11" t="s">
        <v>18202</v>
      </c>
      <c r="WCT1" s="11" t="s">
        <v>18203</v>
      </c>
      <c r="WCU1" s="11" t="s">
        <v>18204</v>
      </c>
      <c r="WCV1" s="11" t="s">
        <v>18205</v>
      </c>
      <c r="WCW1" s="11" t="s">
        <v>18206</v>
      </c>
      <c r="WCX1" s="11" t="s">
        <v>18207</v>
      </c>
      <c r="WCY1" s="11" t="s">
        <v>18208</v>
      </c>
      <c r="WCZ1" s="11" t="s">
        <v>18209</v>
      </c>
      <c r="WDA1" s="11" t="s">
        <v>18210</v>
      </c>
      <c r="WDB1" s="11" t="s">
        <v>18211</v>
      </c>
      <c r="WDC1" s="11" t="s">
        <v>18212</v>
      </c>
      <c r="WDD1" s="11" t="s">
        <v>18213</v>
      </c>
      <c r="WDE1" s="11" t="s">
        <v>18214</v>
      </c>
      <c r="WDF1" s="11" t="s">
        <v>18215</v>
      </c>
      <c r="WDG1" s="11" t="s">
        <v>18216</v>
      </c>
      <c r="WDH1" s="11" t="s">
        <v>18217</v>
      </c>
      <c r="WDI1" s="11" t="s">
        <v>18218</v>
      </c>
      <c r="WDJ1" s="11" t="s">
        <v>18219</v>
      </c>
      <c r="WDK1" s="11" t="s">
        <v>18220</v>
      </c>
      <c r="WDL1" s="11" t="s">
        <v>18221</v>
      </c>
      <c r="WDM1" s="11" t="s">
        <v>18222</v>
      </c>
      <c r="WDN1" s="11" t="s">
        <v>18223</v>
      </c>
      <c r="WDO1" s="11" t="s">
        <v>18224</v>
      </c>
      <c r="WDP1" s="11" t="s">
        <v>18225</v>
      </c>
      <c r="WDQ1" s="11" t="s">
        <v>18226</v>
      </c>
      <c r="WDR1" s="11" t="s">
        <v>18227</v>
      </c>
      <c r="WDS1" s="11" t="s">
        <v>18228</v>
      </c>
      <c r="WDT1" s="11" t="s">
        <v>18229</v>
      </c>
      <c r="WDU1" s="11" t="s">
        <v>18230</v>
      </c>
      <c r="WDV1" s="11" t="s">
        <v>18231</v>
      </c>
      <c r="WDW1" s="11" t="s">
        <v>18232</v>
      </c>
      <c r="WDX1" s="11" t="s">
        <v>18233</v>
      </c>
      <c r="WDY1" s="11" t="s">
        <v>18234</v>
      </c>
      <c r="WDZ1" s="11" t="s">
        <v>18235</v>
      </c>
      <c r="WEA1" s="11" t="s">
        <v>18236</v>
      </c>
      <c r="WEB1" s="11" t="s">
        <v>18237</v>
      </c>
      <c r="WEC1" s="11" t="s">
        <v>18238</v>
      </c>
      <c r="WED1" s="11" t="s">
        <v>18239</v>
      </c>
      <c r="WEE1" s="11" t="s">
        <v>18240</v>
      </c>
      <c r="WEF1" s="11" t="s">
        <v>18241</v>
      </c>
      <c r="WEG1" s="11" t="s">
        <v>18242</v>
      </c>
      <c r="WEH1" s="11" t="s">
        <v>18243</v>
      </c>
      <c r="WEI1" s="11" t="s">
        <v>18244</v>
      </c>
      <c r="WEJ1" s="11" t="s">
        <v>18245</v>
      </c>
      <c r="WEK1" s="11" t="s">
        <v>18246</v>
      </c>
      <c r="WEL1" s="11" t="s">
        <v>18247</v>
      </c>
      <c r="WEM1" s="11" t="s">
        <v>18248</v>
      </c>
      <c r="WEN1" s="11" t="s">
        <v>18249</v>
      </c>
      <c r="WEO1" s="11" t="s">
        <v>18250</v>
      </c>
      <c r="WEP1" s="11" t="s">
        <v>18251</v>
      </c>
      <c r="WEQ1" s="11" t="s">
        <v>18252</v>
      </c>
      <c r="WER1" s="11" t="s">
        <v>18253</v>
      </c>
      <c r="WES1" s="11" t="s">
        <v>18254</v>
      </c>
      <c r="WET1" s="11" t="s">
        <v>18255</v>
      </c>
      <c r="WEU1" s="11" t="s">
        <v>18256</v>
      </c>
      <c r="WEV1" s="11" t="s">
        <v>18257</v>
      </c>
      <c r="WEW1" s="11" t="s">
        <v>18258</v>
      </c>
      <c r="WEX1" s="11" t="s">
        <v>18259</v>
      </c>
      <c r="WEY1" s="11" t="s">
        <v>18260</v>
      </c>
      <c r="WEZ1" s="11" t="s">
        <v>18261</v>
      </c>
      <c r="WFA1" s="11" t="s">
        <v>18262</v>
      </c>
      <c r="WFB1" s="11" t="s">
        <v>18263</v>
      </c>
      <c r="WFC1" s="11" t="s">
        <v>18264</v>
      </c>
      <c r="WFD1" s="11" t="s">
        <v>18265</v>
      </c>
      <c r="WFE1" s="11" t="s">
        <v>18266</v>
      </c>
      <c r="WFF1" s="11" t="s">
        <v>18267</v>
      </c>
      <c r="WFG1" s="11" t="s">
        <v>18268</v>
      </c>
      <c r="WFH1" s="11" t="s">
        <v>18269</v>
      </c>
      <c r="WFI1" s="11" t="s">
        <v>18270</v>
      </c>
      <c r="WFJ1" s="11" t="s">
        <v>18271</v>
      </c>
      <c r="WFK1" s="11" t="s">
        <v>18272</v>
      </c>
      <c r="WFL1" s="11" t="s">
        <v>18273</v>
      </c>
      <c r="WFM1" s="11" t="s">
        <v>18274</v>
      </c>
      <c r="WFN1" s="11" t="s">
        <v>18275</v>
      </c>
      <c r="WFO1" s="11" t="s">
        <v>18276</v>
      </c>
      <c r="WFP1" s="11" t="s">
        <v>18277</v>
      </c>
      <c r="WFQ1" s="11" t="s">
        <v>18278</v>
      </c>
      <c r="WFR1" s="11" t="s">
        <v>18279</v>
      </c>
      <c r="WFS1" s="11" t="s">
        <v>18280</v>
      </c>
      <c r="WFT1" s="11" t="s">
        <v>18281</v>
      </c>
      <c r="WFU1" s="11" t="s">
        <v>18282</v>
      </c>
      <c r="WFV1" s="11" t="s">
        <v>18283</v>
      </c>
      <c r="WFW1" s="11" t="s">
        <v>18284</v>
      </c>
      <c r="WFX1" s="11" t="s">
        <v>18285</v>
      </c>
      <c r="WFY1" s="11" t="s">
        <v>18286</v>
      </c>
      <c r="WFZ1" s="11" t="s">
        <v>18287</v>
      </c>
      <c r="WGA1" s="11" t="s">
        <v>18288</v>
      </c>
      <c r="WGB1" s="11" t="s">
        <v>18289</v>
      </c>
      <c r="WGC1" s="11" t="s">
        <v>18290</v>
      </c>
      <c r="WGD1" s="11" t="s">
        <v>18291</v>
      </c>
      <c r="WGE1" s="11" t="s">
        <v>18292</v>
      </c>
      <c r="WGF1" s="11" t="s">
        <v>18293</v>
      </c>
      <c r="WGG1" s="11" t="s">
        <v>18294</v>
      </c>
      <c r="WGH1" s="11" t="s">
        <v>18295</v>
      </c>
      <c r="WGI1" s="11" t="s">
        <v>18296</v>
      </c>
      <c r="WGJ1" s="11" t="s">
        <v>18297</v>
      </c>
      <c r="WGK1" s="11" t="s">
        <v>18298</v>
      </c>
      <c r="WGL1" s="11" t="s">
        <v>18299</v>
      </c>
      <c r="WGM1" s="11" t="s">
        <v>18300</v>
      </c>
      <c r="WGN1" s="11" t="s">
        <v>18301</v>
      </c>
      <c r="WGO1" s="11" t="s">
        <v>18302</v>
      </c>
      <c r="WGP1" s="11" t="s">
        <v>18303</v>
      </c>
      <c r="WGQ1" s="11" t="s">
        <v>18304</v>
      </c>
      <c r="WGR1" s="11" t="s">
        <v>18305</v>
      </c>
      <c r="WGS1" s="11" t="s">
        <v>18306</v>
      </c>
      <c r="WGT1" s="11" t="s">
        <v>18307</v>
      </c>
      <c r="WGU1" s="11" t="s">
        <v>18308</v>
      </c>
      <c r="WGV1" s="11" t="s">
        <v>18309</v>
      </c>
      <c r="WGW1" s="11" t="s">
        <v>18310</v>
      </c>
      <c r="WGX1" s="11" t="s">
        <v>18311</v>
      </c>
      <c r="WGY1" s="11" t="s">
        <v>18312</v>
      </c>
      <c r="WGZ1" s="11" t="s">
        <v>18313</v>
      </c>
      <c r="WHA1" s="11" t="s">
        <v>18314</v>
      </c>
      <c r="WHB1" s="11" t="s">
        <v>18315</v>
      </c>
      <c r="WHC1" s="11" t="s">
        <v>18316</v>
      </c>
      <c r="WHD1" s="11" t="s">
        <v>18317</v>
      </c>
      <c r="WHE1" s="11" t="s">
        <v>18318</v>
      </c>
      <c r="WHF1" s="11" t="s">
        <v>18319</v>
      </c>
      <c r="WHG1" s="11" t="s">
        <v>18320</v>
      </c>
      <c r="WHH1" s="11" t="s">
        <v>18321</v>
      </c>
      <c r="WHI1" s="11" t="s">
        <v>18322</v>
      </c>
      <c r="WHJ1" s="11" t="s">
        <v>18323</v>
      </c>
      <c r="WHK1" s="11" t="s">
        <v>18324</v>
      </c>
      <c r="WHL1" s="11" t="s">
        <v>18325</v>
      </c>
      <c r="WHM1" s="11" t="s">
        <v>18326</v>
      </c>
      <c r="WHN1" s="11" t="s">
        <v>18327</v>
      </c>
      <c r="WHO1" s="11" t="s">
        <v>18328</v>
      </c>
      <c r="WHP1" s="11" t="s">
        <v>18329</v>
      </c>
      <c r="WHQ1" s="11" t="s">
        <v>18330</v>
      </c>
      <c r="WHR1" s="11" t="s">
        <v>18331</v>
      </c>
      <c r="WHS1" s="11" t="s">
        <v>18332</v>
      </c>
      <c r="WHT1" s="11" t="s">
        <v>18333</v>
      </c>
      <c r="WHU1" s="11" t="s">
        <v>18334</v>
      </c>
      <c r="WHV1" s="11" t="s">
        <v>18335</v>
      </c>
      <c r="WHW1" s="11" t="s">
        <v>18336</v>
      </c>
      <c r="WHX1" s="11" t="s">
        <v>18337</v>
      </c>
      <c r="WHY1" s="11" t="s">
        <v>18338</v>
      </c>
      <c r="WHZ1" s="11" t="s">
        <v>18339</v>
      </c>
      <c r="WIA1" s="11" t="s">
        <v>18340</v>
      </c>
      <c r="WIB1" s="11" t="s">
        <v>18341</v>
      </c>
      <c r="WIC1" s="11" t="s">
        <v>18342</v>
      </c>
      <c r="WID1" s="11" t="s">
        <v>18343</v>
      </c>
      <c r="WIE1" s="11" t="s">
        <v>18344</v>
      </c>
      <c r="WIF1" s="11" t="s">
        <v>18345</v>
      </c>
      <c r="WIG1" s="11" t="s">
        <v>18346</v>
      </c>
      <c r="WIH1" s="11" t="s">
        <v>18347</v>
      </c>
      <c r="WII1" s="11" t="s">
        <v>18348</v>
      </c>
      <c r="WIJ1" s="11" t="s">
        <v>18349</v>
      </c>
      <c r="WIK1" s="11" t="s">
        <v>18350</v>
      </c>
      <c r="WIL1" s="11" t="s">
        <v>18351</v>
      </c>
      <c r="WIM1" s="11" t="s">
        <v>18352</v>
      </c>
      <c r="WIN1" s="11" t="s">
        <v>18353</v>
      </c>
      <c r="WIO1" s="11" t="s">
        <v>18354</v>
      </c>
      <c r="WIP1" s="11" t="s">
        <v>18355</v>
      </c>
      <c r="WIQ1" s="11" t="s">
        <v>18356</v>
      </c>
      <c r="WIR1" s="11" t="s">
        <v>18357</v>
      </c>
      <c r="WIS1" s="11" t="s">
        <v>18358</v>
      </c>
      <c r="WIT1" s="11" t="s">
        <v>18359</v>
      </c>
      <c r="WIU1" s="11" t="s">
        <v>18360</v>
      </c>
      <c r="WIV1" s="11" t="s">
        <v>18361</v>
      </c>
      <c r="WIW1" s="11" t="s">
        <v>18362</v>
      </c>
      <c r="WIX1" s="11" t="s">
        <v>18363</v>
      </c>
      <c r="WIY1" s="11" t="s">
        <v>18364</v>
      </c>
      <c r="WIZ1" s="11" t="s">
        <v>18365</v>
      </c>
      <c r="WJA1" s="11" t="s">
        <v>18366</v>
      </c>
      <c r="WJB1" s="11" t="s">
        <v>18367</v>
      </c>
      <c r="WJC1" s="11" t="s">
        <v>18368</v>
      </c>
      <c r="WJD1" s="11" t="s">
        <v>18369</v>
      </c>
      <c r="WJE1" s="11" t="s">
        <v>18370</v>
      </c>
      <c r="WJF1" s="11" t="s">
        <v>18371</v>
      </c>
      <c r="WJG1" s="11" t="s">
        <v>18372</v>
      </c>
      <c r="WJH1" s="11" t="s">
        <v>18373</v>
      </c>
      <c r="WJI1" s="11" t="s">
        <v>18374</v>
      </c>
      <c r="WJJ1" s="11" t="s">
        <v>18375</v>
      </c>
      <c r="WJK1" s="11" t="s">
        <v>18376</v>
      </c>
      <c r="WJL1" s="11" t="s">
        <v>18377</v>
      </c>
      <c r="WJM1" s="11" t="s">
        <v>18378</v>
      </c>
      <c r="WJN1" s="11" t="s">
        <v>18379</v>
      </c>
      <c r="WJO1" s="11" t="s">
        <v>18380</v>
      </c>
      <c r="WJP1" s="11" t="s">
        <v>18381</v>
      </c>
      <c r="WJQ1" s="11" t="s">
        <v>18382</v>
      </c>
      <c r="WJR1" s="11" t="s">
        <v>18383</v>
      </c>
      <c r="WJS1" s="11" t="s">
        <v>18384</v>
      </c>
      <c r="WJT1" s="11" t="s">
        <v>18385</v>
      </c>
      <c r="WJU1" s="11" t="s">
        <v>18386</v>
      </c>
      <c r="WJV1" s="11" t="s">
        <v>18387</v>
      </c>
      <c r="WJW1" s="11" t="s">
        <v>18388</v>
      </c>
      <c r="WJX1" s="11" t="s">
        <v>18389</v>
      </c>
      <c r="WJY1" s="11" t="s">
        <v>18390</v>
      </c>
      <c r="WJZ1" s="11" t="s">
        <v>18391</v>
      </c>
      <c r="WKA1" s="11" t="s">
        <v>18392</v>
      </c>
      <c r="WKB1" s="11" t="s">
        <v>18393</v>
      </c>
      <c r="WKC1" s="11" t="s">
        <v>18394</v>
      </c>
      <c r="WKD1" s="11" t="s">
        <v>18395</v>
      </c>
      <c r="WKE1" s="11" t="s">
        <v>18396</v>
      </c>
      <c r="WKF1" s="11" t="s">
        <v>18397</v>
      </c>
      <c r="WKG1" s="11" t="s">
        <v>18398</v>
      </c>
      <c r="WKH1" s="11" t="s">
        <v>18399</v>
      </c>
      <c r="WKI1" s="11" t="s">
        <v>18400</v>
      </c>
      <c r="WKJ1" s="11" t="s">
        <v>18401</v>
      </c>
      <c r="WKK1" s="11" t="s">
        <v>18402</v>
      </c>
      <c r="WKL1" s="11" t="s">
        <v>18403</v>
      </c>
      <c r="WKM1" s="11" t="s">
        <v>18404</v>
      </c>
      <c r="WKN1" s="11" t="s">
        <v>18405</v>
      </c>
      <c r="WKO1" s="11" t="s">
        <v>18406</v>
      </c>
      <c r="WKP1" s="11" t="s">
        <v>18407</v>
      </c>
      <c r="WKQ1" s="11" t="s">
        <v>18408</v>
      </c>
      <c r="WKR1" s="11" t="s">
        <v>18409</v>
      </c>
      <c r="WKS1" s="11" t="s">
        <v>18410</v>
      </c>
      <c r="WKT1" s="11" t="s">
        <v>18411</v>
      </c>
      <c r="WKU1" s="11" t="s">
        <v>18412</v>
      </c>
      <c r="WKV1" s="11" t="s">
        <v>18413</v>
      </c>
      <c r="WKW1" s="11" t="s">
        <v>18414</v>
      </c>
      <c r="WKX1" s="11" t="s">
        <v>18415</v>
      </c>
      <c r="WKY1" s="11" t="s">
        <v>18416</v>
      </c>
      <c r="WKZ1" s="11" t="s">
        <v>18417</v>
      </c>
      <c r="WLA1" s="11" t="s">
        <v>18418</v>
      </c>
      <c r="WLB1" s="11" t="s">
        <v>18419</v>
      </c>
      <c r="WLC1" s="11" t="s">
        <v>18420</v>
      </c>
      <c r="WLD1" s="11" t="s">
        <v>18421</v>
      </c>
      <c r="WLE1" s="11" t="s">
        <v>18422</v>
      </c>
      <c r="WLF1" s="11" t="s">
        <v>18423</v>
      </c>
      <c r="WLG1" s="11" t="s">
        <v>18424</v>
      </c>
      <c r="WLH1" s="11" t="s">
        <v>18425</v>
      </c>
      <c r="WLI1" s="11" t="s">
        <v>18426</v>
      </c>
      <c r="WLJ1" s="11" t="s">
        <v>18427</v>
      </c>
      <c r="WLK1" s="11" t="s">
        <v>18428</v>
      </c>
      <c r="WLL1" s="11" t="s">
        <v>18429</v>
      </c>
      <c r="WLM1" s="11" t="s">
        <v>18430</v>
      </c>
      <c r="WLN1" s="11" t="s">
        <v>18431</v>
      </c>
      <c r="WLO1" s="11" t="s">
        <v>18432</v>
      </c>
      <c r="WLP1" s="11" t="s">
        <v>18433</v>
      </c>
      <c r="WLQ1" s="11" t="s">
        <v>18434</v>
      </c>
      <c r="WLR1" s="11" t="s">
        <v>18435</v>
      </c>
      <c r="WLS1" s="11" t="s">
        <v>18436</v>
      </c>
      <c r="WLT1" s="11" t="s">
        <v>18437</v>
      </c>
      <c r="WLU1" s="11" t="s">
        <v>18438</v>
      </c>
      <c r="WLV1" s="11" t="s">
        <v>18439</v>
      </c>
      <c r="WLW1" s="11" t="s">
        <v>18440</v>
      </c>
      <c r="WLX1" s="11" t="s">
        <v>18441</v>
      </c>
      <c r="WLY1" s="11" t="s">
        <v>18442</v>
      </c>
      <c r="WLZ1" s="11" t="s">
        <v>18443</v>
      </c>
      <c r="WMA1" s="11" t="s">
        <v>18444</v>
      </c>
      <c r="WMB1" s="11" t="s">
        <v>18445</v>
      </c>
      <c r="WMC1" s="11" t="s">
        <v>18446</v>
      </c>
      <c r="WMD1" s="11" t="s">
        <v>18447</v>
      </c>
      <c r="WME1" s="11" t="s">
        <v>18448</v>
      </c>
      <c r="WMF1" s="11" t="s">
        <v>18449</v>
      </c>
      <c r="WMG1" s="11" t="s">
        <v>18450</v>
      </c>
      <c r="WMH1" s="11" t="s">
        <v>18451</v>
      </c>
      <c r="WMI1" s="11" t="s">
        <v>18452</v>
      </c>
      <c r="WMJ1" s="11" t="s">
        <v>18453</v>
      </c>
      <c r="WMK1" s="11" t="s">
        <v>18454</v>
      </c>
      <c r="WML1" s="11" t="s">
        <v>18455</v>
      </c>
      <c r="WMM1" s="11" t="s">
        <v>18456</v>
      </c>
      <c r="WMN1" s="11" t="s">
        <v>18457</v>
      </c>
      <c r="WMO1" s="11" t="s">
        <v>18458</v>
      </c>
      <c r="WMP1" s="11" t="s">
        <v>18459</v>
      </c>
      <c r="WMQ1" s="11" t="s">
        <v>18460</v>
      </c>
      <c r="WMR1" s="11" t="s">
        <v>18461</v>
      </c>
      <c r="WMS1" s="11" t="s">
        <v>18462</v>
      </c>
      <c r="WMT1" s="11" t="s">
        <v>18463</v>
      </c>
      <c r="WMU1" s="11" t="s">
        <v>18464</v>
      </c>
      <c r="WMV1" s="11" t="s">
        <v>18465</v>
      </c>
      <c r="WMW1" s="11" t="s">
        <v>18466</v>
      </c>
      <c r="WMX1" s="11" t="s">
        <v>18467</v>
      </c>
      <c r="WMY1" s="11" t="s">
        <v>18468</v>
      </c>
      <c r="WMZ1" s="11" t="s">
        <v>18469</v>
      </c>
      <c r="WNA1" s="11" t="s">
        <v>18470</v>
      </c>
      <c r="WNB1" s="11" t="s">
        <v>18471</v>
      </c>
      <c r="WNC1" s="11" t="s">
        <v>18472</v>
      </c>
      <c r="WND1" s="11" t="s">
        <v>18473</v>
      </c>
      <c r="WNE1" s="11" t="s">
        <v>18474</v>
      </c>
      <c r="WNF1" s="11" t="s">
        <v>18475</v>
      </c>
      <c r="WNG1" s="11" t="s">
        <v>18476</v>
      </c>
      <c r="WNH1" s="11" t="s">
        <v>18477</v>
      </c>
      <c r="WNI1" s="11" t="s">
        <v>18478</v>
      </c>
      <c r="WNJ1" s="11" t="s">
        <v>18479</v>
      </c>
      <c r="WNK1" s="11" t="s">
        <v>18480</v>
      </c>
      <c r="WNL1" s="11" t="s">
        <v>18481</v>
      </c>
      <c r="WNM1" s="11" t="s">
        <v>18482</v>
      </c>
      <c r="WNN1" s="11" t="s">
        <v>18483</v>
      </c>
      <c r="WNO1" s="11" t="s">
        <v>18484</v>
      </c>
      <c r="WNP1" s="11" t="s">
        <v>18485</v>
      </c>
      <c r="WNQ1" s="11" t="s">
        <v>18486</v>
      </c>
      <c r="WNR1" s="11" t="s">
        <v>18487</v>
      </c>
      <c r="WNS1" s="11" t="s">
        <v>18488</v>
      </c>
      <c r="WNT1" s="11" t="s">
        <v>18489</v>
      </c>
      <c r="WNU1" s="11" t="s">
        <v>18490</v>
      </c>
      <c r="WNV1" s="11" t="s">
        <v>18491</v>
      </c>
      <c r="WNW1" s="11" t="s">
        <v>18492</v>
      </c>
      <c r="WNX1" s="11" t="s">
        <v>18493</v>
      </c>
      <c r="WNY1" s="11" t="s">
        <v>18494</v>
      </c>
      <c r="WNZ1" s="11" t="s">
        <v>18495</v>
      </c>
      <c r="WOA1" s="11" t="s">
        <v>18496</v>
      </c>
      <c r="WOB1" s="11" t="s">
        <v>18497</v>
      </c>
      <c r="WOC1" s="11" t="s">
        <v>18498</v>
      </c>
      <c r="WOD1" s="11" t="s">
        <v>18499</v>
      </c>
      <c r="WOE1" s="11" t="s">
        <v>18500</v>
      </c>
      <c r="WOF1" s="11" t="s">
        <v>18501</v>
      </c>
      <c r="WOG1" s="11" t="s">
        <v>18502</v>
      </c>
      <c r="WOH1" s="11" t="s">
        <v>18503</v>
      </c>
      <c r="WOI1" s="11" t="s">
        <v>18504</v>
      </c>
      <c r="WOJ1" s="11" t="s">
        <v>18505</v>
      </c>
      <c r="WOK1" s="11" t="s">
        <v>18506</v>
      </c>
      <c r="WOL1" s="11" t="s">
        <v>18507</v>
      </c>
      <c r="WOM1" s="11" t="s">
        <v>18508</v>
      </c>
      <c r="WON1" s="11" t="s">
        <v>18509</v>
      </c>
      <c r="WOO1" s="11" t="s">
        <v>18510</v>
      </c>
      <c r="WOP1" s="11" t="s">
        <v>18511</v>
      </c>
      <c r="WOQ1" s="11" t="s">
        <v>18512</v>
      </c>
      <c r="WOR1" s="11" t="s">
        <v>18513</v>
      </c>
      <c r="WOS1" s="11" t="s">
        <v>18514</v>
      </c>
      <c r="WOT1" s="11" t="s">
        <v>18515</v>
      </c>
      <c r="WOU1" s="11" t="s">
        <v>18516</v>
      </c>
      <c r="WOV1" s="11" t="s">
        <v>18517</v>
      </c>
      <c r="WOW1" s="11" t="s">
        <v>18518</v>
      </c>
      <c r="WOX1" s="11" t="s">
        <v>18519</v>
      </c>
      <c r="WOY1" s="11" t="s">
        <v>18520</v>
      </c>
      <c r="WOZ1" s="11" t="s">
        <v>18521</v>
      </c>
      <c r="WPA1" s="11" t="s">
        <v>18522</v>
      </c>
      <c r="WPB1" s="11" t="s">
        <v>18523</v>
      </c>
      <c r="WPC1" s="11" t="s">
        <v>18524</v>
      </c>
      <c r="WPD1" s="11" t="s">
        <v>18525</v>
      </c>
      <c r="WPE1" s="11" t="s">
        <v>18526</v>
      </c>
      <c r="WPF1" s="11" t="s">
        <v>18527</v>
      </c>
      <c r="WPG1" s="11" t="s">
        <v>18528</v>
      </c>
      <c r="WPH1" s="11" t="s">
        <v>18529</v>
      </c>
      <c r="WPI1" s="11" t="s">
        <v>18530</v>
      </c>
      <c r="WPJ1" s="11" t="s">
        <v>18531</v>
      </c>
      <c r="WPK1" s="11" t="s">
        <v>18532</v>
      </c>
      <c r="WPL1" s="11" t="s">
        <v>18533</v>
      </c>
      <c r="WPM1" s="11" t="s">
        <v>18534</v>
      </c>
      <c r="WPN1" s="11" t="s">
        <v>18535</v>
      </c>
      <c r="WPO1" s="11" t="s">
        <v>18536</v>
      </c>
      <c r="WPP1" s="11" t="s">
        <v>18537</v>
      </c>
      <c r="WPQ1" s="11" t="s">
        <v>18538</v>
      </c>
      <c r="WPR1" s="11" t="s">
        <v>18539</v>
      </c>
      <c r="WPS1" s="11" t="s">
        <v>18540</v>
      </c>
      <c r="WPT1" s="11" t="s">
        <v>18541</v>
      </c>
      <c r="WPU1" s="11" t="s">
        <v>18542</v>
      </c>
      <c r="WPV1" s="11" t="s">
        <v>18543</v>
      </c>
      <c r="WPW1" s="11" t="s">
        <v>18544</v>
      </c>
      <c r="WPX1" s="11" t="s">
        <v>18545</v>
      </c>
      <c r="WPY1" s="11" t="s">
        <v>18546</v>
      </c>
      <c r="WPZ1" s="11" t="s">
        <v>18547</v>
      </c>
      <c r="WQA1" s="11" t="s">
        <v>18548</v>
      </c>
      <c r="WQB1" s="11" t="s">
        <v>18549</v>
      </c>
      <c r="WQC1" s="11" t="s">
        <v>18550</v>
      </c>
      <c r="WQD1" s="11" t="s">
        <v>18551</v>
      </c>
      <c r="WQE1" s="11" t="s">
        <v>18552</v>
      </c>
      <c r="WQF1" s="11" t="s">
        <v>18553</v>
      </c>
      <c r="WQG1" s="11" t="s">
        <v>18554</v>
      </c>
      <c r="WQH1" s="11" t="s">
        <v>18555</v>
      </c>
      <c r="WQI1" s="11" t="s">
        <v>18556</v>
      </c>
      <c r="WQJ1" s="11" t="s">
        <v>18557</v>
      </c>
      <c r="WQK1" s="11" t="s">
        <v>18558</v>
      </c>
      <c r="WQL1" s="11" t="s">
        <v>18559</v>
      </c>
      <c r="WQM1" s="11" t="s">
        <v>18560</v>
      </c>
      <c r="WQN1" s="11" t="s">
        <v>18561</v>
      </c>
      <c r="WQO1" s="11" t="s">
        <v>18562</v>
      </c>
      <c r="WQP1" s="11" t="s">
        <v>18563</v>
      </c>
      <c r="WQQ1" s="11" t="s">
        <v>18564</v>
      </c>
      <c r="WQR1" s="11" t="s">
        <v>18565</v>
      </c>
      <c r="WQS1" s="11" t="s">
        <v>18566</v>
      </c>
      <c r="WQT1" s="11" t="s">
        <v>18567</v>
      </c>
      <c r="WQU1" s="11" t="s">
        <v>18568</v>
      </c>
      <c r="WQV1" s="11" t="s">
        <v>18569</v>
      </c>
      <c r="WQW1" s="11" t="s">
        <v>18570</v>
      </c>
      <c r="WQX1" s="11" t="s">
        <v>18571</v>
      </c>
      <c r="WQY1" s="11" t="s">
        <v>18572</v>
      </c>
      <c r="WQZ1" s="11" t="s">
        <v>18573</v>
      </c>
      <c r="WRA1" s="11" t="s">
        <v>18574</v>
      </c>
      <c r="WRB1" s="11" t="s">
        <v>18575</v>
      </c>
      <c r="WRC1" s="11" t="s">
        <v>18576</v>
      </c>
      <c r="WRD1" s="11" t="s">
        <v>18577</v>
      </c>
      <c r="WRE1" s="11" t="s">
        <v>18578</v>
      </c>
      <c r="WRF1" s="11" t="s">
        <v>18579</v>
      </c>
      <c r="WRG1" s="11" t="s">
        <v>18580</v>
      </c>
      <c r="WRH1" s="11" t="s">
        <v>18581</v>
      </c>
      <c r="WRI1" s="11" t="s">
        <v>18582</v>
      </c>
      <c r="WRJ1" s="11" t="s">
        <v>18583</v>
      </c>
      <c r="WRK1" s="11" t="s">
        <v>18584</v>
      </c>
      <c r="WRL1" s="11" t="s">
        <v>18585</v>
      </c>
      <c r="WRM1" s="11" t="s">
        <v>18586</v>
      </c>
      <c r="WRN1" s="11" t="s">
        <v>18587</v>
      </c>
      <c r="WRO1" s="11" t="s">
        <v>18588</v>
      </c>
      <c r="WRP1" s="11" t="s">
        <v>18589</v>
      </c>
      <c r="WRQ1" s="11" t="s">
        <v>18590</v>
      </c>
      <c r="WRR1" s="11" t="s">
        <v>18591</v>
      </c>
      <c r="WRS1" s="11" t="s">
        <v>18592</v>
      </c>
      <c r="WRT1" s="11" t="s">
        <v>18593</v>
      </c>
      <c r="WRU1" s="11" t="s">
        <v>18594</v>
      </c>
      <c r="WRV1" s="11" t="s">
        <v>18595</v>
      </c>
      <c r="WRW1" s="11" t="s">
        <v>18596</v>
      </c>
      <c r="WRX1" s="11" t="s">
        <v>18597</v>
      </c>
      <c r="WRY1" s="11" t="s">
        <v>18598</v>
      </c>
      <c r="WRZ1" s="11" t="s">
        <v>18599</v>
      </c>
      <c r="WSA1" s="11" t="s">
        <v>18600</v>
      </c>
      <c r="WSB1" s="11" t="s">
        <v>18601</v>
      </c>
      <c r="WSC1" s="11" t="s">
        <v>18602</v>
      </c>
      <c r="WSD1" s="11" t="s">
        <v>18603</v>
      </c>
      <c r="WSE1" s="11" t="s">
        <v>18604</v>
      </c>
      <c r="WSF1" s="11" t="s">
        <v>18605</v>
      </c>
      <c r="WSG1" s="11" t="s">
        <v>18606</v>
      </c>
      <c r="WSH1" s="11" t="s">
        <v>18607</v>
      </c>
      <c r="WSI1" s="11" t="s">
        <v>18608</v>
      </c>
      <c r="WSJ1" s="11" t="s">
        <v>18609</v>
      </c>
      <c r="WSK1" s="11" t="s">
        <v>18610</v>
      </c>
      <c r="WSL1" s="11" t="s">
        <v>18611</v>
      </c>
      <c r="WSM1" s="11" t="s">
        <v>18612</v>
      </c>
      <c r="WSN1" s="11" t="s">
        <v>18613</v>
      </c>
      <c r="WSO1" s="11" t="s">
        <v>18614</v>
      </c>
      <c r="WSP1" s="11" t="s">
        <v>18615</v>
      </c>
      <c r="WSQ1" s="11" t="s">
        <v>18616</v>
      </c>
      <c r="WSR1" s="11" t="s">
        <v>18617</v>
      </c>
      <c r="WSS1" s="11" t="s">
        <v>18618</v>
      </c>
      <c r="WST1" s="11" t="s">
        <v>18619</v>
      </c>
      <c r="WSU1" s="11" t="s">
        <v>18620</v>
      </c>
      <c r="WSV1" s="11" t="s">
        <v>18621</v>
      </c>
      <c r="WSW1" s="11" t="s">
        <v>18622</v>
      </c>
      <c r="WSX1" s="11" t="s">
        <v>18623</v>
      </c>
      <c r="WSY1" s="11" t="s">
        <v>18624</v>
      </c>
      <c r="WSZ1" s="11" t="s">
        <v>18625</v>
      </c>
      <c r="WTA1" s="11" t="s">
        <v>18626</v>
      </c>
      <c r="WTB1" s="11" t="s">
        <v>18627</v>
      </c>
      <c r="WTC1" s="11" t="s">
        <v>18628</v>
      </c>
      <c r="WTD1" s="11" t="s">
        <v>18629</v>
      </c>
      <c r="WTE1" s="11" t="s">
        <v>18630</v>
      </c>
      <c r="WTF1" s="11" t="s">
        <v>18631</v>
      </c>
      <c r="WTG1" s="11" t="s">
        <v>18632</v>
      </c>
      <c r="WTH1" s="11" t="s">
        <v>18633</v>
      </c>
      <c r="WTI1" s="11" t="s">
        <v>18634</v>
      </c>
      <c r="WTJ1" s="11" t="s">
        <v>18635</v>
      </c>
      <c r="WTK1" s="11" t="s">
        <v>18636</v>
      </c>
      <c r="WTL1" s="11" t="s">
        <v>18637</v>
      </c>
      <c r="WTM1" s="11" t="s">
        <v>18638</v>
      </c>
      <c r="WTN1" s="11" t="s">
        <v>18639</v>
      </c>
      <c r="WTO1" s="11" t="s">
        <v>18640</v>
      </c>
      <c r="WTP1" s="11" t="s">
        <v>18641</v>
      </c>
      <c r="WTQ1" s="11" t="s">
        <v>18642</v>
      </c>
      <c r="WTR1" s="11" t="s">
        <v>18643</v>
      </c>
      <c r="WTS1" s="11" t="s">
        <v>18644</v>
      </c>
      <c r="WTT1" s="11" t="s">
        <v>18645</v>
      </c>
      <c r="WTU1" s="11" t="s">
        <v>18646</v>
      </c>
      <c r="WTV1" s="11" t="s">
        <v>18647</v>
      </c>
      <c r="WTW1" s="11" t="s">
        <v>18648</v>
      </c>
      <c r="WTX1" s="11" t="s">
        <v>18649</v>
      </c>
      <c r="WTY1" s="11" t="s">
        <v>18650</v>
      </c>
      <c r="WTZ1" s="11" t="s">
        <v>18651</v>
      </c>
      <c r="WUA1" s="11" t="s">
        <v>18652</v>
      </c>
      <c r="WUB1" s="11" t="s">
        <v>18653</v>
      </c>
      <c r="WUC1" s="11" t="s">
        <v>18654</v>
      </c>
      <c r="WUD1" s="11" t="s">
        <v>18655</v>
      </c>
      <c r="WUE1" s="11" t="s">
        <v>18656</v>
      </c>
      <c r="WUF1" s="11" t="s">
        <v>18657</v>
      </c>
      <c r="WUG1" s="11" t="s">
        <v>18658</v>
      </c>
      <c r="WUH1" s="11" t="s">
        <v>18659</v>
      </c>
      <c r="WUI1" s="11" t="s">
        <v>18660</v>
      </c>
      <c r="WUJ1" s="11" t="s">
        <v>18661</v>
      </c>
      <c r="WUK1" s="11" t="s">
        <v>18662</v>
      </c>
      <c r="WUL1" s="11" t="s">
        <v>18663</v>
      </c>
      <c r="WUM1" s="11" t="s">
        <v>18664</v>
      </c>
      <c r="WUN1" s="11" t="s">
        <v>18665</v>
      </c>
      <c r="WUO1" s="11" t="s">
        <v>18666</v>
      </c>
      <c r="WUP1" s="11" t="s">
        <v>18667</v>
      </c>
      <c r="WUQ1" s="11" t="s">
        <v>18668</v>
      </c>
      <c r="WUR1" s="11" t="s">
        <v>18669</v>
      </c>
      <c r="WUS1" s="11" t="s">
        <v>18670</v>
      </c>
      <c r="WUT1" s="11" t="s">
        <v>18671</v>
      </c>
      <c r="WUU1" s="11" t="s">
        <v>18672</v>
      </c>
      <c r="WUV1" s="11" t="s">
        <v>18673</v>
      </c>
      <c r="WUW1" s="11" t="s">
        <v>18674</v>
      </c>
      <c r="WUX1" s="11" t="s">
        <v>18675</v>
      </c>
      <c r="WUY1" s="11" t="s">
        <v>18676</v>
      </c>
      <c r="WUZ1" s="11" t="s">
        <v>18677</v>
      </c>
      <c r="WVA1" s="11" t="s">
        <v>18678</v>
      </c>
      <c r="WVB1" s="11" t="s">
        <v>18679</v>
      </c>
      <c r="WVC1" s="11" t="s">
        <v>18680</v>
      </c>
      <c r="WVD1" s="11" t="s">
        <v>18681</v>
      </c>
      <c r="WVE1" s="11" t="s">
        <v>18682</v>
      </c>
      <c r="WVF1" s="11" t="s">
        <v>18683</v>
      </c>
      <c r="WVG1" s="11" t="s">
        <v>18684</v>
      </c>
      <c r="WVH1" s="11" t="s">
        <v>18685</v>
      </c>
      <c r="WVI1" s="11" t="s">
        <v>18686</v>
      </c>
      <c r="WVJ1" s="11" t="s">
        <v>18687</v>
      </c>
      <c r="WVK1" s="11" t="s">
        <v>18688</v>
      </c>
      <c r="WVL1" s="11" t="s">
        <v>18689</v>
      </c>
      <c r="WVM1" s="11" t="s">
        <v>18690</v>
      </c>
      <c r="WVN1" s="11" t="s">
        <v>18691</v>
      </c>
      <c r="WVO1" s="11" t="s">
        <v>18692</v>
      </c>
      <c r="WVP1" s="11" t="s">
        <v>18693</v>
      </c>
      <c r="WVQ1" s="11" t="s">
        <v>18694</v>
      </c>
      <c r="WVR1" s="11" t="s">
        <v>18695</v>
      </c>
      <c r="WVS1" s="11" t="s">
        <v>18696</v>
      </c>
      <c r="WVT1" s="11" t="s">
        <v>18697</v>
      </c>
      <c r="WVU1" s="11" t="s">
        <v>18698</v>
      </c>
      <c r="WVV1" s="11" t="s">
        <v>18699</v>
      </c>
      <c r="WVW1" s="11" t="s">
        <v>18700</v>
      </c>
      <c r="WVX1" s="11" t="s">
        <v>18701</v>
      </c>
      <c r="WVY1" s="11" t="s">
        <v>18702</v>
      </c>
      <c r="WVZ1" s="11" t="s">
        <v>18703</v>
      </c>
      <c r="WWA1" s="11" t="s">
        <v>18704</v>
      </c>
      <c r="WWB1" s="11" t="s">
        <v>18705</v>
      </c>
      <c r="WWC1" s="11" t="s">
        <v>18706</v>
      </c>
      <c r="WWD1" s="11" t="s">
        <v>18707</v>
      </c>
      <c r="WWE1" s="11" t="s">
        <v>18708</v>
      </c>
      <c r="WWF1" s="11" t="s">
        <v>18709</v>
      </c>
      <c r="WWG1" s="11" t="s">
        <v>18710</v>
      </c>
      <c r="WWH1" s="11" t="s">
        <v>18711</v>
      </c>
      <c r="WWI1" s="11" t="s">
        <v>18712</v>
      </c>
      <c r="WWJ1" s="11" t="s">
        <v>18713</v>
      </c>
      <c r="WWK1" s="11" t="s">
        <v>18714</v>
      </c>
      <c r="WWL1" s="11" t="s">
        <v>18715</v>
      </c>
      <c r="WWM1" s="11" t="s">
        <v>18716</v>
      </c>
      <c r="WWN1" s="11" t="s">
        <v>18717</v>
      </c>
      <c r="WWO1" s="11" t="s">
        <v>18718</v>
      </c>
      <c r="WWP1" s="11" t="s">
        <v>18719</v>
      </c>
      <c r="WWQ1" s="11" t="s">
        <v>18720</v>
      </c>
      <c r="WWR1" s="11" t="s">
        <v>18721</v>
      </c>
      <c r="WWS1" s="11" t="s">
        <v>18722</v>
      </c>
      <c r="WWT1" s="11" t="s">
        <v>18723</v>
      </c>
      <c r="WWU1" s="11" t="s">
        <v>18724</v>
      </c>
      <c r="WWV1" s="11" t="s">
        <v>18725</v>
      </c>
      <c r="WWW1" s="11" t="s">
        <v>18726</v>
      </c>
      <c r="WWX1" s="11" t="s">
        <v>18727</v>
      </c>
      <c r="WWY1" s="11" t="s">
        <v>18728</v>
      </c>
      <c r="WWZ1" s="11" t="s">
        <v>18729</v>
      </c>
      <c r="WXA1" s="11" t="s">
        <v>18730</v>
      </c>
      <c r="WXB1" s="11" t="s">
        <v>18731</v>
      </c>
      <c r="WXC1" s="11" t="s">
        <v>18732</v>
      </c>
      <c r="WXD1" s="11" t="s">
        <v>18733</v>
      </c>
      <c r="WXE1" s="11" t="s">
        <v>18734</v>
      </c>
      <c r="WXF1" s="11" t="s">
        <v>18735</v>
      </c>
      <c r="WXG1" s="11" t="s">
        <v>18736</v>
      </c>
      <c r="WXH1" s="11" t="s">
        <v>18737</v>
      </c>
      <c r="WXI1" s="11" t="s">
        <v>18738</v>
      </c>
      <c r="WXJ1" s="11" t="s">
        <v>18739</v>
      </c>
      <c r="WXK1" s="11" t="s">
        <v>18740</v>
      </c>
      <c r="WXL1" s="11" t="s">
        <v>18741</v>
      </c>
      <c r="WXM1" s="11" t="s">
        <v>18742</v>
      </c>
      <c r="WXN1" s="11" t="s">
        <v>18743</v>
      </c>
      <c r="WXO1" s="11" t="s">
        <v>18744</v>
      </c>
      <c r="WXP1" s="11" t="s">
        <v>18745</v>
      </c>
      <c r="WXQ1" s="11" t="s">
        <v>18746</v>
      </c>
      <c r="WXR1" s="11" t="s">
        <v>18747</v>
      </c>
      <c r="WXS1" s="11" t="s">
        <v>18748</v>
      </c>
      <c r="WXT1" s="11" t="s">
        <v>18749</v>
      </c>
      <c r="WXU1" s="11" t="s">
        <v>18750</v>
      </c>
      <c r="WXV1" s="11" t="s">
        <v>18751</v>
      </c>
      <c r="WXW1" s="11" t="s">
        <v>18752</v>
      </c>
      <c r="WXX1" s="11" t="s">
        <v>18753</v>
      </c>
      <c r="WXY1" s="11" t="s">
        <v>18754</v>
      </c>
      <c r="WXZ1" s="11" t="s">
        <v>18755</v>
      </c>
      <c r="WYA1" s="11" t="s">
        <v>18756</v>
      </c>
      <c r="WYB1" s="11" t="s">
        <v>18757</v>
      </c>
      <c r="WYC1" s="11" t="s">
        <v>18758</v>
      </c>
      <c r="WYD1" s="11" t="s">
        <v>18759</v>
      </c>
      <c r="WYE1" s="11" t="s">
        <v>18760</v>
      </c>
      <c r="WYF1" s="11" t="s">
        <v>18761</v>
      </c>
      <c r="WYG1" s="11" t="s">
        <v>18762</v>
      </c>
      <c r="WYH1" s="11" t="s">
        <v>18763</v>
      </c>
      <c r="WYI1" s="11" t="s">
        <v>18764</v>
      </c>
      <c r="WYJ1" s="11" t="s">
        <v>18765</v>
      </c>
      <c r="WYK1" s="11" t="s">
        <v>18766</v>
      </c>
      <c r="WYL1" s="11" t="s">
        <v>18767</v>
      </c>
      <c r="WYM1" s="11" t="s">
        <v>18768</v>
      </c>
      <c r="WYN1" s="11" t="s">
        <v>18769</v>
      </c>
      <c r="WYO1" s="11" t="s">
        <v>18770</v>
      </c>
      <c r="WYP1" s="11" t="s">
        <v>18771</v>
      </c>
      <c r="WYQ1" s="11" t="s">
        <v>18772</v>
      </c>
      <c r="WYR1" s="11" t="s">
        <v>18773</v>
      </c>
      <c r="WYS1" s="11" t="s">
        <v>18774</v>
      </c>
      <c r="WYT1" s="11" t="s">
        <v>18775</v>
      </c>
      <c r="WYU1" s="11" t="s">
        <v>18776</v>
      </c>
      <c r="WYV1" s="11" t="s">
        <v>18777</v>
      </c>
      <c r="WYW1" s="11" t="s">
        <v>18778</v>
      </c>
      <c r="WYX1" s="11" t="s">
        <v>18779</v>
      </c>
      <c r="WYY1" s="11" t="s">
        <v>18780</v>
      </c>
      <c r="WYZ1" s="11" t="s">
        <v>18781</v>
      </c>
      <c r="WZA1" s="11" t="s">
        <v>18782</v>
      </c>
      <c r="WZB1" s="11" t="s">
        <v>18783</v>
      </c>
      <c r="WZC1" s="11" t="s">
        <v>18784</v>
      </c>
      <c r="WZD1" s="11" t="s">
        <v>18785</v>
      </c>
      <c r="WZE1" s="11" t="s">
        <v>18786</v>
      </c>
      <c r="WZF1" s="11" t="s">
        <v>18787</v>
      </c>
      <c r="WZG1" s="11" t="s">
        <v>18788</v>
      </c>
      <c r="WZH1" s="11" t="s">
        <v>18789</v>
      </c>
      <c r="WZI1" s="11" t="s">
        <v>18790</v>
      </c>
      <c r="WZJ1" s="11" t="s">
        <v>18791</v>
      </c>
      <c r="WZK1" s="11" t="s">
        <v>18792</v>
      </c>
      <c r="WZL1" s="11" t="s">
        <v>18793</v>
      </c>
      <c r="WZM1" s="11" t="s">
        <v>18794</v>
      </c>
      <c r="WZN1" s="11" t="s">
        <v>18795</v>
      </c>
      <c r="WZO1" s="11" t="s">
        <v>18796</v>
      </c>
      <c r="WZP1" s="11" t="s">
        <v>18797</v>
      </c>
      <c r="WZQ1" s="11" t="s">
        <v>18798</v>
      </c>
      <c r="WZR1" s="11" t="s">
        <v>18799</v>
      </c>
      <c r="WZS1" s="11" t="s">
        <v>18800</v>
      </c>
      <c r="WZT1" s="11" t="s">
        <v>18801</v>
      </c>
      <c r="WZU1" s="11" t="s">
        <v>18802</v>
      </c>
      <c r="WZV1" s="11" t="s">
        <v>18803</v>
      </c>
      <c r="WZW1" s="11" t="s">
        <v>18804</v>
      </c>
      <c r="WZX1" s="11" t="s">
        <v>18805</v>
      </c>
      <c r="WZY1" s="11" t="s">
        <v>18806</v>
      </c>
      <c r="WZZ1" s="11" t="s">
        <v>18807</v>
      </c>
      <c r="XAA1" s="11" t="s">
        <v>18808</v>
      </c>
      <c r="XAB1" s="11" t="s">
        <v>18809</v>
      </c>
      <c r="XAC1" s="11" t="s">
        <v>18810</v>
      </c>
      <c r="XAD1" s="11" t="s">
        <v>18811</v>
      </c>
      <c r="XAE1" s="11" t="s">
        <v>18812</v>
      </c>
      <c r="XAF1" s="11" t="s">
        <v>18813</v>
      </c>
      <c r="XAG1" s="11" t="s">
        <v>18814</v>
      </c>
      <c r="XAH1" s="11" t="s">
        <v>18815</v>
      </c>
      <c r="XAI1" s="11" t="s">
        <v>18816</v>
      </c>
      <c r="XAJ1" s="11" t="s">
        <v>18817</v>
      </c>
      <c r="XAK1" s="11" t="s">
        <v>18818</v>
      </c>
      <c r="XAL1" s="11" t="s">
        <v>18819</v>
      </c>
      <c r="XAM1" s="11" t="s">
        <v>18820</v>
      </c>
      <c r="XAN1" s="11" t="s">
        <v>18821</v>
      </c>
      <c r="XAO1" s="11" t="s">
        <v>18822</v>
      </c>
      <c r="XAP1" s="11" t="s">
        <v>18823</v>
      </c>
      <c r="XAQ1" s="11" t="s">
        <v>18824</v>
      </c>
      <c r="XAR1" s="11" t="s">
        <v>18825</v>
      </c>
      <c r="XAS1" s="11" t="s">
        <v>18826</v>
      </c>
      <c r="XAT1" s="11" t="s">
        <v>18827</v>
      </c>
      <c r="XAU1" s="11" t="s">
        <v>18828</v>
      </c>
      <c r="XAV1" s="11" t="s">
        <v>18829</v>
      </c>
      <c r="XAW1" s="11" t="s">
        <v>18830</v>
      </c>
      <c r="XAX1" s="11" t="s">
        <v>18831</v>
      </c>
      <c r="XAY1" s="11" t="s">
        <v>18832</v>
      </c>
      <c r="XAZ1" s="11" t="s">
        <v>18833</v>
      </c>
      <c r="XBA1" s="11" t="s">
        <v>18834</v>
      </c>
      <c r="XBB1" s="11" t="s">
        <v>18835</v>
      </c>
      <c r="XBC1" s="11" t="s">
        <v>18836</v>
      </c>
      <c r="XBD1" s="11" t="s">
        <v>18837</v>
      </c>
      <c r="XBE1" s="11" t="s">
        <v>18838</v>
      </c>
      <c r="XBF1" s="11" t="s">
        <v>18839</v>
      </c>
      <c r="XBG1" s="11" t="s">
        <v>18840</v>
      </c>
      <c r="XBH1" s="11" t="s">
        <v>18841</v>
      </c>
      <c r="XBI1" s="11" t="s">
        <v>18842</v>
      </c>
      <c r="XBJ1" s="11" t="s">
        <v>18843</v>
      </c>
      <c r="XBK1" s="11" t="s">
        <v>18844</v>
      </c>
      <c r="XBL1" s="11" t="s">
        <v>18845</v>
      </c>
      <c r="XBM1" s="11" t="s">
        <v>18846</v>
      </c>
      <c r="XBN1" s="11" t="s">
        <v>18847</v>
      </c>
      <c r="XBO1" s="11" t="s">
        <v>18848</v>
      </c>
      <c r="XBP1" s="11" t="s">
        <v>18849</v>
      </c>
      <c r="XBQ1" s="11" t="s">
        <v>18850</v>
      </c>
      <c r="XBR1" s="11" t="s">
        <v>18851</v>
      </c>
      <c r="XBS1" s="11" t="s">
        <v>18852</v>
      </c>
      <c r="XBT1" s="11" t="s">
        <v>18853</v>
      </c>
      <c r="XBU1" s="11" t="s">
        <v>18854</v>
      </c>
      <c r="XBV1" s="11" t="s">
        <v>18855</v>
      </c>
      <c r="XBW1" s="11" t="s">
        <v>18856</v>
      </c>
      <c r="XBX1" s="11" t="s">
        <v>18857</v>
      </c>
      <c r="XBY1" s="11" t="s">
        <v>18858</v>
      </c>
      <c r="XBZ1" s="11" t="s">
        <v>18859</v>
      </c>
      <c r="XCA1" s="11" t="s">
        <v>18860</v>
      </c>
      <c r="XCB1" s="11" t="s">
        <v>18861</v>
      </c>
      <c r="XCC1" s="11" t="s">
        <v>18862</v>
      </c>
      <c r="XCD1" s="11" t="s">
        <v>18863</v>
      </c>
      <c r="XCE1" s="11" t="s">
        <v>18864</v>
      </c>
      <c r="XCF1" s="11" t="s">
        <v>18865</v>
      </c>
      <c r="XCG1" s="11" t="s">
        <v>18866</v>
      </c>
      <c r="XCH1" s="11" t="s">
        <v>18867</v>
      </c>
      <c r="XCI1" s="11" t="s">
        <v>18868</v>
      </c>
      <c r="XCJ1" s="11" t="s">
        <v>18869</v>
      </c>
      <c r="XCK1" s="11" t="s">
        <v>18870</v>
      </c>
      <c r="XCL1" s="11" t="s">
        <v>18871</v>
      </c>
      <c r="XCM1" s="11" t="s">
        <v>18872</v>
      </c>
      <c r="XCN1" s="11" t="s">
        <v>18873</v>
      </c>
      <c r="XCO1" s="11" t="s">
        <v>18874</v>
      </c>
      <c r="XCP1" s="11" t="s">
        <v>18875</v>
      </c>
      <c r="XCQ1" s="11" t="s">
        <v>18876</v>
      </c>
      <c r="XCR1" s="11" t="s">
        <v>18877</v>
      </c>
      <c r="XCS1" s="11" t="s">
        <v>18878</v>
      </c>
      <c r="XCT1" s="11" t="s">
        <v>18879</v>
      </c>
      <c r="XCU1" s="11" t="s">
        <v>18880</v>
      </c>
      <c r="XCV1" s="11" t="s">
        <v>18881</v>
      </c>
      <c r="XCW1" s="11" t="s">
        <v>18882</v>
      </c>
      <c r="XCX1" s="11" t="s">
        <v>18883</v>
      </c>
      <c r="XCY1" s="11" t="s">
        <v>18884</v>
      </c>
      <c r="XCZ1" s="11" t="s">
        <v>18885</v>
      </c>
      <c r="XDA1" s="11" t="s">
        <v>18886</v>
      </c>
      <c r="XDB1" s="11" t="s">
        <v>18887</v>
      </c>
      <c r="XDC1" s="11" t="s">
        <v>18888</v>
      </c>
      <c r="XDD1" s="11" t="s">
        <v>18889</v>
      </c>
      <c r="XDE1" s="11" t="s">
        <v>18890</v>
      </c>
      <c r="XDF1" s="11" t="s">
        <v>18891</v>
      </c>
      <c r="XDG1" s="11" t="s">
        <v>18892</v>
      </c>
      <c r="XDH1" s="11" t="s">
        <v>18893</v>
      </c>
      <c r="XDI1" s="11" t="s">
        <v>18894</v>
      </c>
      <c r="XDJ1" s="11" t="s">
        <v>18895</v>
      </c>
      <c r="XDK1" s="11" t="s">
        <v>18896</v>
      </c>
      <c r="XDL1" s="11" t="s">
        <v>18897</v>
      </c>
      <c r="XDM1" s="11" t="s">
        <v>18898</v>
      </c>
      <c r="XDN1" s="11" t="s">
        <v>18899</v>
      </c>
      <c r="XDO1" s="11" t="s">
        <v>18900</v>
      </c>
      <c r="XDP1" s="11" t="s">
        <v>18901</v>
      </c>
      <c r="XDQ1" s="11" t="s">
        <v>18902</v>
      </c>
      <c r="XDR1" s="11" t="s">
        <v>18903</v>
      </c>
      <c r="XDS1" s="11" t="s">
        <v>18904</v>
      </c>
      <c r="XDT1" s="11" t="s">
        <v>18905</v>
      </c>
      <c r="XDU1" s="11" t="s">
        <v>18906</v>
      </c>
      <c r="XDV1" s="11" t="s">
        <v>18907</v>
      </c>
      <c r="XDW1" s="11" t="s">
        <v>18908</v>
      </c>
      <c r="XDX1" s="11" t="s">
        <v>18909</v>
      </c>
      <c r="XDY1" s="11" t="s">
        <v>18910</v>
      </c>
      <c r="XDZ1" s="11" t="s">
        <v>18911</v>
      </c>
      <c r="XEA1" s="11" t="s">
        <v>18912</v>
      </c>
      <c r="XEB1" s="11" t="s">
        <v>18913</v>
      </c>
      <c r="XEC1" s="11" t="s">
        <v>18914</v>
      </c>
      <c r="XED1" s="11" t="s">
        <v>18915</v>
      </c>
      <c r="XEE1" s="11" t="s">
        <v>18916</v>
      </c>
      <c r="XEF1" s="11" t="s">
        <v>18917</v>
      </c>
      <c r="XEG1" s="11" t="s">
        <v>18918</v>
      </c>
      <c r="XEH1" s="11" t="s">
        <v>18919</v>
      </c>
      <c r="XEI1" s="11" t="s">
        <v>18920</v>
      </c>
      <c r="XEJ1" s="11" t="s">
        <v>18921</v>
      </c>
      <c r="XEK1" s="11" t="s">
        <v>18922</v>
      </c>
      <c r="XEL1" s="11" t="s">
        <v>18923</v>
      </c>
      <c r="XEM1" s="11" t="s">
        <v>18924</v>
      </c>
      <c r="XEN1" s="11" t="s">
        <v>18925</v>
      </c>
      <c r="XEO1" s="11" t="s">
        <v>18926</v>
      </c>
      <c r="XEP1" s="11" t="s">
        <v>18927</v>
      </c>
      <c r="XEQ1" s="11" t="s">
        <v>18928</v>
      </c>
      <c r="XER1" s="11" t="s">
        <v>18929</v>
      </c>
      <c r="XES1" s="11" t="s">
        <v>18930</v>
      </c>
      <c r="XET1" s="11" t="s">
        <v>18931</v>
      </c>
      <c r="XEU1" s="11" t="s">
        <v>18932</v>
      </c>
      <c r="XEV1" s="11" t="s">
        <v>18933</v>
      </c>
      <c r="XEW1" s="11" t="s">
        <v>18934</v>
      </c>
      <c r="XEX1" s="11" t="s">
        <v>18935</v>
      </c>
      <c r="XEY1" s="11" t="s">
        <v>18936</v>
      </c>
      <c r="XEZ1" s="11" t="s">
        <v>18937</v>
      </c>
      <c r="XFA1" s="11" t="s">
        <v>18938</v>
      </c>
      <c r="XFB1" s="11" t="s">
        <v>18939</v>
      </c>
      <c r="XFC1" s="11" t="s">
        <v>18940</v>
      </c>
      <c r="XFD1" s="11" t="s">
        <v>18941</v>
      </c>
    </row>
    <row r="3" spans="1:16384" ht="15" customHeight="1" x14ac:dyDescent="0.2">
      <c r="A3" s="5" t="s">
        <v>2521</v>
      </c>
      <c r="B3" s="5" t="s">
        <v>2522</v>
      </c>
      <c r="C3" s="5" t="s">
        <v>2523</v>
      </c>
      <c r="D3" s="5" t="s">
        <v>2524</v>
      </c>
      <c r="E3" s="5" t="s">
        <v>2525</v>
      </c>
      <c r="F3" s="5" t="s">
        <v>2526</v>
      </c>
      <c r="G3" s="5" t="s">
        <v>2527</v>
      </c>
      <c r="H3" s="5" t="s">
        <v>2528</v>
      </c>
      <c r="I3" s="5" t="s">
        <v>2529</v>
      </c>
      <c r="J3" s="5" t="s">
        <v>2530</v>
      </c>
      <c r="K3" s="5" t="s">
        <v>2531</v>
      </c>
      <c r="L3" s="5" t="s">
        <v>2532</v>
      </c>
      <c r="M3" s="6" t="s">
        <v>2533</v>
      </c>
      <c r="N3" s="1">
        <v>5069508</v>
      </c>
      <c r="O3" s="1">
        <v>5069512</v>
      </c>
      <c r="P3" s="1">
        <v>5069517</v>
      </c>
      <c r="Q3" s="1">
        <v>5069515</v>
      </c>
      <c r="R3" s="1">
        <v>5069524</v>
      </c>
      <c r="T3" s="1">
        <v>5069510</v>
      </c>
      <c r="U3" s="1">
        <v>5069523</v>
      </c>
      <c r="V3" s="1">
        <v>5069518</v>
      </c>
      <c r="W3" s="1">
        <v>5069509</v>
      </c>
      <c r="X3" s="1">
        <v>5069519</v>
      </c>
      <c r="Y3" s="4"/>
      <c r="Z3" s="1">
        <v>5069533</v>
      </c>
      <c r="AA3" s="1">
        <v>5069525</v>
      </c>
      <c r="AB3" s="1">
        <v>5069511</v>
      </c>
      <c r="AC3" s="1">
        <v>5069530</v>
      </c>
      <c r="AD3" s="1">
        <v>5069513</v>
      </c>
      <c r="AF3" s="1">
        <v>5069528</v>
      </c>
      <c r="AG3" s="1">
        <v>5069531</v>
      </c>
      <c r="AH3" s="1">
        <v>5069529</v>
      </c>
      <c r="AI3" s="1">
        <v>5069516</v>
      </c>
      <c r="AJ3" s="1">
        <v>5069520</v>
      </c>
    </row>
    <row r="4" spans="1:16384" ht="1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2534</v>
      </c>
      <c r="N4" s="1" t="s">
        <v>2535</v>
      </c>
      <c r="O4" s="1" t="s">
        <v>2536</v>
      </c>
      <c r="P4" s="1" t="s">
        <v>2537</v>
      </c>
      <c r="Q4" s="1" t="s">
        <v>2538</v>
      </c>
      <c r="R4" s="1" t="s">
        <v>2539</v>
      </c>
      <c r="T4" s="1" t="s">
        <v>2540</v>
      </c>
      <c r="U4" s="1" t="s">
        <v>2541</v>
      </c>
      <c r="V4" s="1" t="s">
        <v>2542</v>
      </c>
      <c r="W4" s="1" t="s">
        <v>2543</v>
      </c>
      <c r="X4" s="1" t="s">
        <v>2544</v>
      </c>
      <c r="Z4" s="1" t="s">
        <v>2545</v>
      </c>
      <c r="AA4" s="1" t="s">
        <v>2546</v>
      </c>
      <c r="AB4" s="1" t="s">
        <v>2547</v>
      </c>
      <c r="AC4" s="1" t="s">
        <v>2548</v>
      </c>
      <c r="AD4" s="1" t="s">
        <v>2549</v>
      </c>
      <c r="AF4" s="1" t="s">
        <v>2550</v>
      </c>
      <c r="AG4" s="1" t="s">
        <v>2551</v>
      </c>
      <c r="AH4" s="1" t="s">
        <v>2552</v>
      </c>
      <c r="AI4" s="1" t="s">
        <v>2553</v>
      </c>
      <c r="AJ4" s="1" t="s">
        <v>2554</v>
      </c>
    </row>
    <row r="5" spans="1:16384" ht="1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2555</v>
      </c>
      <c r="N5" s="1">
        <v>5030198</v>
      </c>
      <c r="O5" s="1">
        <v>5030199</v>
      </c>
      <c r="P5" s="1">
        <v>5030200</v>
      </c>
      <c r="Q5" s="1">
        <v>5030201</v>
      </c>
      <c r="R5" s="1">
        <v>5030202</v>
      </c>
      <c r="T5" s="1">
        <v>5030203</v>
      </c>
      <c r="U5" s="1">
        <v>5030204</v>
      </c>
      <c r="V5" s="1">
        <v>5030205</v>
      </c>
      <c r="W5" s="1">
        <v>5030206</v>
      </c>
      <c r="X5" s="1">
        <v>5030207</v>
      </c>
      <c r="Z5" s="1">
        <v>5030209</v>
      </c>
      <c r="AA5" s="1">
        <v>5030210</v>
      </c>
      <c r="AB5" s="1">
        <v>5030211</v>
      </c>
      <c r="AC5" s="1">
        <v>5030212</v>
      </c>
      <c r="AD5" s="1">
        <v>5030213</v>
      </c>
      <c r="AF5" s="1">
        <v>5030215</v>
      </c>
      <c r="AG5" s="1">
        <v>5030216</v>
      </c>
      <c r="AH5" s="1">
        <v>5030217</v>
      </c>
      <c r="AI5" s="1">
        <v>5030218</v>
      </c>
      <c r="AJ5" s="1">
        <v>5030219</v>
      </c>
    </row>
    <row r="6" spans="1:16384" ht="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1" t="s">
        <v>1</v>
      </c>
      <c r="O6" s="1" t="s">
        <v>2</v>
      </c>
      <c r="P6" s="1" t="s">
        <v>3</v>
      </c>
      <c r="Q6" s="1" t="s">
        <v>4</v>
      </c>
      <c r="R6" s="1" t="s">
        <v>5</v>
      </c>
      <c r="S6" s="9" t="s">
        <v>18943</v>
      </c>
      <c r="T6" s="1" t="s">
        <v>6</v>
      </c>
      <c r="U6" s="1" t="s">
        <v>7</v>
      </c>
      <c r="V6" s="1" t="s">
        <v>8</v>
      </c>
      <c r="W6" s="1" t="s">
        <v>9</v>
      </c>
      <c r="X6" s="1" t="s">
        <v>10</v>
      </c>
      <c r="Y6" s="9" t="s">
        <v>18944</v>
      </c>
      <c r="Z6" s="1" t="s">
        <v>11</v>
      </c>
      <c r="AA6" s="1" t="s">
        <v>12</v>
      </c>
      <c r="AB6" s="1" t="s">
        <v>13</v>
      </c>
      <c r="AC6" s="1" t="s">
        <v>14</v>
      </c>
      <c r="AD6" s="1" t="s">
        <v>15</v>
      </c>
      <c r="AE6" s="9" t="s">
        <v>18945</v>
      </c>
      <c r="AF6" s="1" t="s">
        <v>16</v>
      </c>
      <c r="AG6" s="1" t="s">
        <v>17</v>
      </c>
      <c r="AH6" s="1" t="s">
        <v>18</v>
      </c>
      <c r="AI6" s="1" t="s">
        <v>19</v>
      </c>
      <c r="AJ6" s="1" t="s">
        <v>20</v>
      </c>
      <c r="AK6" s="9" t="s">
        <v>18946</v>
      </c>
      <c r="AL6" s="9" t="s">
        <v>18948</v>
      </c>
      <c r="AM6" s="9" t="s">
        <v>18947</v>
      </c>
      <c r="AN6" s="9" t="s">
        <v>2559</v>
      </c>
    </row>
    <row r="7" spans="1:16384" ht="1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2556</v>
      </c>
      <c r="N7" s="1" t="s">
        <v>2557</v>
      </c>
      <c r="O7" s="1" t="s">
        <v>2557</v>
      </c>
      <c r="P7" s="1" t="s">
        <v>2557</v>
      </c>
      <c r="Q7" s="1" t="s">
        <v>2557</v>
      </c>
      <c r="R7" s="1" t="s">
        <v>2557</v>
      </c>
      <c r="T7" s="1" t="s">
        <v>2557</v>
      </c>
      <c r="U7" s="1" t="s">
        <v>2557</v>
      </c>
      <c r="V7" s="1" t="s">
        <v>2557</v>
      </c>
      <c r="W7" s="1" t="s">
        <v>2557</v>
      </c>
      <c r="X7" s="1" t="s">
        <v>2557</v>
      </c>
      <c r="Z7" s="1" t="s">
        <v>2557</v>
      </c>
      <c r="AA7" s="1" t="s">
        <v>2557</v>
      </c>
      <c r="AB7" s="1" t="s">
        <v>2557</v>
      </c>
      <c r="AC7" s="1" t="s">
        <v>2557</v>
      </c>
      <c r="AD7" s="1" t="s">
        <v>2557</v>
      </c>
      <c r="AF7" s="1" t="s">
        <v>2557</v>
      </c>
      <c r="AG7" s="1" t="s">
        <v>2557</v>
      </c>
      <c r="AH7" s="1" t="s">
        <v>2557</v>
      </c>
      <c r="AI7" s="1" t="s">
        <v>2557</v>
      </c>
      <c r="AJ7" s="1" t="s">
        <v>2557</v>
      </c>
    </row>
    <row r="8" spans="1:16384" ht="1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2558</v>
      </c>
      <c r="N8" s="1">
        <v>45</v>
      </c>
      <c r="O8" s="1">
        <v>46</v>
      </c>
      <c r="P8" s="1">
        <v>47</v>
      </c>
      <c r="Q8" s="1">
        <v>48</v>
      </c>
      <c r="R8" s="1">
        <v>49</v>
      </c>
      <c r="T8" s="1">
        <v>50</v>
      </c>
      <c r="U8" s="1">
        <v>51</v>
      </c>
      <c r="V8" s="1">
        <v>52</v>
      </c>
      <c r="W8" s="1">
        <v>53</v>
      </c>
      <c r="X8" s="1">
        <v>54</v>
      </c>
      <c r="Z8" s="1">
        <v>56</v>
      </c>
      <c r="AA8" s="1">
        <v>57</v>
      </c>
      <c r="AB8" s="1">
        <v>58</v>
      </c>
      <c r="AC8" s="1">
        <v>59</v>
      </c>
      <c r="AD8" s="1">
        <v>60</v>
      </c>
      <c r="AF8" s="1">
        <v>62</v>
      </c>
      <c r="AG8" s="1">
        <v>63</v>
      </c>
      <c r="AH8" s="1">
        <v>64</v>
      </c>
      <c r="AI8" s="1">
        <v>65</v>
      </c>
      <c r="AJ8" s="1">
        <v>66</v>
      </c>
    </row>
    <row r="10" spans="1:16384" ht="15" customHeight="1" x14ac:dyDescent="0.2">
      <c r="A10" s="1">
        <v>2841</v>
      </c>
      <c r="B10" s="1" t="s">
        <v>21</v>
      </c>
      <c r="C10" s="1" t="s">
        <v>22</v>
      </c>
      <c r="D10" s="1" t="s">
        <v>23</v>
      </c>
      <c r="E10" s="1">
        <v>31885</v>
      </c>
      <c r="F10" s="1" t="s">
        <v>24</v>
      </c>
      <c r="G10" s="1">
        <v>100001066</v>
      </c>
      <c r="H10" s="1">
        <v>4794</v>
      </c>
      <c r="I10" s="1">
        <v>407.28028999999998</v>
      </c>
      <c r="J10" s="1">
        <v>5283853</v>
      </c>
      <c r="K10" s="1" t="s">
        <v>25</v>
      </c>
      <c r="L10" s="1" t="s">
        <v>26</v>
      </c>
      <c r="M10" s="1" t="s">
        <v>27</v>
      </c>
      <c r="N10" s="2">
        <v>561.05050000000006</v>
      </c>
      <c r="O10" s="2">
        <v>394.46390000000002</v>
      </c>
      <c r="P10" s="2">
        <v>898.92740000000003</v>
      </c>
      <c r="Q10" s="2">
        <v>845.72519999999997</v>
      </c>
      <c r="R10" s="2">
        <v>615.178</v>
      </c>
      <c r="S10" s="2">
        <f t="shared" ref="S10:S73" si="0">AVERAGE(N10:R10)</f>
        <v>663.06899999999996</v>
      </c>
      <c r="T10" s="2">
        <v>0.4778</v>
      </c>
      <c r="U10" s="2">
        <v>0.3826</v>
      </c>
      <c r="V10" s="2">
        <v>0.33910000000000001</v>
      </c>
      <c r="W10" s="2">
        <v>0.33689999999999998</v>
      </c>
      <c r="X10" s="2">
        <v>1.4646999999999999</v>
      </c>
      <c r="Y10" s="2">
        <f t="shared" ref="Y10:Y73" si="1">AVERAGE(T10:X10)</f>
        <v>0.60021999999999998</v>
      </c>
      <c r="Z10" s="2">
        <v>0.31759999999999999</v>
      </c>
      <c r="AA10" s="2">
        <v>0.44440000000000002</v>
      </c>
      <c r="AB10" s="2">
        <v>0.45369999999999999</v>
      </c>
      <c r="AC10" s="2">
        <v>0.5353</v>
      </c>
      <c r="AD10" s="2">
        <v>0.4592</v>
      </c>
      <c r="AE10" s="2">
        <f t="shared" ref="AE10:AE73" si="2">AVERAGE(Z10:AD10)</f>
        <v>0.44203999999999999</v>
      </c>
      <c r="AF10" s="2">
        <v>748.46469999999999</v>
      </c>
      <c r="AG10" s="2">
        <v>1551.326</v>
      </c>
      <c r="AH10" s="2">
        <v>116.45959999999999</v>
      </c>
      <c r="AI10" s="2">
        <v>1880.4139</v>
      </c>
      <c r="AJ10" s="2">
        <v>956.59</v>
      </c>
      <c r="AK10" s="2">
        <f t="shared" ref="AK10:AK73" si="3">AVERAGE(AF10:AJ10)</f>
        <v>1050.65084</v>
      </c>
      <c r="AL10" s="2">
        <f t="shared" ref="AL10:AL73" si="4">AVERAGE(Y10,AE10)</f>
        <v>0.52112999999999998</v>
      </c>
      <c r="AM10" s="2">
        <f t="shared" ref="AM10:AM73" si="5">AVERAGE(S10,AK10)</f>
        <v>856.85991999999999</v>
      </c>
      <c r="AN10" s="1">
        <f t="shared" ref="AN10:AN73" si="6">AL10/AM10</f>
        <v>6.0818575806416528E-4</v>
      </c>
    </row>
    <row r="11" spans="1:16384" ht="15" customHeight="1" x14ac:dyDescent="0.2">
      <c r="A11" s="1">
        <v>2894</v>
      </c>
      <c r="B11" s="1" t="s">
        <v>28</v>
      </c>
      <c r="C11" s="1" t="s">
        <v>22</v>
      </c>
      <c r="D11" s="1" t="s">
        <v>29</v>
      </c>
      <c r="E11" s="1">
        <v>31904</v>
      </c>
      <c r="F11" s="1" t="s">
        <v>24</v>
      </c>
      <c r="G11" s="1">
        <v>100001063</v>
      </c>
      <c r="H11" s="1">
        <v>4821</v>
      </c>
      <c r="I11" s="1">
        <v>405.26463999999999</v>
      </c>
      <c r="J11" s="1">
        <v>188292</v>
      </c>
      <c r="K11" s="1" t="s">
        <v>30</v>
      </c>
      <c r="M11" s="1" t="s">
        <v>31</v>
      </c>
      <c r="N11" s="2">
        <v>0.95020000000000004</v>
      </c>
      <c r="O11" s="2">
        <v>0.76839999999999997</v>
      </c>
      <c r="P11" s="2">
        <v>1.9649000000000001</v>
      </c>
      <c r="Q11" s="2">
        <v>1.7616000000000001</v>
      </c>
      <c r="R11" s="2">
        <v>1</v>
      </c>
      <c r="S11" s="2">
        <f t="shared" si="0"/>
        <v>1.2890200000000001</v>
      </c>
      <c r="T11" s="2">
        <v>6.4999999999999997E-3</v>
      </c>
      <c r="U11" s="2">
        <v>6.4999999999999997E-3</v>
      </c>
      <c r="V11" s="2">
        <v>6.4999999999999997E-3</v>
      </c>
      <c r="W11" s="2">
        <v>6.4999999999999997E-3</v>
      </c>
      <c r="X11" s="2">
        <v>6.4999999999999997E-3</v>
      </c>
      <c r="Y11" s="2">
        <f t="shared" si="1"/>
        <v>6.5000000000000006E-3</v>
      </c>
      <c r="Z11" s="2">
        <v>6.4999999999999997E-3</v>
      </c>
      <c r="AA11" s="2">
        <v>6.4999999999999997E-3</v>
      </c>
      <c r="AB11" s="2">
        <v>7.9000000000000008E-3</v>
      </c>
      <c r="AC11" s="2">
        <v>6.4999999999999997E-3</v>
      </c>
      <c r="AD11" s="2">
        <v>8.6999999999999994E-3</v>
      </c>
      <c r="AE11" s="2">
        <f t="shared" si="2"/>
        <v>7.2199999999999999E-3</v>
      </c>
      <c r="AF11" s="2">
        <v>1.3133999999999999</v>
      </c>
      <c r="AG11" s="2">
        <v>3.4447999999999999</v>
      </c>
      <c r="AH11" s="2">
        <v>0.36259999999999998</v>
      </c>
      <c r="AI11" s="2">
        <v>3.0882000000000001</v>
      </c>
      <c r="AJ11" s="2">
        <v>1.7333000000000001</v>
      </c>
      <c r="AK11" s="2">
        <f t="shared" si="3"/>
        <v>1.9884599999999999</v>
      </c>
      <c r="AL11" s="2">
        <f t="shared" si="4"/>
        <v>6.8599999999999998E-3</v>
      </c>
      <c r="AM11" s="2">
        <f t="shared" si="5"/>
        <v>1.6387399999999999</v>
      </c>
      <c r="AN11" s="1">
        <f t="shared" si="6"/>
        <v>4.1861430123143395E-3</v>
      </c>
    </row>
    <row r="12" spans="1:16384" ht="15" customHeight="1" x14ac:dyDescent="0.2">
      <c r="A12" s="1">
        <v>120</v>
      </c>
      <c r="B12" s="1" t="s">
        <v>32</v>
      </c>
      <c r="C12" s="1" t="s">
        <v>33</v>
      </c>
      <c r="D12" s="1" t="s">
        <v>34</v>
      </c>
      <c r="E12" s="1">
        <v>18319</v>
      </c>
      <c r="F12" s="1" t="s">
        <v>35</v>
      </c>
      <c r="G12" s="1">
        <v>100000454</v>
      </c>
      <c r="H12" s="1">
        <v>2220</v>
      </c>
      <c r="I12" s="1">
        <v>118.08626</v>
      </c>
      <c r="J12" s="1">
        <v>138</v>
      </c>
      <c r="K12" s="1" t="s">
        <v>36</v>
      </c>
      <c r="L12" s="1" t="s">
        <v>37</v>
      </c>
      <c r="M12" s="1" t="s">
        <v>38</v>
      </c>
      <c r="N12" s="2">
        <v>107.9243</v>
      </c>
      <c r="O12" s="2">
        <v>113.3532</v>
      </c>
      <c r="P12" s="2">
        <v>100.7136</v>
      </c>
      <c r="Q12" s="2">
        <v>110.39239999999999</v>
      </c>
      <c r="R12" s="2">
        <v>104.2617</v>
      </c>
      <c r="S12" s="2">
        <f t="shared" si="0"/>
        <v>107.32904000000001</v>
      </c>
      <c r="T12" s="2">
        <v>0.23300000000000001</v>
      </c>
      <c r="U12" s="2">
        <v>0.20430000000000001</v>
      </c>
      <c r="V12" s="2">
        <v>0.18099999999999999</v>
      </c>
      <c r="W12" s="2">
        <v>0.17369999999999999</v>
      </c>
      <c r="X12" s="2">
        <v>0.24079999999999999</v>
      </c>
      <c r="Y12" s="2">
        <f t="shared" si="1"/>
        <v>0.20655999999999999</v>
      </c>
      <c r="Z12" s="2">
        <v>0.46110000000000001</v>
      </c>
      <c r="AA12" s="2">
        <v>0.78380000000000005</v>
      </c>
      <c r="AB12" s="2">
        <v>1.1114999999999999</v>
      </c>
      <c r="AC12" s="2">
        <v>0.54269999999999996</v>
      </c>
      <c r="AD12" s="2">
        <v>0.88849999999999996</v>
      </c>
      <c r="AE12" s="2">
        <f t="shared" si="2"/>
        <v>0.75751999999999997</v>
      </c>
      <c r="AF12" s="2">
        <v>88.551900000000003</v>
      </c>
      <c r="AG12" s="2">
        <v>96.610900000000001</v>
      </c>
      <c r="AH12" s="2">
        <v>72.131600000000006</v>
      </c>
      <c r="AI12" s="2">
        <v>75.927599999999998</v>
      </c>
      <c r="AJ12" s="2">
        <v>89.548699999999997</v>
      </c>
      <c r="AK12" s="2">
        <f t="shared" si="3"/>
        <v>84.55413999999999</v>
      </c>
      <c r="AL12" s="2">
        <f t="shared" si="4"/>
        <v>0.48203999999999997</v>
      </c>
      <c r="AM12" s="2">
        <f t="shared" si="5"/>
        <v>95.941589999999991</v>
      </c>
      <c r="AN12" s="1">
        <f t="shared" si="6"/>
        <v>5.0243069767761826E-3</v>
      </c>
    </row>
    <row r="13" spans="1:16384" ht="15" customHeight="1" x14ac:dyDescent="0.2">
      <c r="A13" s="1">
        <v>2838</v>
      </c>
      <c r="B13" s="1" t="s">
        <v>39</v>
      </c>
      <c r="C13" s="1" t="s">
        <v>22</v>
      </c>
      <c r="D13" s="1" t="s">
        <v>23</v>
      </c>
      <c r="E13" s="1">
        <v>1563</v>
      </c>
      <c r="F13" s="1" t="s">
        <v>24</v>
      </c>
      <c r="G13" s="1">
        <v>1123</v>
      </c>
      <c r="H13" s="1">
        <v>5264</v>
      </c>
      <c r="I13" s="1">
        <v>391.28537999999998</v>
      </c>
      <c r="J13" s="1">
        <v>10133</v>
      </c>
      <c r="K13" s="1" t="s">
        <v>40</v>
      </c>
      <c r="L13" s="1" t="s">
        <v>41</v>
      </c>
      <c r="M13" s="1" t="s">
        <v>42</v>
      </c>
      <c r="N13" s="2">
        <v>22.305399999999999</v>
      </c>
      <c r="O13" s="2">
        <v>21.796900000000001</v>
      </c>
      <c r="P13" s="2">
        <v>22.112400000000001</v>
      </c>
      <c r="Q13" s="2">
        <v>26.597300000000001</v>
      </c>
      <c r="R13" s="2">
        <v>20.7349</v>
      </c>
      <c r="S13" s="2">
        <f t="shared" si="0"/>
        <v>22.709379999999999</v>
      </c>
      <c r="T13" s="2">
        <v>8.4000000000000005E-2</v>
      </c>
      <c r="U13" s="2">
        <v>2.7400000000000001E-2</v>
      </c>
      <c r="V13" s="2">
        <v>4.8300000000000003E-2</v>
      </c>
      <c r="W13" s="2">
        <v>5.3800000000000001E-2</v>
      </c>
      <c r="X13" s="2">
        <v>2.7400000000000001E-2</v>
      </c>
      <c r="Y13" s="2">
        <f t="shared" si="1"/>
        <v>4.8180000000000008E-2</v>
      </c>
      <c r="Z13" s="2">
        <v>0.11219999999999999</v>
      </c>
      <c r="AA13" s="2">
        <v>0.27729999999999999</v>
      </c>
      <c r="AB13" s="2">
        <v>0.2084</v>
      </c>
      <c r="AC13" s="2">
        <v>0.1883</v>
      </c>
      <c r="AD13" s="2">
        <v>0.2487</v>
      </c>
      <c r="AE13" s="2">
        <f t="shared" si="2"/>
        <v>0.20698</v>
      </c>
      <c r="AF13" s="2">
        <v>8.2086000000000006</v>
      </c>
      <c r="AG13" s="2">
        <v>14.237</v>
      </c>
      <c r="AH13" s="2">
        <v>1.7226999999999999</v>
      </c>
      <c r="AI13" s="2">
        <v>19.485199999999999</v>
      </c>
      <c r="AJ13" s="2">
        <v>7.3929999999999998</v>
      </c>
      <c r="AK13" s="2">
        <f t="shared" si="3"/>
        <v>10.209299999999999</v>
      </c>
      <c r="AL13" s="2">
        <f t="shared" si="4"/>
        <v>0.12758</v>
      </c>
      <c r="AM13" s="2">
        <f t="shared" si="5"/>
        <v>16.459339999999997</v>
      </c>
      <c r="AN13" s="1">
        <f t="shared" si="6"/>
        <v>7.7512221024658347E-3</v>
      </c>
    </row>
    <row r="14" spans="1:16384" ht="15" customHeight="1" x14ac:dyDescent="0.2">
      <c r="A14" s="1">
        <v>86</v>
      </c>
      <c r="B14" s="1" t="s">
        <v>43</v>
      </c>
      <c r="C14" s="1" t="s">
        <v>33</v>
      </c>
      <c r="D14" s="1" t="s">
        <v>44</v>
      </c>
      <c r="E14" s="1">
        <v>32349</v>
      </c>
      <c r="F14" s="1" t="s">
        <v>35</v>
      </c>
      <c r="G14" s="1">
        <v>100001207</v>
      </c>
      <c r="H14" s="1">
        <v>2055</v>
      </c>
      <c r="I14" s="1">
        <v>127.05021000000001</v>
      </c>
      <c r="J14" s="1">
        <v>96215</v>
      </c>
      <c r="K14" s="1" t="s">
        <v>45</v>
      </c>
      <c r="L14" s="1" t="s">
        <v>46</v>
      </c>
      <c r="M14" s="1" t="s">
        <v>47</v>
      </c>
      <c r="N14" s="2">
        <v>22.661100000000001</v>
      </c>
      <c r="O14" s="2">
        <v>34.690800000000003</v>
      </c>
      <c r="P14" s="2">
        <v>22.560300000000002</v>
      </c>
      <c r="Q14" s="2">
        <v>51.112400000000001</v>
      </c>
      <c r="R14" s="2">
        <v>24.6615</v>
      </c>
      <c r="S14" s="2">
        <f t="shared" si="0"/>
        <v>31.137219999999996</v>
      </c>
      <c r="T14" s="2">
        <v>0.75870000000000004</v>
      </c>
      <c r="U14" s="2">
        <v>1.1006</v>
      </c>
      <c r="V14" s="2">
        <v>0.51829999999999998</v>
      </c>
      <c r="W14" s="2">
        <v>0.83199999999999996</v>
      </c>
      <c r="X14" s="2">
        <v>0.73380000000000001</v>
      </c>
      <c r="Y14" s="2">
        <f t="shared" si="1"/>
        <v>0.78868000000000005</v>
      </c>
      <c r="Z14" s="2">
        <v>0.89939999999999998</v>
      </c>
      <c r="AA14" s="2">
        <v>0.58320000000000005</v>
      </c>
      <c r="AB14" s="2">
        <v>0.55400000000000005</v>
      </c>
      <c r="AC14" s="2">
        <v>0.61890000000000001</v>
      </c>
      <c r="AD14" s="2">
        <v>0.4788</v>
      </c>
      <c r="AE14" s="2">
        <f t="shared" si="2"/>
        <v>0.62685999999999997</v>
      </c>
      <c r="AF14" s="2">
        <v>172.41679999999999</v>
      </c>
      <c r="AG14" s="2">
        <v>155.3451</v>
      </c>
      <c r="AH14" s="2">
        <v>92.475399999999993</v>
      </c>
      <c r="AI14" s="2">
        <v>144.81010000000001</v>
      </c>
      <c r="AJ14" s="2">
        <v>150.87479999999999</v>
      </c>
      <c r="AK14" s="2">
        <f t="shared" si="3"/>
        <v>143.18444</v>
      </c>
      <c r="AL14" s="2">
        <f t="shared" si="4"/>
        <v>0.70777000000000001</v>
      </c>
      <c r="AM14" s="2">
        <f t="shared" si="5"/>
        <v>87.16082999999999</v>
      </c>
      <c r="AN14" s="1">
        <f t="shared" si="6"/>
        <v>8.1202760460174616E-3</v>
      </c>
    </row>
    <row r="15" spans="1:16384" ht="15" customHeight="1" x14ac:dyDescent="0.2">
      <c r="A15" s="1">
        <v>3983</v>
      </c>
      <c r="B15" s="1" t="s">
        <v>48</v>
      </c>
      <c r="C15" s="1" t="s">
        <v>49</v>
      </c>
      <c r="D15" s="1" t="s">
        <v>50</v>
      </c>
      <c r="E15" s="1">
        <v>38276</v>
      </c>
      <c r="F15" s="1" t="s">
        <v>51</v>
      </c>
      <c r="G15" s="1">
        <v>100002417</v>
      </c>
      <c r="H15" s="1">
        <v>1050</v>
      </c>
      <c r="I15" s="1">
        <v>133.05063000000001</v>
      </c>
      <c r="J15" s="1">
        <v>677</v>
      </c>
      <c r="K15" s="1" t="s">
        <v>52</v>
      </c>
      <c r="L15" s="1" t="s">
        <v>53</v>
      </c>
      <c r="M15" s="1" t="s">
        <v>54</v>
      </c>
      <c r="N15" s="2">
        <v>1.1295999999999999</v>
      </c>
      <c r="O15" s="2">
        <v>1.5798000000000001</v>
      </c>
      <c r="P15" s="2">
        <v>0.92610000000000003</v>
      </c>
      <c r="Q15" s="2">
        <v>0.97109999999999996</v>
      </c>
      <c r="R15" s="2">
        <v>1.0288999999999999</v>
      </c>
      <c r="S15" s="2">
        <f t="shared" si="0"/>
        <v>1.1271</v>
      </c>
      <c r="T15" s="2">
        <v>1.11E-2</v>
      </c>
      <c r="U15" s="2">
        <v>1.11E-2</v>
      </c>
      <c r="V15" s="2">
        <v>1.11E-2</v>
      </c>
      <c r="W15" s="2">
        <v>1.11E-2</v>
      </c>
      <c r="X15" s="2">
        <v>1.9800000000000002E-2</v>
      </c>
      <c r="Y15" s="2">
        <f t="shared" si="1"/>
        <v>1.2840000000000001E-2</v>
      </c>
      <c r="Z15" s="2">
        <v>2.2200000000000001E-2</v>
      </c>
      <c r="AA15" s="2">
        <v>1.11E-2</v>
      </c>
      <c r="AB15" s="2">
        <v>1.11E-2</v>
      </c>
      <c r="AC15" s="2">
        <v>1.7299999999999999E-2</v>
      </c>
      <c r="AD15" s="2">
        <v>1.11E-2</v>
      </c>
      <c r="AE15" s="2">
        <f t="shared" si="2"/>
        <v>1.456E-2</v>
      </c>
      <c r="AF15" s="2">
        <v>1.6938</v>
      </c>
      <c r="AG15" s="2">
        <v>1.4798</v>
      </c>
      <c r="AH15" s="2">
        <v>0.95750000000000002</v>
      </c>
      <c r="AI15" s="2">
        <v>1.1156999999999999</v>
      </c>
      <c r="AJ15" s="2">
        <v>2.0687000000000002</v>
      </c>
      <c r="AK15" s="2">
        <f t="shared" si="3"/>
        <v>1.4631000000000001</v>
      </c>
      <c r="AL15" s="2">
        <f t="shared" si="4"/>
        <v>1.37E-2</v>
      </c>
      <c r="AM15" s="2">
        <f t="shared" si="5"/>
        <v>1.2951000000000001</v>
      </c>
      <c r="AN15" s="1">
        <f t="shared" si="6"/>
        <v>1.0578333719403907E-2</v>
      </c>
    </row>
    <row r="16" spans="1:16384" ht="30" customHeight="1" x14ac:dyDescent="0.2">
      <c r="A16" s="1">
        <v>1363</v>
      </c>
      <c r="B16" s="1" t="s">
        <v>55</v>
      </c>
      <c r="C16" s="1" t="s">
        <v>22</v>
      </c>
      <c r="D16" s="1" t="s">
        <v>56</v>
      </c>
      <c r="E16" s="1">
        <v>52294</v>
      </c>
      <c r="F16" s="1" t="s">
        <v>35</v>
      </c>
      <c r="G16" s="1">
        <v>100002070</v>
      </c>
      <c r="H16" s="1">
        <v>958</v>
      </c>
      <c r="I16" s="1">
        <v>166.071</v>
      </c>
      <c r="J16" s="1">
        <v>43</v>
      </c>
      <c r="K16" s="1" t="s">
        <v>57</v>
      </c>
      <c r="L16" s="1" t="s">
        <v>58</v>
      </c>
      <c r="M16" s="3" t="s">
        <v>59</v>
      </c>
      <c r="N16" s="2">
        <v>21.637</v>
      </c>
      <c r="O16" s="2">
        <v>26.619700000000002</v>
      </c>
      <c r="P16" s="2">
        <v>22.872499999999999</v>
      </c>
      <c r="Q16" s="2">
        <v>27.638300000000001</v>
      </c>
      <c r="R16" s="2">
        <v>19.614699999999999</v>
      </c>
      <c r="S16" s="2">
        <f t="shared" si="0"/>
        <v>23.676439999999999</v>
      </c>
      <c r="T16" s="2">
        <v>0.1799</v>
      </c>
      <c r="U16" s="2">
        <v>0.1167</v>
      </c>
      <c r="V16" s="2">
        <v>9.64E-2</v>
      </c>
      <c r="W16" s="2">
        <v>9.64E-2</v>
      </c>
      <c r="X16" s="2">
        <v>0.32769999999999999</v>
      </c>
      <c r="Y16" s="2">
        <f t="shared" si="1"/>
        <v>0.16341999999999998</v>
      </c>
      <c r="Z16" s="2">
        <v>0.55630000000000002</v>
      </c>
      <c r="AA16" s="2">
        <v>0.39129999999999998</v>
      </c>
      <c r="AB16" s="2">
        <v>0.2397</v>
      </c>
      <c r="AC16" s="2">
        <v>0.28920000000000001</v>
      </c>
      <c r="AD16" s="2">
        <v>0.25659999999999999</v>
      </c>
      <c r="AE16" s="2">
        <f t="shared" si="2"/>
        <v>0.34662000000000004</v>
      </c>
      <c r="AF16" s="2">
        <v>1</v>
      </c>
      <c r="AG16" s="2">
        <v>8.3307000000000002</v>
      </c>
      <c r="AH16" s="2">
        <v>7.3272000000000004</v>
      </c>
      <c r="AI16" s="2">
        <v>8.8399000000000001</v>
      </c>
      <c r="AJ16" s="2">
        <v>2.0762999999999998</v>
      </c>
      <c r="AK16" s="2">
        <f t="shared" si="3"/>
        <v>5.5148200000000003</v>
      </c>
      <c r="AL16" s="2">
        <f t="shared" si="4"/>
        <v>0.25502000000000002</v>
      </c>
      <c r="AM16" s="2">
        <f t="shared" si="5"/>
        <v>14.59563</v>
      </c>
      <c r="AN16" s="1">
        <f t="shared" si="6"/>
        <v>1.7472353026214013E-2</v>
      </c>
    </row>
    <row r="17" spans="1:40" ht="15" customHeight="1" x14ac:dyDescent="0.2">
      <c r="A17" s="1">
        <v>3991</v>
      </c>
      <c r="B17" s="1" t="s">
        <v>60</v>
      </c>
      <c r="C17" s="1" t="s">
        <v>49</v>
      </c>
      <c r="D17" s="1" t="s">
        <v>50</v>
      </c>
      <c r="E17" s="1">
        <v>15667</v>
      </c>
      <c r="F17" s="1" t="s">
        <v>51</v>
      </c>
      <c r="G17" s="1">
        <v>100000409</v>
      </c>
      <c r="H17" s="1">
        <v>2605</v>
      </c>
      <c r="I17" s="1">
        <v>175.06119000000001</v>
      </c>
      <c r="J17" s="1">
        <v>77</v>
      </c>
      <c r="K17" s="1" t="s">
        <v>61</v>
      </c>
      <c r="L17" s="1" t="s">
        <v>62</v>
      </c>
      <c r="M17" s="1" t="s">
        <v>63</v>
      </c>
      <c r="N17" s="2">
        <v>2.9769999999999999</v>
      </c>
      <c r="O17" s="2">
        <v>6.5525000000000002</v>
      </c>
      <c r="P17" s="2">
        <v>2.1015000000000001</v>
      </c>
      <c r="Q17" s="2">
        <v>3.1015999999999999</v>
      </c>
      <c r="R17" s="2">
        <v>3.4742999999999999</v>
      </c>
      <c r="S17" s="2">
        <f t="shared" si="0"/>
        <v>3.6413800000000003</v>
      </c>
      <c r="T17" s="2">
        <v>4.2599999999999999E-2</v>
      </c>
      <c r="U17" s="2">
        <v>4.2599999999999999E-2</v>
      </c>
      <c r="V17" s="2">
        <v>4.2599999999999999E-2</v>
      </c>
      <c r="W17" s="2">
        <v>4.2599999999999999E-2</v>
      </c>
      <c r="X17" s="2">
        <v>4.2599999999999999E-2</v>
      </c>
      <c r="Y17" s="2">
        <f t="shared" si="1"/>
        <v>4.2599999999999999E-2</v>
      </c>
      <c r="Z17" s="2">
        <v>4.2599999999999999E-2</v>
      </c>
      <c r="AA17" s="2">
        <v>4.2599999999999999E-2</v>
      </c>
      <c r="AB17" s="2">
        <v>4.2599999999999999E-2</v>
      </c>
      <c r="AC17" s="2">
        <v>6.7500000000000004E-2</v>
      </c>
      <c r="AD17" s="2">
        <v>4.2599999999999999E-2</v>
      </c>
      <c r="AE17" s="2">
        <f t="shared" si="2"/>
        <v>4.7579999999999997E-2</v>
      </c>
      <c r="AF17" s="2">
        <v>0.95489999999999997</v>
      </c>
      <c r="AG17" s="2">
        <v>1.0450999999999999</v>
      </c>
      <c r="AH17" s="2">
        <v>0.42370000000000002</v>
      </c>
      <c r="AI17" s="2">
        <v>0.83819999999999995</v>
      </c>
      <c r="AJ17" s="2">
        <v>0.9345</v>
      </c>
      <c r="AK17" s="2">
        <f t="shared" si="3"/>
        <v>0.83928000000000014</v>
      </c>
      <c r="AL17" s="2">
        <f t="shared" si="4"/>
        <v>4.5089999999999998E-2</v>
      </c>
      <c r="AM17" s="2">
        <f t="shared" si="5"/>
        <v>2.2403300000000002</v>
      </c>
      <c r="AN17" s="1">
        <f t="shared" si="6"/>
        <v>2.012649922109689E-2</v>
      </c>
    </row>
    <row r="18" spans="1:40" ht="15" customHeight="1" x14ac:dyDescent="0.2">
      <c r="A18" s="1">
        <v>2485</v>
      </c>
      <c r="B18" s="1" t="s">
        <v>64</v>
      </c>
      <c r="C18" s="1" t="s">
        <v>22</v>
      </c>
      <c r="D18" s="1" t="s">
        <v>65</v>
      </c>
      <c r="E18" s="1">
        <v>34381</v>
      </c>
      <c r="F18" s="1" t="s">
        <v>66</v>
      </c>
      <c r="G18" s="1">
        <v>100001436</v>
      </c>
      <c r="H18" s="1">
        <v>1400</v>
      </c>
      <c r="I18" s="1">
        <v>300.28971000000001</v>
      </c>
      <c r="J18" s="1">
        <v>631</v>
      </c>
      <c r="K18" s="1" t="s">
        <v>67</v>
      </c>
      <c r="L18" s="1" t="s">
        <v>68</v>
      </c>
      <c r="M18" s="1" t="s">
        <v>69</v>
      </c>
      <c r="N18" s="2">
        <v>2.1673</v>
      </c>
      <c r="O18" s="2">
        <v>3.5619000000000001</v>
      </c>
      <c r="P18" s="2">
        <v>3.2073999999999998</v>
      </c>
      <c r="Q18" s="2">
        <v>3.2921999999999998</v>
      </c>
      <c r="R18" s="2">
        <v>3.7452999999999999</v>
      </c>
      <c r="S18" s="2">
        <f t="shared" si="0"/>
        <v>3.19482</v>
      </c>
      <c r="T18" s="2">
        <v>4.3900000000000002E-2</v>
      </c>
      <c r="U18" s="2">
        <v>2.4E-2</v>
      </c>
      <c r="V18" s="2">
        <v>8.3099999999999993E-2</v>
      </c>
      <c r="W18" s="2">
        <v>0.11219999999999999</v>
      </c>
      <c r="X18" s="2">
        <v>2.4E-2</v>
      </c>
      <c r="Y18" s="2">
        <f t="shared" si="1"/>
        <v>5.7440000000000005E-2</v>
      </c>
      <c r="Z18" s="2">
        <v>2.4E-2</v>
      </c>
      <c r="AA18" s="2">
        <v>3.2500000000000001E-2</v>
      </c>
      <c r="AB18" s="2">
        <v>6.6799999999999998E-2</v>
      </c>
      <c r="AC18" s="2">
        <v>2.4E-2</v>
      </c>
      <c r="AD18" s="2">
        <v>2.4E-2</v>
      </c>
      <c r="AE18" s="2">
        <f t="shared" si="2"/>
        <v>3.4259999999999999E-2</v>
      </c>
      <c r="AF18" s="2">
        <v>0.94110000000000005</v>
      </c>
      <c r="AG18" s="2">
        <v>1.0589</v>
      </c>
      <c r="AH18" s="2">
        <v>1.0626</v>
      </c>
      <c r="AI18" s="2">
        <v>1.1742999999999999</v>
      </c>
      <c r="AJ18" s="2">
        <v>1.2121999999999999</v>
      </c>
      <c r="AK18" s="2">
        <f t="shared" si="3"/>
        <v>1.08982</v>
      </c>
      <c r="AL18" s="2">
        <f t="shared" si="4"/>
        <v>4.5850000000000002E-2</v>
      </c>
      <c r="AM18" s="2">
        <f t="shared" si="5"/>
        <v>2.1423199999999998</v>
      </c>
      <c r="AN18" s="1">
        <f t="shared" si="6"/>
        <v>2.1402031442548267E-2</v>
      </c>
    </row>
    <row r="19" spans="1:40" ht="15" customHeight="1" x14ac:dyDescent="0.2">
      <c r="A19" s="1">
        <v>3899</v>
      </c>
      <c r="B19" s="1" t="s">
        <v>70</v>
      </c>
      <c r="C19" s="1" t="s">
        <v>49</v>
      </c>
      <c r="D19" s="1" t="s">
        <v>50</v>
      </c>
      <c r="E19" s="1">
        <v>43400</v>
      </c>
      <c r="F19" s="1" t="s">
        <v>35</v>
      </c>
      <c r="G19" s="1">
        <v>100004295</v>
      </c>
      <c r="H19" s="1">
        <v>1675</v>
      </c>
      <c r="I19" s="1">
        <v>100.07568999999999</v>
      </c>
      <c r="J19" s="1">
        <v>12665</v>
      </c>
      <c r="K19" s="1" t="s">
        <v>71</v>
      </c>
      <c r="M19" s="1" t="s">
        <v>72</v>
      </c>
      <c r="N19" s="2">
        <v>1.2042999999999999</v>
      </c>
      <c r="O19" s="2">
        <v>1.1344000000000001</v>
      </c>
      <c r="P19" s="2">
        <v>0.99629999999999996</v>
      </c>
      <c r="Q19" s="2">
        <v>1.2034</v>
      </c>
      <c r="R19" s="2">
        <v>1</v>
      </c>
      <c r="S19" s="2">
        <f t="shared" si="0"/>
        <v>1.10768</v>
      </c>
      <c r="T19" s="2">
        <v>0.33289999999999997</v>
      </c>
      <c r="U19" s="2">
        <v>0.6139</v>
      </c>
      <c r="V19" s="2">
        <v>0.53649999999999998</v>
      </c>
      <c r="W19" s="2">
        <v>0.13220000000000001</v>
      </c>
      <c r="X19" s="2">
        <v>0.13220000000000001</v>
      </c>
      <c r="Y19" s="2">
        <f t="shared" si="1"/>
        <v>0.34954000000000002</v>
      </c>
      <c r="Z19" s="2">
        <v>0.13220000000000001</v>
      </c>
      <c r="AA19" s="2">
        <v>0.36430000000000001</v>
      </c>
      <c r="AB19" s="2">
        <v>0.61509999999999998</v>
      </c>
      <c r="AC19" s="2">
        <v>0.49299999999999999</v>
      </c>
      <c r="AD19" s="2">
        <v>1.4387000000000001</v>
      </c>
      <c r="AE19" s="2">
        <f t="shared" si="2"/>
        <v>0.60866000000000009</v>
      </c>
      <c r="AF19" s="2">
        <v>40.463999999999999</v>
      </c>
      <c r="AG19" s="2">
        <v>50.920200000000001</v>
      </c>
      <c r="AH19" s="2">
        <v>19.813600000000001</v>
      </c>
      <c r="AI19" s="2">
        <v>34.735599999999998</v>
      </c>
      <c r="AJ19" s="2">
        <v>39.183</v>
      </c>
      <c r="AK19" s="2">
        <f t="shared" si="3"/>
        <v>37.02328</v>
      </c>
      <c r="AL19" s="2">
        <f t="shared" si="4"/>
        <v>0.47910000000000008</v>
      </c>
      <c r="AM19" s="2">
        <f t="shared" si="5"/>
        <v>19.065480000000001</v>
      </c>
      <c r="AN19" s="1">
        <f t="shared" si="6"/>
        <v>2.5129186361948403E-2</v>
      </c>
    </row>
    <row r="20" spans="1:40" ht="15" customHeight="1" x14ac:dyDescent="0.2">
      <c r="A20" s="1">
        <v>2622</v>
      </c>
      <c r="B20" s="1" t="s">
        <v>73</v>
      </c>
      <c r="C20" s="1" t="s">
        <v>22</v>
      </c>
      <c r="D20" s="1" t="s">
        <v>74</v>
      </c>
      <c r="E20" s="1">
        <v>531</v>
      </c>
      <c r="F20" s="1" t="s">
        <v>51</v>
      </c>
      <c r="G20" s="1">
        <v>112</v>
      </c>
      <c r="H20" s="1">
        <v>2850</v>
      </c>
      <c r="I20" s="1">
        <v>161.04554999999999</v>
      </c>
      <c r="J20" s="1">
        <v>1662</v>
      </c>
      <c r="K20" s="1" t="s">
        <v>75</v>
      </c>
      <c r="L20" s="1" t="s">
        <v>76</v>
      </c>
      <c r="M20" s="1" t="s">
        <v>77</v>
      </c>
      <c r="N20" s="2">
        <v>29.7927</v>
      </c>
      <c r="O20" s="2">
        <v>38.649299999999997</v>
      </c>
      <c r="P20" s="2">
        <v>31.1008</v>
      </c>
      <c r="Q20" s="2">
        <v>32.588099999999997</v>
      </c>
      <c r="R20" s="2">
        <v>30.4574</v>
      </c>
      <c r="S20" s="2">
        <f t="shared" si="0"/>
        <v>32.517659999999999</v>
      </c>
      <c r="T20" s="2">
        <v>0.13539999999999999</v>
      </c>
      <c r="U20" s="2">
        <v>0.12230000000000001</v>
      </c>
      <c r="V20" s="2">
        <v>8.8900000000000007E-2</v>
      </c>
      <c r="W20" s="2">
        <v>0.10390000000000001</v>
      </c>
      <c r="X20" s="2">
        <v>0.31069999999999998</v>
      </c>
      <c r="Y20" s="2">
        <f t="shared" si="1"/>
        <v>0.15223999999999999</v>
      </c>
      <c r="Z20" s="2">
        <v>0.99770000000000003</v>
      </c>
      <c r="AA20" s="2">
        <v>0.94499999999999995</v>
      </c>
      <c r="AB20" s="2">
        <v>0.49199999999999999</v>
      </c>
      <c r="AC20" s="2">
        <v>1.0023</v>
      </c>
      <c r="AD20" s="2">
        <v>0.65849999999999997</v>
      </c>
      <c r="AE20" s="2">
        <f t="shared" si="2"/>
        <v>0.81909999999999994</v>
      </c>
      <c r="AF20" s="2">
        <v>2.6928999999999998</v>
      </c>
      <c r="AG20" s="2">
        <v>7.1528999999999998</v>
      </c>
      <c r="AH20" s="2">
        <v>4.9478999999999997</v>
      </c>
      <c r="AI20" s="2">
        <v>8.452</v>
      </c>
      <c r="AJ20" s="2">
        <v>3.3759000000000001</v>
      </c>
      <c r="AK20" s="2">
        <f t="shared" si="3"/>
        <v>5.3243200000000002</v>
      </c>
      <c r="AL20" s="2">
        <f t="shared" si="4"/>
        <v>0.48566999999999994</v>
      </c>
      <c r="AM20" s="2">
        <f t="shared" si="5"/>
        <v>18.92099</v>
      </c>
      <c r="AN20" s="1">
        <f t="shared" si="6"/>
        <v>2.5668318623919783E-2</v>
      </c>
    </row>
    <row r="21" spans="1:40" ht="15" customHeight="1" x14ac:dyDescent="0.2">
      <c r="A21" s="1">
        <v>1337</v>
      </c>
      <c r="B21" s="1" t="s">
        <v>78</v>
      </c>
      <c r="C21" s="1" t="s">
        <v>22</v>
      </c>
      <c r="D21" s="1" t="s">
        <v>79</v>
      </c>
      <c r="E21" s="1">
        <v>38293</v>
      </c>
      <c r="F21" s="1" t="s">
        <v>24</v>
      </c>
      <c r="G21" s="1">
        <v>100002344</v>
      </c>
      <c r="H21" s="1">
        <v>5499</v>
      </c>
      <c r="I21" s="1">
        <v>241.21729999999999</v>
      </c>
      <c r="J21" s="1">
        <v>151014</v>
      </c>
      <c r="K21" s="1" t="s">
        <v>80</v>
      </c>
      <c r="N21" s="2">
        <v>4.2157</v>
      </c>
      <c r="O21" s="2">
        <v>3.6863000000000001</v>
      </c>
      <c r="P21" s="2">
        <v>7.9099000000000004</v>
      </c>
      <c r="Q21" s="2">
        <v>21.161300000000001</v>
      </c>
      <c r="R21" s="2">
        <v>16.0807</v>
      </c>
      <c r="S21" s="2">
        <f t="shared" si="0"/>
        <v>10.610780000000002</v>
      </c>
      <c r="T21" s="2">
        <v>0.88</v>
      </c>
      <c r="U21" s="2">
        <v>0.96699999999999997</v>
      </c>
      <c r="V21" s="2">
        <v>0.71150000000000002</v>
      </c>
      <c r="W21" s="2">
        <v>0.68089999999999995</v>
      </c>
      <c r="X21" s="2">
        <v>1.0329999999999999</v>
      </c>
      <c r="Y21" s="2">
        <f t="shared" si="1"/>
        <v>0.85447999999999991</v>
      </c>
      <c r="Z21" s="2">
        <v>0.55930000000000002</v>
      </c>
      <c r="AA21" s="2">
        <v>0.51570000000000005</v>
      </c>
      <c r="AB21" s="2">
        <v>0.55269999999999997</v>
      </c>
      <c r="AC21" s="2">
        <v>0.61170000000000002</v>
      </c>
      <c r="AD21" s="2">
        <v>0.36199999999999999</v>
      </c>
      <c r="AE21" s="2">
        <f t="shared" si="2"/>
        <v>0.52028000000000008</v>
      </c>
      <c r="AF21" s="2">
        <v>44.524900000000002</v>
      </c>
      <c r="AG21" s="2">
        <v>36.893000000000001</v>
      </c>
      <c r="AH21" s="2">
        <v>15.7394</v>
      </c>
      <c r="AI21" s="2">
        <v>38.977400000000003</v>
      </c>
      <c r="AJ21" s="2">
        <v>50.602699999999999</v>
      </c>
      <c r="AK21" s="2">
        <f t="shared" si="3"/>
        <v>37.347480000000004</v>
      </c>
      <c r="AL21" s="2">
        <f t="shared" si="4"/>
        <v>0.68737999999999999</v>
      </c>
      <c r="AM21" s="2">
        <f t="shared" si="5"/>
        <v>23.979130000000005</v>
      </c>
      <c r="AN21" s="1">
        <f t="shared" si="6"/>
        <v>2.8665760600989271E-2</v>
      </c>
    </row>
    <row r="22" spans="1:40" ht="15" customHeight="1" x14ac:dyDescent="0.2">
      <c r="A22" s="1">
        <v>44</v>
      </c>
      <c r="B22" s="1" t="s">
        <v>81</v>
      </c>
      <c r="C22" s="1" t="s">
        <v>33</v>
      </c>
      <c r="D22" s="1" t="s">
        <v>82</v>
      </c>
      <c r="E22" s="1">
        <v>15720</v>
      </c>
      <c r="F22" s="1" t="s">
        <v>35</v>
      </c>
      <c r="G22" s="1">
        <v>100000282</v>
      </c>
      <c r="H22" s="1">
        <v>1050</v>
      </c>
      <c r="I22" s="1">
        <v>190.071</v>
      </c>
      <c r="J22" s="1">
        <v>70914</v>
      </c>
      <c r="K22" s="7">
        <v>1430871</v>
      </c>
      <c r="L22" s="1" t="s">
        <v>83</v>
      </c>
      <c r="M22" s="1" t="s">
        <v>84</v>
      </c>
      <c r="N22" s="2">
        <v>20.4528</v>
      </c>
      <c r="O22" s="2">
        <v>16.177700000000002</v>
      </c>
      <c r="P22" s="2">
        <v>36.697299999999998</v>
      </c>
      <c r="Q22" s="2">
        <v>33.217399999999998</v>
      </c>
      <c r="R22" s="2">
        <v>12.024800000000001</v>
      </c>
      <c r="S22" s="2">
        <f t="shared" si="0"/>
        <v>23.713999999999999</v>
      </c>
      <c r="T22" s="2">
        <v>0.17710000000000001</v>
      </c>
      <c r="U22" s="2">
        <v>0.21049999999999999</v>
      </c>
      <c r="V22" s="2">
        <v>5.8900000000000001E-2</v>
      </c>
      <c r="W22" s="2">
        <v>9.8000000000000004E-2</v>
      </c>
      <c r="X22" s="2">
        <v>0.16200000000000001</v>
      </c>
      <c r="Y22" s="2">
        <f t="shared" si="1"/>
        <v>0.14130000000000001</v>
      </c>
      <c r="Z22" s="2">
        <v>0.83409999999999995</v>
      </c>
      <c r="AA22" s="2">
        <v>0.95540000000000003</v>
      </c>
      <c r="AB22" s="2">
        <v>0.69350000000000001</v>
      </c>
      <c r="AC22" s="2">
        <v>1.0446</v>
      </c>
      <c r="AD22" s="2">
        <v>0.67110000000000003</v>
      </c>
      <c r="AE22" s="2">
        <f t="shared" si="2"/>
        <v>0.83973999999999993</v>
      </c>
      <c r="AF22" s="2">
        <v>5.0086000000000004</v>
      </c>
      <c r="AG22" s="2">
        <v>18.612500000000001</v>
      </c>
      <c r="AH22" s="2">
        <v>6.2439999999999998</v>
      </c>
      <c r="AI22" s="2">
        <v>5.9226000000000001</v>
      </c>
      <c r="AJ22" s="2">
        <v>11.8607</v>
      </c>
      <c r="AK22" s="2">
        <f t="shared" si="3"/>
        <v>9.5296800000000008</v>
      </c>
      <c r="AL22" s="2">
        <f t="shared" si="4"/>
        <v>0.49051999999999996</v>
      </c>
      <c r="AM22" s="2">
        <f t="shared" si="5"/>
        <v>16.621839999999999</v>
      </c>
      <c r="AN22" s="1">
        <f t="shared" si="6"/>
        <v>2.9510571633465366E-2</v>
      </c>
    </row>
    <row r="23" spans="1:40" ht="15" customHeight="1" x14ac:dyDescent="0.2">
      <c r="A23" s="1">
        <v>3579</v>
      </c>
      <c r="B23" s="1" t="s">
        <v>85</v>
      </c>
      <c r="C23" s="1" t="s">
        <v>86</v>
      </c>
      <c r="D23" s="1" t="s">
        <v>87</v>
      </c>
      <c r="E23" s="1">
        <v>52602</v>
      </c>
      <c r="F23" s="1" t="s">
        <v>24</v>
      </c>
      <c r="G23" s="1">
        <v>536</v>
      </c>
      <c r="H23" s="1">
        <v>1586</v>
      </c>
      <c r="I23" s="1">
        <v>227.06729999999999</v>
      </c>
      <c r="J23" s="1">
        <v>13712</v>
      </c>
      <c r="K23" s="1" t="s">
        <v>88</v>
      </c>
      <c r="L23" s="1" t="s">
        <v>89</v>
      </c>
      <c r="M23" s="1" t="s">
        <v>90</v>
      </c>
      <c r="N23" s="2">
        <v>5.2786999999999997</v>
      </c>
      <c r="O23" s="2">
        <v>4.3521000000000001</v>
      </c>
      <c r="P23" s="2">
        <v>3.4251</v>
      </c>
      <c r="Q23" s="2">
        <v>4.2946999999999997</v>
      </c>
      <c r="R23" s="2">
        <v>4.2443999999999997</v>
      </c>
      <c r="S23" s="2">
        <f t="shared" si="0"/>
        <v>4.319</v>
      </c>
      <c r="T23" s="2">
        <v>4.5400000000000003E-2</v>
      </c>
      <c r="U23" s="2">
        <v>4.2700000000000002E-2</v>
      </c>
      <c r="V23" s="2">
        <v>5.57E-2</v>
      </c>
      <c r="W23" s="2">
        <v>5.4800000000000001E-2</v>
      </c>
      <c r="X23" s="2">
        <v>0.20580000000000001</v>
      </c>
      <c r="Y23" s="2">
        <f t="shared" si="1"/>
        <v>8.0879999999999994E-2</v>
      </c>
      <c r="Z23" s="2">
        <v>9.4600000000000004E-2</v>
      </c>
      <c r="AA23" s="2">
        <v>0.27810000000000001</v>
      </c>
      <c r="AB23" s="2">
        <v>0.22189999999999999</v>
      </c>
      <c r="AC23" s="2">
        <v>0.27300000000000002</v>
      </c>
      <c r="AD23" s="2">
        <v>0.21279999999999999</v>
      </c>
      <c r="AE23" s="2">
        <f t="shared" si="2"/>
        <v>0.21607999999999999</v>
      </c>
      <c r="AF23" s="2">
        <v>6.0922999999999998</v>
      </c>
      <c r="AG23" s="2">
        <v>4.3217999999999996</v>
      </c>
      <c r="AH23" s="2">
        <v>3.3025000000000002</v>
      </c>
      <c r="AI23" s="2">
        <v>4.1843000000000004</v>
      </c>
      <c r="AJ23" s="2">
        <v>5.2103999999999999</v>
      </c>
      <c r="AK23" s="2">
        <f t="shared" si="3"/>
        <v>4.6222599999999998</v>
      </c>
      <c r="AL23" s="2">
        <f t="shared" si="4"/>
        <v>0.14848</v>
      </c>
      <c r="AM23" s="2">
        <f t="shared" si="5"/>
        <v>4.4706299999999999</v>
      </c>
      <c r="AN23" s="1">
        <f t="shared" si="6"/>
        <v>3.3212321305945695E-2</v>
      </c>
    </row>
    <row r="24" spans="1:40" ht="15" customHeight="1" x14ac:dyDescent="0.2">
      <c r="A24" s="1">
        <v>2835</v>
      </c>
      <c r="B24" s="1" t="s">
        <v>91</v>
      </c>
      <c r="C24" s="1" t="s">
        <v>22</v>
      </c>
      <c r="D24" s="1" t="s">
        <v>23</v>
      </c>
      <c r="E24" s="1">
        <v>22842</v>
      </c>
      <c r="F24" s="1" t="s">
        <v>24</v>
      </c>
      <c r="G24" s="1">
        <v>136</v>
      </c>
      <c r="H24" s="1">
        <v>5165</v>
      </c>
      <c r="I24" s="1">
        <v>407.28028999999998</v>
      </c>
      <c r="J24" s="1">
        <v>221493</v>
      </c>
      <c r="K24" s="1" t="s">
        <v>92</v>
      </c>
      <c r="L24" s="1" t="s">
        <v>93</v>
      </c>
      <c r="M24" s="1" t="s">
        <v>94</v>
      </c>
      <c r="N24" s="2">
        <v>4.3094000000000001</v>
      </c>
      <c r="O24" s="2">
        <v>3.3734000000000002</v>
      </c>
      <c r="P24" s="2">
        <v>12.442399999999999</v>
      </c>
      <c r="Q24" s="2">
        <v>14.44</v>
      </c>
      <c r="R24" s="2">
        <v>4.5422000000000002</v>
      </c>
      <c r="S24" s="2">
        <f t="shared" si="0"/>
        <v>7.8214799999999993</v>
      </c>
      <c r="T24" s="2">
        <v>1.8599999999999998E-2</v>
      </c>
      <c r="U24" s="2">
        <v>1.43E-2</v>
      </c>
      <c r="V24" s="2">
        <v>2.7099999999999999E-2</v>
      </c>
      <c r="W24" s="2">
        <v>9.4000000000000004E-3</v>
      </c>
      <c r="X24" s="2">
        <v>2.1499999999999998E-2</v>
      </c>
      <c r="Y24" s="2">
        <f t="shared" si="1"/>
        <v>1.8180000000000002E-2</v>
      </c>
      <c r="Z24" s="2">
        <v>0.24529999999999999</v>
      </c>
      <c r="AA24" s="2">
        <v>0.78859999999999997</v>
      </c>
      <c r="AB24" s="2">
        <v>0.81889999999999996</v>
      </c>
      <c r="AC24" s="2">
        <v>0.52859999999999996</v>
      </c>
      <c r="AD24" s="2">
        <v>1.1811</v>
      </c>
      <c r="AE24" s="2">
        <f t="shared" si="2"/>
        <v>0.71250000000000002</v>
      </c>
      <c r="AF24" s="2">
        <v>5.56</v>
      </c>
      <c r="AG24" s="2">
        <v>36.204799999999999</v>
      </c>
      <c r="AH24" s="2">
        <v>1.5582</v>
      </c>
      <c r="AI24" s="2">
        <v>12.4192</v>
      </c>
      <c r="AJ24" s="2">
        <v>10.448600000000001</v>
      </c>
      <c r="AK24" s="2">
        <f t="shared" si="3"/>
        <v>13.238159999999999</v>
      </c>
      <c r="AL24" s="2">
        <f t="shared" si="4"/>
        <v>0.36534</v>
      </c>
      <c r="AM24" s="2">
        <f t="shared" si="5"/>
        <v>10.529819999999999</v>
      </c>
      <c r="AN24" s="1">
        <f t="shared" si="6"/>
        <v>3.4695749784896611E-2</v>
      </c>
    </row>
    <row r="25" spans="1:40" ht="15" customHeight="1" x14ac:dyDescent="0.2">
      <c r="A25" s="1">
        <v>4102</v>
      </c>
      <c r="B25" s="1" t="s">
        <v>95</v>
      </c>
      <c r="C25" s="1" t="s">
        <v>49</v>
      </c>
      <c r="D25" s="1" t="s">
        <v>50</v>
      </c>
      <c r="E25" s="1">
        <v>35630</v>
      </c>
      <c r="F25" s="1" t="s">
        <v>24</v>
      </c>
      <c r="G25" s="1">
        <v>100001542</v>
      </c>
      <c r="H25" s="1">
        <v>1755</v>
      </c>
      <c r="I25" s="1">
        <v>193.05063000000001</v>
      </c>
      <c r="J25" s="1">
        <v>445858</v>
      </c>
      <c r="K25" s="1" t="s">
        <v>96</v>
      </c>
      <c r="L25" s="1" t="s">
        <v>97</v>
      </c>
      <c r="M25" s="1" t="s">
        <v>98</v>
      </c>
      <c r="N25" s="2">
        <v>26.0703</v>
      </c>
      <c r="O25" s="2">
        <v>26.145</v>
      </c>
      <c r="P25" s="2">
        <v>27.882899999999999</v>
      </c>
      <c r="Q25" s="2">
        <v>29.565100000000001</v>
      </c>
      <c r="R25" s="2">
        <v>23.841999999999999</v>
      </c>
      <c r="S25" s="2">
        <f t="shared" si="0"/>
        <v>26.701059999999995</v>
      </c>
      <c r="T25" s="2">
        <v>0.83909999999999996</v>
      </c>
      <c r="U25" s="2">
        <v>0.65380000000000005</v>
      </c>
      <c r="V25" s="2">
        <v>0.76600000000000001</v>
      </c>
      <c r="W25" s="2">
        <v>0.60880000000000001</v>
      </c>
      <c r="X25" s="2">
        <v>0.81120000000000003</v>
      </c>
      <c r="Y25" s="2">
        <f t="shared" si="1"/>
        <v>0.73577999999999999</v>
      </c>
      <c r="Z25" s="2">
        <v>0.86129999999999995</v>
      </c>
      <c r="AA25" s="2">
        <v>0.9093</v>
      </c>
      <c r="AB25" s="2">
        <v>1.0017</v>
      </c>
      <c r="AC25" s="2">
        <v>0.92569999999999997</v>
      </c>
      <c r="AD25" s="2">
        <v>0.99829999999999997</v>
      </c>
      <c r="AE25" s="2">
        <f t="shared" si="2"/>
        <v>0.93925999999999998</v>
      </c>
      <c r="AF25" s="2">
        <v>15.7218</v>
      </c>
      <c r="AG25" s="2">
        <v>20.514900000000001</v>
      </c>
      <c r="AH25" s="2">
        <v>19.1586</v>
      </c>
      <c r="AI25" s="2">
        <v>17.3904</v>
      </c>
      <c r="AJ25" s="2">
        <v>18.659099999999999</v>
      </c>
      <c r="AK25" s="2">
        <f t="shared" si="3"/>
        <v>18.288959999999996</v>
      </c>
      <c r="AL25" s="2">
        <f t="shared" si="4"/>
        <v>0.83752000000000004</v>
      </c>
      <c r="AM25" s="2">
        <f t="shared" si="5"/>
        <v>22.495009999999994</v>
      </c>
      <c r="AN25" s="1">
        <f t="shared" si="6"/>
        <v>3.7231368201214414E-2</v>
      </c>
    </row>
    <row r="26" spans="1:40" ht="15" customHeight="1" x14ac:dyDescent="0.2">
      <c r="A26" s="1">
        <v>3602</v>
      </c>
      <c r="B26" s="1" t="s">
        <v>99</v>
      </c>
      <c r="C26" s="1" t="s">
        <v>86</v>
      </c>
      <c r="D26" s="1" t="s">
        <v>100</v>
      </c>
      <c r="E26" s="1">
        <v>533</v>
      </c>
      <c r="F26" s="1" t="s">
        <v>35</v>
      </c>
      <c r="G26" s="1">
        <v>298</v>
      </c>
      <c r="H26" s="1">
        <v>975</v>
      </c>
      <c r="I26" s="1">
        <v>308.06421999999998</v>
      </c>
      <c r="J26" s="1">
        <v>13945</v>
      </c>
      <c r="K26" s="1" t="s">
        <v>101</v>
      </c>
      <c r="L26" s="1" t="s">
        <v>102</v>
      </c>
      <c r="M26" s="1" t="s">
        <v>103</v>
      </c>
      <c r="N26" s="2">
        <v>0.44259999999999999</v>
      </c>
      <c r="O26" s="2">
        <v>0.81340000000000001</v>
      </c>
      <c r="P26" s="2">
        <v>0.14940000000000001</v>
      </c>
      <c r="Q26" s="2">
        <v>1.1866000000000001</v>
      </c>
      <c r="R26" s="2">
        <v>1.2786</v>
      </c>
      <c r="S26" s="2">
        <f t="shared" si="0"/>
        <v>0.77412000000000003</v>
      </c>
      <c r="T26" s="2">
        <v>0.1144</v>
      </c>
      <c r="U26" s="2">
        <v>0.1144</v>
      </c>
      <c r="V26" s="2">
        <v>0.1144</v>
      </c>
      <c r="W26" s="2">
        <v>0.218</v>
      </c>
      <c r="X26" s="2">
        <v>0.34410000000000002</v>
      </c>
      <c r="Y26" s="2">
        <f t="shared" si="1"/>
        <v>0.18106</v>
      </c>
      <c r="Z26" s="2">
        <v>0.1144</v>
      </c>
      <c r="AA26" s="2">
        <v>0.1144</v>
      </c>
      <c r="AB26" s="2">
        <v>0.1144</v>
      </c>
      <c r="AC26" s="2">
        <v>0.1288</v>
      </c>
      <c r="AD26" s="2">
        <v>0.1144</v>
      </c>
      <c r="AE26" s="2">
        <f t="shared" si="2"/>
        <v>0.11728000000000001</v>
      </c>
      <c r="AF26" s="2">
        <v>9.1287000000000003</v>
      </c>
      <c r="AG26" s="2">
        <v>3.9074</v>
      </c>
      <c r="AH26" s="2">
        <v>5.2167000000000003</v>
      </c>
      <c r="AI26" s="2">
        <v>9.6382999999999992</v>
      </c>
      <c r="AJ26" s="2">
        <v>7.6117999999999997</v>
      </c>
      <c r="AK26" s="2">
        <f t="shared" si="3"/>
        <v>7.1005800000000008</v>
      </c>
      <c r="AL26" s="2">
        <f t="shared" si="4"/>
        <v>0.14917</v>
      </c>
      <c r="AM26" s="2">
        <f t="shared" si="5"/>
        <v>3.9373500000000003</v>
      </c>
      <c r="AN26" s="1">
        <f t="shared" si="6"/>
        <v>3.7885887716357446E-2</v>
      </c>
    </row>
    <row r="27" spans="1:40" ht="15" customHeight="1" x14ac:dyDescent="0.2">
      <c r="A27" s="1">
        <v>1160</v>
      </c>
      <c r="B27" s="1" t="s">
        <v>104</v>
      </c>
      <c r="C27" s="1" t="s">
        <v>105</v>
      </c>
      <c r="D27" s="1" t="s">
        <v>106</v>
      </c>
      <c r="E27" s="1">
        <v>46539</v>
      </c>
      <c r="F27" s="1" t="s">
        <v>35</v>
      </c>
      <c r="G27" s="1">
        <v>100006435</v>
      </c>
      <c r="H27" s="1">
        <v>715</v>
      </c>
      <c r="I27" s="1">
        <v>222.09719999999999</v>
      </c>
      <c r="J27" s="1">
        <v>24139</v>
      </c>
      <c r="M27" s="1" t="s">
        <v>107</v>
      </c>
      <c r="N27" s="2">
        <v>14.767899999999999</v>
      </c>
      <c r="O27" s="2">
        <v>15.7608</v>
      </c>
      <c r="P27" s="2">
        <v>15.981400000000001</v>
      </c>
      <c r="Q27" s="2">
        <v>18.0489</v>
      </c>
      <c r="R27" s="2">
        <v>16.3749</v>
      </c>
      <c r="S27" s="2">
        <f t="shared" si="0"/>
        <v>16.186779999999999</v>
      </c>
      <c r="T27" s="2">
        <v>0.42430000000000001</v>
      </c>
      <c r="U27" s="2">
        <v>0.55610000000000004</v>
      </c>
      <c r="V27" s="2">
        <v>0.43940000000000001</v>
      </c>
      <c r="W27" s="2">
        <v>0.54810000000000003</v>
      </c>
      <c r="X27" s="2">
        <v>0.75939999999999996</v>
      </c>
      <c r="Y27" s="2">
        <f t="shared" si="1"/>
        <v>0.54546000000000006</v>
      </c>
      <c r="Z27" s="2">
        <v>4.7300000000000002E-2</v>
      </c>
      <c r="AA27" s="2">
        <v>0.49959999999999999</v>
      </c>
      <c r="AB27" s="2">
        <v>0.35339999999999999</v>
      </c>
      <c r="AC27" s="2">
        <v>0.56279999999999997</v>
      </c>
      <c r="AD27" s="2">
        <v>4.7300000000000002E-2</v>
      </c>
      <c r="AE27" s="2">
        <f t="shared" si="2"/>
        <v>0.30207999999999996</v>
      </c>
      <c r="AF27" s="2">
        <v>6.4344000000000001</v>
      </c>
      <c r="AG27" s="2">
        <v>9.8339999999999996</v>
      </c>
      <c r="AH27" s="2">
        <v>3.0758999999999999</v>
      </c>
      <c r="AI27" s="2">
        <v>5.4855</v>
      </c>
      <c r="AJ27" s="2">
        <v>5.1512000000000002</v>
      </c>
      <c r="AK27" s="2">
        <f t="shared" si="3"/>
        <v>5.9962</v>
      </c>
      <c r="AL27" s="2">
        <f t="shared" si="4"/>
        <v>0.42376999999999998</v>
      </c>
      <c r="AM27" s="2">
        <f t="shared" si="5"/>
        <v>11.09149</v>
      </c>
      <c r="AN27" s="1">
        <f t="shared" si="6"/>
        <v>3.8206769333966849E-2</v>
      </c>
    </row>
    <row r="28" spans="1:40" ht="15" customHeight="1" x14ac:dyDescent="0.2">
      <c r="A28" s="1">
        <v>4225</v>
      </c>
      <c r="B28" s="1" t="s">
        <v>108</v>
      </c>
      <c r="C28" s="1" t="s">
        <v>49</v>
      </c>
      <c r="D28" s="1" t="s">
        <v>50</v>
      </c>
      <c r="E28" s="1">
        <v>21150</v>
      </c>
      <c r="F28" s="1" t="s">
        <v>24</v>
      </c>
      <c r="G28" s="1">
        <v>100000869</v>
      </c>
      <c r="H28" s="1">
        <v>1973</v>
      </c>
      <c r="I28" s="1">
        <v>223.06119000000001</v>
      </c>
      <c r="J28" s="1">
        <v>637775</v>
      </c>
      <c r="K28" s="1" t="s">
        <v>109</v>
      </c>
      <c r="L28" s="1" t="s">
        <v>110</v>
      </c>
      <c r="M28" s="1" t="s">
        <v>111</v>
      </c>
      <c r="N28" s="2">
        <v>12.146100000000001</v>
      </c>
      <c r="O28" s="2">
        <v>12.1312</v>
      </c>
      <c r="P28" s="2">
        <v>19.392199999999999</v>
      </c>
      <c r="Q28" s="2">
        <v>20.722100000000001</v>
      </c>
      <c r="R28" s="2">
        <v>11.7103</v>
      </c>
      <c r="S28" s="2">
        <f t="shared" si="0"/>
        <v>15.22038</v>
      </c>
      <c r="T28" s="2">
        <v>0.49580000000000002</v>
      </c>
      <c r="U28" s="2">
        <v>0.64229999999999998</v>
      </c>
      <c r="V28" s="2">
        <v>0.31619999999999998</v>
      </c>
      <c r="W28" s="2">
        <v>0.57589999999999997</v>
      </c>
      <c r="X28" s="2">
        <v>0.57189999999999996</v>
      </c>
      <c r="Y28" s="2">
        <f t="shared" si="1"/>
        <v>0.52041999999999999</v>
      </c>
      <c r="Z28" s="2">
        <v>0.77900000000000003</v>
      </c>
      <c r="AA28" s="2">
        <v>1.0001</v>
      </c>
      <c r="AB28" s="2">
        <v>0.99990000000000001</v>
      </c>
      <c r="AC28" s="2">
        <v>0.69240000000000002</v>
      </c>
      <c r="AD28" s="2">
        <v>0.69030000000000002</v>
      </c>
      <c r="AE28" s="2">
        <f t="shared" si="2"/>
        <v>0.83233999999999997</v>
      </c>
      <c r="AF28" s="2">
        <v>11.62</v>
      </c>
      <c r="AG28" s="2">
        <v>15.861000000000001</v>
      </c>
      <c r="AH28" s="2">
        <v>16.682300000000001</v>
      </c>
      <c r="AI28" s="2">
        <v>10.9499</v>
      </c>
      <c r="AJ28" s="2">
        <v>14.6638</v>
      </c>
      <c r="AK28" s="2">
        <f t="shared" si="3"/>
        <v>13.955400000000001</v>
      </c>
      <c r="AL28" s="2">
        <f t="shared" si="4"/>
        <v>0.67637999999999998</v>
      </c>
      <c r="AM28" s="2">
        <f t="shared" si="5"/>
        <v>14.587890000000002</v>
      </c>
      <c r="AN28" s="1">
        <f t="shared" si="6"/>
        <v>4.6365855514402692E-2</v>
      </c>
    </row>
    <row r="29" spans="1:40" ht="15" customHeight="1" x14ac:dyDescent="0.2">
      <c r="A29" s="1">
        <v>2847</v>
      </c>
      <c r="B29" s="1" t="s">
        <v>112</v>
      </c>
      <c r="C29" s="1" t="s">
        <v>22</v>
      </c>
      <c r="D29" s="1" t="s">
        <v>23</v>
      </c>
      <c r="E29" s="1">
        <v>62066</v>
      </c>
      <c r="F29" s="1" t="s">
        <v>24</v>
      </c>
      <c r="G29" s="1">
        <v>100020214</v>
      </c>
      <c r="H29" s="1">
        <v>4762</v>
      </c>
      <c r="I29" s="1">
        <v>464.30176</v>
      </c>
      <c r="N29" s="2">
        <v>1.7412000000000001</v>
      </c>
      <c r="O29" s="2">
        <v>1.3529</v>
      </c>
      <c r="P29" s="2">
        <v>3.5678000000000001</v>
      </c>
      <c r="Q29" s="2">
        <v>2.7646999999999999</v>
      </c>
      <c r="R29" s="2">
        <v>2.5005999999999999</v>
      </c>
      <c r="S29" s="2">
        <f t="shared" si="0"/>
        <v>2.38544</v>
      </c>
      <c r="T29" s="2">
        <v>8.9300000000000004E-2</v>
      </c>
      <c r="U29" s="2">
        <v>8.9300000000000004E-2</v>
      </c>
      <c r="V29" s="2">
        <v>0.20300000000000001</v>
      </c>
      <c r="W29" s="2">
        <v>8.9300000000000004E-2</v>
      </c>
      <c r="X29" s="2">
        <v>0.4496</v>
      </c>
      <c r="Y29" s="2">
        <f t="shared" si="1"/>
        <v>0.18410000000000001</v>
      </c>
      <c r="Z29" s="2">
        <v>0.16009999999999999</v>
      </c>
      <c r="AA29" s="2">
        <v>0.18459999999999999</v>
      </c>
      <c r="AB29" s="2">
        <v>0.37230000000000002</v>
      </c>
      <c r="AC29" s="2">
        <v>8.9300000000000004E-2</v>
      </c>
      <c r="AD29" s="2">
        <v>0.38019999999999998</v>
      </c>
      <c r="AE29" s="2">
        <f t="shared" si="2"/>
        <v>0.23730000000000001</v>
      </c>
      <c r="AF29" s="2">
        <v>3.9954999999999998</v>
      </c>
      <c r="AG29" s="2">
        <v>5.5370999999999997</v>
      </c>
      <c r="AH29" s="2">
        <v>0.64710000000000001</v>
      </c>
      <c r="AI29" s="2">
        <v>14.8454</v>
      </c>
      <c r="AJ29" s="2">
        <v>4.5883000000000003</v>
      </c>
      <c r="AK29" s="2">
        <f t="shared" si="3"/>
        <v>5.9226799999999997</v>
      </c>
      <c r="AL29" s="2">
        <f t="shared" si="4"/>
        <v>0.2107</v>
      </c>
      <c r="AM29" s="2">
        <f t="shared" si="5"/>
        <v>4.1540599999999994</v>
      </c>
      <c r="AN29" s="1">
        <f t="shared" si="6"/>
        <v>5.0721462858023245E-2</v>
      </c>
    </row>
    <row r="30" spans="1:40" ht="15" customHeight="1" x14ac:dyDescent="0.2">
      <c r="A30" s="1">
        <v>4869</v>
      </c>
      <c r="B30" s="1" t="s">
        <v>113</v>
      </c>
      <c r="C30" s="1" t="s">
        <v>49</v>
      </c>
      <c r="D30" s="1" t="s">
        <v>114</v>
      </c>
      <c r="E30" s="1">
        <v>43266</v>
      </c>
      <c r="F30" s="1" t="s">
        <v>24</v>
      </c>
      <c r="G30" s="1">
        <v>100004322</v>
      </c>
      <c r="H30" s="1">
        <v>1677</v>
      </c>
      <c r="I30" s="1">
        <v>188.00229999999999</v>
      </c>
      <c r="J30" s="1">
        <v>181670</v>
      </c>
      <c r="M30" s="1" t="s">
        <v>115</v>
      </c>
      <c r="N30" s="2">
        <v>2.1128999999999998</v>
      </c>
      <c r="O30" s="2">
        <v>1.9335</v>
      </c>
      <c r="P30" s="2">
        <v>2.9569000000000001</v>
      </c>
      <c r="Q30" s="2">
        <v>2.6916000000000002</v>
      </c>
      <c r="R30" s="2">
        <v>1.9252</v>
      </c>
      <c r="S30" s="2">
        <f t="shared" si="0"/>
        <v>2.32402</v>
      </c>
      <c r="T30" s="2">
        <v>3.1600000000000003E-2</v>
      </c>
      <c r="U30" s="2">
        <v>2.3199999999999998E-2</v>
      </c>
      <c r="V30" s="2">
        <v>2.3199999999999998E-2</v>
      </c>
      <c r="W30" s="2">
        <v>2.3199999999999998E-2</v>
      </c>
      <c r="X30" s="2">
        <v>5.4199999999999998E-2</v>
      </c>
      <c r="Y30" s="2">
        <f t="shared" si="1"/>
        <v>3.1079999999999997E-2</v>
      </c>
      <c r="Z30" s="2">
        <v>0.16850000000000001</v>
      </c>
      <c r="AA30" s="2">
        <v>0.15390000000000001</v>
      </c>
      <c r="AB30" s="2">
        <v>0.1525</v>
      </c>
      <c r="AC30" s="2">
        <v>0.16189999999999999</v>
      </c>
      <c r="AD30" s="2">
        <v>0.17949999999999999</v>
      </c>
      <c r="AE30" s="2">
        <f t="shared" si="2"/>
        <v>0.16326000000000002</v>
      </c>
      <c r="AF30" s="2">
        <v>0.75439999999999996</v>
      </c>
      <c r="AG30" s="2">
        <v>1.2544</v>
      </c>
      <c r="AH30" s="2">
        <v>1.2456</v>
      </c>
      <c r="AI30" s="2">
        <v>1.5086999999999999</v>
      </c>
      <c r="AJ30" s="2">
        <v>1.8909</v>
      </c>
      <c r="AK30" s="2">
        <f t="shared" si="3"/>
        <v>1.3308</v>
      </c>
      <c r="AL30" s="2">
        <f t="shared" si="4"/>
        <v>9.7170000000000006E-2</v>
      </c>
      <c r="AM30" s="2">
        <f t="shared" si="5"/>
        <v>1.82741</v>
      </c>
      <c r="AN30" s="1">
        <f t="shared" si="6"/>
        <v>5.3173617305366613E-2</v>
      </c>
    </row>
    <row r="31" spans="1:40" ht="15" customHeight="1" x14ac:dyDescent="0.2">
      <c r="A31" s="1">
        <v>316</v>
      </c>
      <c r="B31" s="1" t="s">
        <v>116</v>
      </c>
      <c r="C31" s="1" t="s">
        <v>33</v>
      </c>
      <c r="D31" s="1" t="s">
        <v>117</v>
      </c>
      <c r="E31" s="1">
        <v>15745</v>
      </c>
      <c r="F31" s="1" t="s">
        <v>51</v>
      </c>
      <c r="G31" s="1">
        <v>2051</v>
      </c>
      <c r="H31" s="1">
        <v>2800</v>
      </c>
      <c r="I31" s="1">
        <v>131.03497999999999</v>
      </c>
      <c r="J31" s="1">
        <v>10349</v>
      </c>
      <c r="K31" s="1" t="s">
        <v>118</v>
      </c>
      <c r="M31" s="1" t="s">
        <v>119</v>
      </c>
      <c r="N31" s="2">
        <v>4.6066000000000003</v>
      </c>
      <c r="O31" s="2">
        <v>6.484</v>
      </c>
      <c r="P31" s="2">
        <v>4.2291999999999996</v>
      </c>
      <c r="Q31" s="2">
        <v>5.0941000000000001</v>
      </c>
      <c r="R31" s="2">
        <v>4.8285</v>
      </c>
      <c r="S31" s="2">
        <f t="shared" si="0"/>
        <v>5.0484800000000005</v>
      </c>
      <c r="T31" s="2">
        <v>0.9385</v>
      </c>
      <c r="U31" s="2">
        <v>0.63700000000000001</v>
      </c>
      <c r="V31" s="2">
        <v>0.50480000000000003</v>
      </c>
      <c r="W31" s="2">
        <v>0.48920000000000002</v>
      </c>
      <c r="X31" s="2">
        <v>1</v>
      </c>
      <c r="Y31" s="2">
        <f t="shared" si="1"/>
        <v>0.71389999999999998</v>
      </c>
      <c r="Z31" s="2">
        <v>0.67300000000000004</v>
      </c>
      <c r="AA31" s="2">
        <v>0.76029999999999998</v>
      </c>
      <c r="AB31" s="2">
        <v>0.52500000000000002</v>
      </c>
      <c r="AC31" s="2">
        <v>0.97929999999999995</v>
      </c>
      <c r="AD31" s="2">
        <v>0.62590000000000001</v>
      </c>
      <c r="AE31" s="2">
        <f t="shared" si="2"/>
        <v>0.7127</v>
      </c>
      <c r="AF31" s="2">
        <v>7.1252000000000004</v>
      </c>
      <c r="AG31" s="2">
        <v>36.147300000000001</v>
      </c>
      <c r="AH31" s="2">
        <v>19.597899999999999</v>
      </c>
      <c r="AI31" s="2">
        <v>33.745199999999997</v>
      </c>
      <c r="AJ31" s="2">
        <v>10.938000000000001</v>
      </c>
      <c r="AK31" s="2">
        <f t="shared" si="3"/>
        <v>21.510719999999999</v>
      </c>
      <c r="AL31" s="2">
        <f t="shared" si="4"/>
        <v>0.71330000000000005</v>
      </c>
      <c r="AM31" s="2">
        <f t="shared" si="5"/>
        <v>13.2796</v>
      </c>
      <c r="AN31" s="1">
        <f t="shared" si="6"/>
        <v>5.3713967288171335E-2</v>
      </c>
    </row>
    <row r="32" spans="1:40" ht="15" customHeight="1" x14ac:dyDescent="0.2">
      <c r="A32" s="1">
        <v>3568</v>
      </c>
      <c r="B32" s="1" t="s">
        <v>120</v>
      </c>
      <c r="C32" s="1" t="s">
        <v>86</v>
      </c>
      <c r="D32" s="1" t="s">
        <v>87</v>
      </c>
      <c r="E32" s="1">
        <v>35136</v>
      </c>
      <c r="F32" s="1" t="s">
        <v>24</v>
      </c>
      <c r="G32" s="1">
        <v>100001446</v>
      </c>
      <c r="H32" s="1">
        <v>1778.1</v>
      </c>
      <c r="I32" s="1">
        <v>257.07790999999997</v>
      </c>
      <c r="J32" s="1">
        <v>445408</v>
      </c>
      <c r="K32" s="1" t="s">
        <v>121</v>
      </c>
      <c r="M32" s="1" t="s">
        <v>122</v>
      </c>
      <c r="N32" s="2">
        <v>1.4138999999999999</v>
      </c>
      <c r="O32" s="2">
        <v>1.3220000000000001</v>
      </c>
      <c r="P32" s="2">
        <v>2.1528999999999998</v>
      </c>
      <c r="Q32" s="2">
        <v>2.7084000000000001</v>
      </c>
      <c r="R32" s="2">
        <v>1.1976</v>
      </c>
      <c r="S32" s="2">
        <f t="shared" si="0"/>
        <v>1.7589600000000001</v>
      </c>
      <c r="T32" s="2">
        <v>6.0100000000000001E-2</v>
      </c>
      <c r="U32" s="2">
        <v>6.0100000000000001E-2</v>
      </c>
      <c r="V32" s="2">
        <v>6.0100000000000001E-2</v>
      </c>
      <c r="W32" s="2">
        <v>6.0100000000000001E-2</v>
      </c>
      <c r="X32" s="2">
        <v>0.1542</v>
      </c>
      <c r="Y32" s="2">
        <f t="shared" si="1"/>
        <v>7.8920000000000004E-2</v>
      </c>
      <c r="Z32" s="2">
        <v>7.3800000000000004E-2</v>
      </c>
      <c r="AA32" s="2">
        <v>0.1162</v>
      </c>
      <c r="AB32" s="2">
        <v>9.1999999999999998E-2</v>
      </c>
      <c r="AC32" s="2">
        <v>0.1641</v>
      </c>
      <c r="AD32" s="2">
        <v>0.1106</v>
      </c>
      <c r="AE32" s="2">
        <f t="shared" si="2"/>
        <v>0.11134000000000002</v>
      </c>
      <c r="AF32" s="2">
        <v>1.6256999999999999</v>
      </c>
      <c r="AG32" s="2">
        <v>1.9225000000000001</v>
      </c>
      <c r="AH32" s="2">
        <v>1</v>
      </c>
      <c r="AI32" s="2">
        <v>1.357</v>
      </c>
      <c r="AJ32" s="2">
        <v>2.1600999999999999</v>
      </c>
      <c r="AK32" s="2">
        <f t="shared" si="3"/>
        <v>1.6130600000000002</v>
      </c>
      <c r="AL32" s="2">
        <f t="shared" si="4"/>
        <v>9.513000000000002E-2</v>
      </c>
      <c r="AM32" s="2">
        <f t="shared" si="5"/>
        <v>1.68601</v>
      </c>
      <c r="AN32" s="1">
        <f t="shared" si="6"/>
        <v>5.6423152887586682E-2</v>
      </c>
    </row>
    <row r="33" spans="1:40" ht="15" customHeight="1" x14ac:dyDescent="0.2">
      <c r="A33" s="1">
        <v>245</v>
      </c>
      <c r="B33" s="1" t="s">
        <v>123</v>
      </c>
      <c r="C33" s="1" t="s">
        <v>33</v>
      </c>
      <c r="D33" s="1" t="s">
        <v>124</v>
      </c>
      <c r="E33" s="1">
        <v>27513</v>
      </c>
      <c r="F33" s="1" t="s">
        <v>24</v>
      </c>
      <c r="G33" s="1">
        <v>100001034</v>
      </c>
      <c r="H33" s="1">
        <v>2200</v>
      </c>
      <c r="I33" s="1">
        <v>174.05605</v>
      </c>
      <c r="J33" s="1">
        <v>802</v>
      </c>
      <c r="K33" s="1" t="s">
        <v>125</v>
      </c>
      <c r="L33" s="1" t="s">
        <v>126</v>
      </c>
      <c r="M33" s="1" t="s">
        <v>127</v>
      </c>
      <c r="N33" s="2">
        <v>7.5289000000000001</v>
      </c>
      <c r="O33" s="2">
        <v>6.5007999999999999</v>
      </c>
      <c r="P33" s="2">
        <v>9.0007000000000001</v>
      </c>
      <c r="Q33" s="2">
        <v>9.5061999999999998</v>
      </c>
      <c r="R33" s="2">
        <v>5.0693999999999999</v>
      </c>
      <c r="S33" s="2">
        <f t="shared" si="0"/>
        <v>7.5212000000000003</v>
      </c>
      <c r="T33" s="2">
        <v>0.78680000000000005</v>
      </c>
      <c r="U33" s="2">
        <v>0.65920000000000001</v>
      </c>
      <c r="V33" s="2">
        <v>0.80830000000000002</v>
      </c>
      <c r="W33" s="2">
        <v>0.53569999999999995</v>
      </c>
      <c r="X33" s="2">
        <v>1.0153000000000001</v>
      </c>
      <c r="Y33" s="2">
        <f t="shared" si="1"/>
        <v>0.76105999999999996</v>
      </c>
      <c r="Z33" s="2">
        <v>0.93</v>
      </c>
      <c r="AA33" s="2">
        <v>0.81130000000000002</v>
      </c>
      <c r="AB33" s="2">
        <v>0.92779999999999996</v>
      </c>
      <c r="AC33" s="2">
        <v>0.77449999999999997</v>
      </c>
      <c r="AD33" s="2">
        <v>0.98470000000000002</v>
      </c>
      <c r="AE33" s="2">
        <f t="shared" si="2"/>
        <v>0.88566</v>
      </c>
      <c r="AF33" s="2">
        <v>15.111599999999999</v>
      </c>
      <c r="AG33" s="2">
        <v>20.999199999999998</v>
      </c>
      <c r="AH33" s="2">
        <v>12.9589</v>
      </c>
      <c r="AI33" s="2">
        <v>14.6485</v>
      </c>
      <c r="AJ33" s="2">
        <v>19.360800000000001</v>
      </c>
      <c r="AK33" s="2">
        <f t="shared" si="3"/>
        <v>16.6158</v>
      </c>
      <c r="AL33" s="2">
        <f t="shared" si="4"/>
        <v>0.82335999999999998</v>
      </c>
      <c r="AM33" s="2">
        <f t="shared" si="5"/>
        <v>12.0685</v>
      </c>
      <c r="AN33" s="1">
        <f t="shared" si="6"/>
        <v>6.8223888635704513E-2</v>
      </c>
    </row>
    <row r="34" spans="1:40" ht="15" customHeight="1" x14ac:dyDescent="0.2">
      <c r="A34" s="1">
        <v>3615</v>
      </c>
      <c r="B34" s="1" t="s">
        <v>128</v>
      </c>
      <c r="C34" s="1" t="s">
        <v>86</v>
      </c>
      <c r="D34" s="1" t="s">
        <v>129</v>
      </c>
      <c r="E34" s="1">
        <v>2183</v>
      </c>
      <c r="F34" s="1" t="s">
        <v>24</v>
      </c>
      <c r="G34" s="1">
        <v>872</v>
      </c>
      <c r="H34" s="1">
        <v>1963.7</v>
      </c>
      <c r="I34" s="1">
        <v>241.08299</v>
      </c>
      <c r="J34" s="1">
        <v>5789</v>
      </c>
      <c r="K34" s="1" t="s">
        <v>130</v>
      </c>
      <c r="L34" s="1" t="s">
        <v>131</v>
      </c>
      <c r="M34" s="1" t="s">
        <v>132</v>
      </c>
      <c r="N34" s="2">
        <v>2.1065</v>
      </c>
      <c r="O34" s="2">
        <v>1.8205</v>
      </c>
      <c r="P34" s="2">
        <v>1.3546</v>
      </c>
      <c r="Q34" s="2">
        <v>1.7494000000000001</v>
      </c>
      <c r="R34" s="2">
        <v>1.7806999999999999</v>
      </c>
      <c r="S34" s="2">
        <f t="shared" si="0"/>
        <v>1.76234</v>
      </c>
      <c r="T34" s="2">
        <v>0.1143</v>
      </c>
      <c r="U34" s="2">
        <v>0.1065</v>
      </c>
      <c r="V34" s="2">
        <v>0.1348</v>
      </c>
      <c r="W34" s="2">
        <v>0.123</v>
      </c>
      <c r="X34" s="2">
        <v>0.44359999999999999</v>
      </c>
      <c r="Y34" s="2">
        <f t="shared" si="1"/>
        <v>0.18443999999999999</v>
      </c>
      <c r="Z34" s="2">
        <v>9.4E-2</v>
      </c>
      <c r="AA34" s="2">
        <v>0.14410000000000001</v>
      </c>
      <c r="AB34" s="2">
        <v>0.13420000000000001</v>
      </c>
      <c r="AC34" s="2">
        <v>0.1457</v>
      </c>
      <c r="AD34" s="2">
        <v>8.1600000000000006E-2</v>
      </c>
      <c r="AE34" s="2">
        <f t="shared" si="2"/>
        <v>0.11992</v>
      </c>
      <c r="AF34" s="2">
        <v>3.4083000000000001</v>
      </c>
      <c r="AG34" s="2">
        <v>2.2441</v>
      </c>
      <c r="AH34" s="2">
        <v>1.7658</v>
      </c>
      <c r="AI34" s="2">
        <v>2.5354999999999999</v>
      </c>
      <c r="AJ34" s="2">
        <v>2.9100999999999999</v>
      </c>
      <c r="AK34" s="2">
        <f t="shared" si="3"/>
        <v>2.5727600000000002</v>
      </c>
      <c r="AL34" s="2">
        <f t="shared" si="4"/>
        <v>0.15217999999999998</v>
      </c>
      <c r="AM34" s="2">
        <f t="shared" si="5"/>
        <v>2.1675500000000003</v>
      </c>
      <c r="AN34" s="1">
        <f t="shared" si="6"/>
        <v>7.0208299693201984E-2</v>
      </c>
    </row>
    <row r="35" spans="1:40" ht="15" customHeight="1" x14ac:dyDescent="0.2">
      <c r="A35" s="1">
        <v>84</v>
      </c>
      <c r="B35" s="1" t="s">
        <v>133</v>
      </c>
      <c r="C35" s="1" t="s">
        <v>33</v>
      </c>
      <c r="D35" s="1" t="s">
        <v>44</v>
      </c>
      <c r="E35" s="1">
        <v>62946</v>
      </c>
      <c r="F35" s="1" t="s">
        <v>35</v>
      </c>
      <c r="G35" s="1">
        <v>100002910</v>
      </c>
      <c r="H35" s="1">
        <v>1989</v>
      </c>
      <c r="I35" s="1">
        <v>141.06585999999999</v>
      </c>
      <c r="J35" s="1">
        <v>6451814</v>
      </c>
      <c r="K35" s="1" t="s">
        <v>134</v>
      </c>
      <c r="M35" s="1" t="s">
        <v>135</v>
      </c>
      <c r="N35" s="2">
        <v>1.3526</v>
      </c>
      <c r="O35" s="2">
        <v>2.3803000000000001</v>
      </c>
      <c r="P35" s="2">
        <v>1.6004</v>
      </c>
      <c r="Q35" s="2">
        <v>2.7625000000000002</v>
      </c>
      <c r="R35" s="2">
        <v>2.1004</v>
      </c>
      <c r="S35" s="2">
        <f t="shared" si="0"/>
        <v>2.0392400000000004</v>
      </c>
      <c r="T35" s="2">
        <v>0.75880000000000003</v>
      </c>
      <c r="U35" s="2">
        <v>0.39040000000000002</v>
      </c>
      <c r="V35" s="2">
        <v>0.52800000000000002</v>
      </c>
      <c r="W35" s="2">
        <v>0.4325</v>
      </c>
      <c r="X35" s="2">
        <v>0.61270000000000002</v>
      </c>
      <c r="Y35" s="2">
        <f t="shared" si="1"/>
        <v>0.54448000000000008</v>
      </c>
      <c r="Z35" s="2">
        <v>0.3412</v>
      </c>
      <c r="AA35" s="2">
        <v>0.26540000000000002</v>
      </c>
      <c r="AB35" s="2">
        <v>0.26440000000000002</v>
      </c>
      <c r="AC35" s="2">
        <v>0.28110000000000002</v>
      </c>
      <c r="AD35" s="2">
        <v>0.22650000000000001</v>
      </c>
      <c r="AE35" s="2">
        <f t="shared" si="2"/>
        <v>0.27571999999999997</v>
      </c>
      <c r="AF35" s="2">
        <v>11.0396</v>
      </c>
      <c r="AG35" s="2">
        <v>10.3698</v>
      </c>
      <c r="AH35" s="2">
        <v>6.5670000000000002</v>
      </c>
      <c r="AI35" s="2">
        <v>11.3467</v>
      </c>
      <c r="AJ35" s="2">
        <v>8.7004000000000001</v>
      </c>
      <c r="AK35" s="2">
        <f t="shared" si="3"/>
        <v>9.6046999999999993</v>
      </c>
      <c r="AL35" s="2">
        <f t="shared" si="4"/>
        <v>0.41010000000000002</v>
      </c>
      <c r="AM35" s="2">
        <f t="shared" si="5"/>
        <v>5.8219700000000003</v>
      </c>
      <c r="AN35" s="1">
        <f t="shared" si="6"/>
        <v>7.0440074407803546E-2</v>
      </c>
    </row>
    <row r="36" spans="1:40" ht="15" customHeight="1" x14ac:dyDescent="0.2">
      <c r="A36" s="1">
        <v>3566</v>
      </c>
      <c r="B36" s="1" t="s">
        <v>136</v>
      </c>
      <c r="C36" s="1" t="s">
        <v>86</v>
      </c>
      <c r="D36" s="1" t="s">
        <v>87</v>
      </c>
      <c r="E36" s="1">
        <v>61833</v>
      </c>
      <c r="F36" s="1" t="s">
        <v>35</v>
      </c>
      <c r="G36" s="1">
        <v>100001425</v>
      </c>
      <c r="H36" s="1">
        <v>780</v>
      </c>
      <c r="I36" s="1">
        <v>247.09246999999999</v>
      </c>
      <c r="J36" s="1">
        <v>94312</v>
      </c>
      <c r="K36" s="7">
        <v>1361384</v>
      </c>
      <c r="N36" s="2">
        <v>1.3665</v>
      </c>
      <c r="O36" s="2">
        <v>0.69610000000000005</v>
      </c>
      <c r="P36" s="2">
        <v>1.0555000000000001</v>
      </c>
      <c r="Q36" s="2">
        <v>1.6833</v>
      </c>
      <c r="R36" s="2">
        <v>1</v>
      </c>
      <c r="S36" s="2">
        <f t="shared" si="0"/>
        <v>1.16028</v>
      </c>
      <c r="T36" s="2">
        <v>9.8000000000000004E-2</v>
      </c>
      <c r="U36" s="2">
        <v>9.8000000000000004E-2</v>
      </c>
      <c r="V36" s="2">
        <v>9.8000000000000004E-2</v>
      </c>
      <c r="W36" s="2">
        <v>9.8000000000000004E-2</v>
      </c>
      <c r="X36" s="2">
        <v>0.1268</v>
      </c>
      <c r="Y36" s="2">
        <f t="shared" si="1"/>
        <v>0.10376000000000001</v>
      </c>
      <c r="Z36" s="2">
        <v>9.8000000000000004E-2</v>
      </c>
      <c r="AA36" s="2">
        <v>9.9900000000000003E-2</v>
      </c>
      <c r="AB36" s="2">
        <v>0.16619999999999999</v>
      </c>
      <c r="AC36" s="2">
        <v>9.8000000000000004E-2</v>
      </c>
      <c r="AD36" s="2">
        <v>0.22869999999999999</v>
      </c>
      <c r="AE36" s="2">
        <f t="shared" si="2"/>
        <v>0.13816000000000001</v>
      </c>
      <c r="AF36" s="2">
        <v>2.4502999999999999</v>
      </c>
      <c r="AG36" s="2">
        <v>2.1606999999999998</v>
      </c>
      <c r="AH36" s="2">
        <v>1.8489</v>
      </c>
      <c r="AI36" s="2">
        <v>2.1903000000000001</v>
      </c>
      <c r="AJ36" s="2">
        <v>2.4485000000000001</v>
      </c>
      <c r="AK36" s="2">
        <f t="shared" si="3"/>
        <v>2.2197400000000003</v>
      </c>
      <c r="AL36" s="2">
        <f t="shared" si="4"/>
        <v>0.12096000000000001</v>
      </c>
      <c r="AM36" s="2">
        <f t="shared" si="5"/>
        <v>1.69001</v>
      </c>
      <c r="AN36" s="1">
        <f t="shared" si="6"/>
        <v>7.1573540984964587E-2</v>
      </c>
    </row>
    <row r="37" spans="1:40" ht="15" customHeight="1" x14ac:dyDescent="0.2">
      <c r="A37" s="1">
        <v>3478</v>
      </c>
      <c r="B37" s="1" t="s">
        <v>137</v>
      </c>
      <c r="C37" s="1" t="s">
        <v>86</v>
      </c>
      <c r="D37" s="1" t="s">
        <v>138</v>
      </c>
      <c r="E37" s="1">
        <v>15076</v>
      </c>
      <c r="F37" s="1" t="s">
        <v>24</v>
      </c>
      <c r="G37" s="1">
        <v>100000135</v>
      </c>
      <c r="H37" s="1">
        <v>1688</v>
      </c>
      <c r="I37" s="1">
        <v>251.07857000000001</v>
      </c>
      <c r="J37" s="1">
        <v>65058</v>
      </c>
      <c r="K37" s="1" t="s">
        <v>139</v>
      </c>
      <c r="L37" s="1" t="s">
        <v>140</v>
      </c>
      <c r="M37" s="1" t="s">
        <v>141</v>
      </c>
      <c r="N37" s="2">
        <v>2.7336</v>
      </c>
      <c r="O37" s="2">
        <v>2.4883000000000002</v>
      </c>
      <c r="P37" s="2">
        <v>1.976</v>
      </c>
      <c r="Q37" s="2">
        <v>2.7103000000000002</v>
      </c>
      <c r="R37" s="2">
        <v>2.3942999999999999</v>
      </c>
      <c r="S37" s="2">
        <f t="shared" si="0"/>
        <v>2.4605000000000001</v>
      </c>
      <c r="T37" s="2">
        <v>0.183</v>
      </c>
      <c r="U37" s="2">
        <v>0.1542</v>
      </c>
      <c r="V37" s="2">
        <v>0.19650000000000001</v>
      </c>
      <c r="W37" s="2">
        <v>0.21440000000000001</v>
      </c>
      <c r="X37" s="2">
        <v>0.66639999999999999</v>
      </c>
      <c r="Y37" s="2">
        <f t="shared" si="1"/>
        <v>0.28290000000000004</v>
      </c>
      <c r="Z37" s="2">
        <v>0.1188</v>
      </c>
      <c r="AA37" s="2">
        <v>0.20250000000000001</v>
      </c>
      <c r="AB37" s="2">
        <v>0.1857</v>
      </c>
      <c r="AC37" s="2">
        <v>0.2296</v>
      </c>
      <c r="AD37" s="2">
        <v>0.1198</v>
      </c>
      <c r="AE37" s="2">
        <f t="shared" si="2"/>
        <v>0.17128000000000002</v>
      </c>
      <c r="AF37" s="2">
        <v>5.1326000000000001</v>
      </c>
      <c r="AG37" s="2">
        <v>3.1534</v>
      </c>
      <c r="AH37" s="2">
        <v>2.4275000000000002</v>
      </c>
      <c r="AI37" s="2">
        <v>3.5905</v>
      </c>
      <c r="AJ37" s="2">
        <v>4.3094999999999999</v>
      </c>
      <c r="AK37" s="2">
        <f t="shared" si="3"/>
        <v>3.7227000000000006</v>
      </c>
      <c r="AL37" s="2">
        <f t="shared" si="4"/>
        <v>0.22709000000000001</v>
      </c>
      <c r="AM37" s="2">
        <f t="shared" si="5"/>
        <v>3.0916000000000006</v>
      </c>
      <c r="AN37" s="1">
        <f t="shared" si="6"/>
        <v>7.3453875016172843E-2</v>
      </c>
    </row>
    <row r="38" spans="1:40" ht="15" customHeight="1" x14ac:dyDescent="0.2">
      <c r="A38" s="1">
        <v>186</v>
      </c>
      <c r="B38" s="1" t="s">
        <v>142</v>
      </c>
      <c r="C38" s="1" t="s">
        <v>33</v>
      </c>
      <c r="D38" s="1" t="s">
        <v>143</v>
      </c>
      <c r="E38" s="1">
        <v>18280</v>
      </c>
      <c r="F38" s="1" t="s">
        <v>51</v>
      </c>
      <c r="G38" s="1">
        <v>100000447</v>
      </c>
      <c r="H38" s="1">
        <v>905</v>
      </c>
      <c r="I38" s="1">
        <v>153.01933</v>
      </c>
      <c r="J38" s="1">
        <v>3469</v>
      </c>
      <c r="K38" s="1" t="s">
        <v>144</v>
      </c>
      <c r="L38" s="1" t="s">
        <v>145</v>
      </c>
      <c r="M38" s="1" t="s">
        <v>146</v>
      </c>
      <c r="N38" s="2">
        <v>3.5105</v>
      </c>
      <c r="O38" s="2">
        <v>4.7413999999999996</v>
      </c>
      <c r="P38" s="2">
        <v>4.4360999999999997</v>
      </c>
      <c r="Q38" s="2">
        <v>4.1901999999999999</v>
      </c>
      <c r="R38" s="2">
        <v>4.0773000000000001</v>
      </c>
      <c r="S38" s="2">
        <f t="shared" si="0"/>
        <v>4.1911000000000005</v>
      </c>
      <c r="T38" s="2">
        <v>0.25080000000000002</v>
      </c>
      <c r="U38" s="2">
        <v>0.1426</v>
      </c>
      <c r="V38" s="2">
        <v>0.16139999999999999</v>
      </c>
      <c r="W38" s="2">
        <v>0.1963</v>
      </c>
      <c r="X38" s="2">
        <v>0.23519999999999999</v>
      </c>
      <c r="Y38" s="2">
        <f t="shared" si="1"/>
        <v>0.19725999999999999</v>
      </c>
      <c r="Z38" s="2">
        <v>1</v>
      </c>
      <c r="AA38" s="2">
        <v>0.73919999999999997</v>
      </c>
      <c r="AB38" s="2">
        <v>0.64859999999999995</v>
      </c>
      <c r="AC38" s="2">
        <v>0.83050000000000002</v>
      </c>
      <c r="AD38" s="2">
        <v>0.65369999999999995</v>
      </c>
      <c r="AE38" s="2">
        <f t="shared" si="2"/>
        <v>0.77439999999999998</v>
      </c>
      <c r="AF38" s="2">
        <v>7.4042000000000003</v>
      </c>
      <c r="AG38" s="2">
        <v>7.9337999999999997</v>
      </c>
      <c r="AH38" s="2">
        <v>8.2071000000000005</v>
      </c>
      <c r="AI38" s="2">
        <v>8.6676000000000002</v>
      </c>
      <c r="AJ38" s="2">
        <v>8.6059999999999999</v>
      </c>
      <c r="AK38" s="2">
        <f t="shared" si="3"/>
        <v>8.1637400000000007</v>
      </c>
      <c r="AL38" s="2">
        <f t="shared" si="4"/>
        <v>0.48582999999999998</v>
      </c>
      <c r="AM38" s="2">
        <f t="shared" si="5"/>
        <v>6.1774200000000006</v>
      </c>
      <c r="AN38" s="1">
        <f t="shared" si="6"/>
        <v>7.8646101446882347E-2</v>
      </c>
    </row>
    <row r="39" spans="1:40" ht="15" customHeight="1" x14ac:dyDescent="0.2">
      <c r="A39" s="1">
        <v>255</v>
      </c>
      <c r="B39" s="1" t="s">
        <v>147</v>
      </c>
      <c r="C39" s="1" t="s">
        <v>33</v>
      </c>
      <c r="D39" s="1" t="s">
        <v>124</v>
      </c>
      <c r="E39" s="1">
        <v>54730</v>
      </c>
      <c r="F39" s="1" t="s">
        <v>24</v>
      </c>
      <c r="G39" s="1">
        <v>100006730</v>
      </c>
      <c r="H39" s="1">
        <v>2610</v>
      </c>
      <c r="I39" s="1">
        <v>231.07750999999999</v>
      </c>
      <c r="J39" s="1">
        <v>446640</v>
      </c>
      <c r="N39" s="2">
        <v>2.3626</v>
      </c>
      <c r="O39" s="2">
        <v>3.3746</v>
      </c>
      <c r="P39" s="2">
        <v>5.0343</v>
      </c>
      <c r="Q39" s="2">
        <v>3.8254999999999999</v>
      </c>
      <c r="R39" s="2">
        <v>2.5150000000000001</v>
      </c>
      <c r="S39" s="2">
        <f t="shared" si="0"/>
        <v>3.4223999999999997</v>
      </c>
      <c r="T39" s="2">
        <v>0.36030000000000001</v>
      </c>
      <c r="U39" s="2">
        <v>0.36359999999999998</v>
      </c>
      <c r="V39" s="2">
        <v>0.73709999999999998</v>
      </c>
      <c r="W39" s="2">
        <v>0.33300000000000002</v>
      </c>
      <c r="X39" s="2">
        <v>1.1822999999999999</v>
      </c>
      <c r="Y39" s="2">
        <f t="shared" si="1"/>
        <v>0.5952599999999999</v>
      </c>
      <c r="Z39" s="2">
        <v>0.81769999999999998</v>
      </c>
      <c r="AA39" s="2">
        <v>0.27039999999999997</v>
      </c>
      <c r="AB39" s="2">
        <v>0.2427</v>
      </c>
      <c r="AC39" s="2">
        <v>0.29360000000000003</v>
      </c>
      <c r="AD39" s="2">
        <v>0.39689999999999998</v>
      </c>
      <c r="AE39" s="2">
        <f t="shared" si="2"/>
        <v>0.40425999999999995</v>
      </c>
      <c r="AF39" s="2">
        <v>5.0324</v>
      </c>
      <c r="AG39" s="2">
        <v>8.5305999999999997</v>
      </c>
      <c r="AH39" s="2">
        <v>3.9157999999999999</v>
      </c>
      <c r="AI39" s="2">
        <v>14.180099999999999</v>
      </c>
      <c r="AJ39" s="2">
        <v>9.8202999999999996</v>
      </c>
      <c r="AK39" s="2">
        <f t="shared" si="3"/>
        <v>8.2958400000000001</v>
      </c>
      <c r="AL39" s="2">
        <f t="shared" si="4"/>
        <v>0.49975999999999993</v>
      </c>
      <c r="AM39" s="2">
        <f t="shared" si="5"/>
        <v>5.8591199999999999</v>
      </c>
      <c r="AN39" s="1">
        <f t="shared" si="6"/>
        <v>8.5296085418970755E-2</v>
      </c>
    </row>
    <row r="40" spans="1:40" ht="15" customHeight="1" x14ac:dyDescent="0.2">
      <c r="A40" s="1">
        <v>4776</v>
      </c>
      <c r="B40" s="1" t="s">
        <v>148</v>
      </c>
      <c r="C40" s="1" t="s">
        <v>49</v>
      </c>
      <c r="D40" s="1" t="s">
        <v>149</v>
      </c>
      <c r="E40" s="1">
        <v>35322</v>
      </c>
      <c r="F40" s="1" t="s">
        <v>24</v>
      </c>
      <c r="G40" s="1">
        <v>100001604</v>
      </c>
      <c r="H40" s="1">
        <v>1395</v>
      </c>
      <c r="I40" s="1">
        <v>188.98631</v>
      </c>
      <c r="J40" s="1">
        <v>161220</v>
      </c>
      <c r="K40" s="1" t="s">
        <v>150</v>
      </c>
      <c r="L40" s="1" t="s">
        <v>151</v>
      </c>
      <c r="M40" s="1" t="s">
        <v>152</v>
      </c>
      <c r="N40" s="2">
        <v>1.2376</v>
      </c>
      <c r="O40" s="2">
        <v>1.1484000000000001</v>
      </c>
      <c r="P40" s="2">
        <v>1.3162</v>
      </c>
      <c r="Q40" s="2">
        <v>1.3613</v>
      </c>
      <c r="R40" s="2">
        <v>0.85160000000000002</v>
      </c>
      <c r="S40" s="2">
        <f t="shared" si="0"/>
        <v>1.1830200000000002</v>
      </c>
      <c r="T40" s="2">
        <v>5.3400000000000003E-2</v>
      </c>
      <c r="U40" s="2">
        <v>5.3400000000000003E-2</v>
      </c>
      <c r="V40" s="2">
        <v>5.3400000000000003E-2</v>
      </c>
      <c r="W40" s="2">
        <v>5.3400000000000003E-2</v>
      </c>
      <c r="X40" s="2">
        <v>5.3400000000000003E-2</v>
      </c>
      <c r="Y40" s="2">
        <f t="shared" si="1"/>
        <v>5.3400000000000003E-2</v>
      </c>
      <c r="Z40" s="2">
        <v>5.3400000000000003E-2</v>
      </c>
      <c r="AA40" s="2">
        <v>5.3400000000000003E-2</v>
      </c>
      <c r="AB40" s="2">
        <v>5.3400000000000003E-2</v>
      </c>
      <c r="AC40" s="2">
        <v>5.3400000000000003E-2</v>
      </c>
      <c r="AD40" s="2">
        <v>5.3400000000000003E-2</v>
      </c>
      <c r="AE40" s="2">
        <f t="shared" si="2"/>
        <v>5.3400000000000003E-2</v>
      </c>
      <c r="AF40" s="2">
        <v>5.3400000000000003E-2</v>
      </c>
      <c r="AG40" s="2">
        <v>7.85E-2</v>
      </c>
      <c r="AH40" s="2">
        <v>5.3400000000000003E-2</v>
      </c>
      <c r="AI40" s="2">
        <v>5.3400000000000003E-2</v>
      </c>
      <c r="AJ40" s="2">
        <v>9.8699999999999996E-2</v>
      </c>
      <c r="AK40" s="2">
        <f t="shared" si="3"/>
        <v>6.7480000000000012E-2</v>
      </c>
      <c r="AL40" s="2">
        <f t="shared" si="4"/>
        <v>5.3400000000000003E-2</v>
      </c>
      <c r="AM40" s="2">
        <f t="shared" si="5"/>
        <v>0.62525000000000008</v>
      </c>
      <c r="AN40" s="1">
        <f t="shared" si="6"/>
        <v>8.5405837664934023E-2</v>
      </c>
    </row>
    <row r="41" spans="1:40" ht="15" customHeight="1" x14ac:dyDescent="0.2">
      <c r="A41" s="1">
        <v>4111</v>
      </c>
      <c r="B41" s="1" t="s">
        <v>153</v>
      </c>
      <c r="C41" s="1" t="s">
        <v>49</v>
      </c>
      <c r="D41" s="1" t="s">
        <v>50</v>
      </c>
      <c r="E41" s="1">
        <v>20758</v>
      </c>
      <c r="F41" s="1" t="s">
        <v>51</v>
      </c>
      <c r="G41" s="1">
        <v>100000873</v>
      </c>
      <c r="H41" s="1">
        <v>3527.2</v>
      </c>
      <c r="I41" s="1">
        <v>193.03537</v>
      </c>
      <c r="J41" s="1">
        <v>84740</v>
      </c>
      <c r="K41" s="1" t="s">
        <v>154</v>
      </c>
      <c r="L41" s="1" t="s">
        <v>155</v>
      </c>
      <c r="M41" s="1" t="s">
        <v>156</v>
      </c>
      <c r="N41" s="2">
        <v>1.6138999999999999</v>
      </c>
      <c r="O41" s="2">
        <v>5.0796000000000001</v>
      </c>
      <c r="P41" s="2">
        <v>0.80320000000000003</v>
      </c>
      <c r="Q41" s="2">
        <v>5.1421999999999999</v>
      </c>
      <c r="R41" s="2">
        <v>0.28499999999999998</v>
      </c>
      <c r="S41" s="2">
        <f t="shared" si="0"/>
        <v>2.5847799999999999</v>
      </c>
      <c r="T41" s="2">
        <v>0.98</v>
      </c>
      <c r="U41" s="2">
        <v>0.28499999999999998</v>
      </c>
      <c r="V41" s="2">
        <v>1.02</v>
      </c>
      <c r="W41" s="2">
        <v>0.69289999999999996</v>
      </c>
      <c r="X41" s="2">
        <v>0.31230000000000002</v>
      </c>
      <c r="Y41" s="2">
        <f t="shared" si="1"/>
        <v>0.65803999999999996</v>
      </c>
      <c r="Z41" s="2">
        <v>0.94169999999999998</v>
      </c>
      <c r="AA41" s="2">
        <v>1.2295</v>
      </c>
      <c r="AB41" s="2">
        <v>0.28499999999999998</v>
      </c>
      <c r="AC41" s="2">
        <v>0.46949999999999997</v>
      </c>
      <c r="AD41" s="2">
        <v>0.47810000000000002</v>
      </c>
      <c r="AE41" s="2">
        <f t="shared" si="2"/>
        <v>0.68076000000000003</v>
      </c>
      <c r="AF41" s="2">
        <v>18.3276</v>
      </c>
      <c r="AG41" s="2">
        <v>13.7736</v>
      </c>
      <c r="AH41" s="2">
        <v>9.5724</v>
      </c>
      <c r="AI41" s="2">
        <v>12.6877</v>
      </c>
      <c r="AJ41" s="2">
        <v>7.5587999999999997</v>
      </c>
      <c r="AK41" s="2">
        <f t="shared" si="3"/>
        <v>12.38402</v>
      </c>
      <c r="AL41" s="2">
        <f t="shared" si="4"/>
        <v>0.6694</v>
      </c>
      <c r="AM41" s="2">
        <f t="shared" si="5"/>
        <v>7.4843999999999999</v>
      </c>
      <c r="AN41" s="1">
        <f t="shared" si="6"/>
        <v>8.9439367217144988E-2</v>
      </c>
    </row>
    <row r="42" spans="1:40" ht="15" customHeight="1" x14ac:dyDescent="0.2">
      <c r="A42" s="1">
        <v>1367</v>
      </c>
      <c r="B42" s="1" t="s">
        <v>157</v>
      </c>
      <c r="C42" s="1" t="s">
        <v>22</v>
      </c>
      <c r="D42" s="1" t="s">
        <v>56</v>
      </c>
      <c r="E42" s="1">
        <v>31934</v>
      </c>
      <c r="F42" s="1" t="s">
        <v>51</v>
      </c>
      <c r="G42" s="1">
        <v>100001153</v>
      </c>
      <c r="H42" s="1">
        <v>3000</v>
      </c>
      <c r="I42" s="1">
        <v>161.04553999999999</v>
      </c>
      <c r="J42" s="1">
        <v>193530</v>
      </c>
      <c r="K42" s="1" t="s">
        <v>158</v>
      </c>
      <c r="L42" s="1" t="s">
        <v>159</v>
      </c>
      <c r="M42" s="1" t="s">
        <v>160</v>
      </c>
      <c r="N42" s="2">
        <v>1.9870000000000001</v>
      </c>
      <c r="O42" s="2">
        <v>2.2713000000000001</v>
      </c>
      <c r="P42" s="2">
        <v>1.611</v>
      </c>
      <c r="Q42" s="2">
        <v>1</v>
      </c>
      <c r="R42" s="2">
        <v>1.1536</v>
      </c>
      <c r="S42" s="2">
        <f t="shared" si="0"/>
        <v>1.6045799999999999</v>
      </c>
      <c r="T42" s="2">
        <v>0.114</v>
      </c>
      <c r="U42" s="2">
        <v>0.1056</v>
      </c>
      <c r="V42" s="2">
        <v>0.1056</v>
      </c>
      <c r="W42" s="2">
        <v>0.1056</v>
      </c>
      <c r="X42" s="2">
        <v>0.16930000000000001</v>
      </c>
      <c r="Y42" s="2">
        <f t="shared" si="1"/>
        <v>0.12002000000000002</v>
      </c>
      <c r="Z42" s="2">
        <v>0.1842</v>
      </c>
      <c r="AA42" s="2">
        <v>0.18240000000000001</v>
      </c>
      <c r="AB42" s="2">
        <v>0.14080000000000001</v>
      </c>
      <c r="AC42" s="2">
        <v>0.2051</v>
      </c>
      <c r="AD42" s="2">
        <v>0.1646</v>
      </c>
      <c r="AE42" s="2">
        <f t="shared" si="2"/>
        <v>0.17542000000000002</v>
      </c>
      <c r="AF42" s="2">
        <v>1.2679</v>
      </c>
      <c r="AG42" s="2">
        <v>2.3668999999999998</v>
      </c>
      <c r="AH42" s="2">
        <v>1.1273</v>
      </c>
      <c r="AI42" s="2">
        <v>1.7776000000000001</v>
      </c>
      <c r="AJ42" s="2">
        <v>1.3104</v>
      </c>
      <c r="AK42" s="2">
        <f t="shared" si="3"/>
        <v>1.57002</v>
      </c>
      <c r="AL42" s="2">
        <f t="shared" si="4"/>
        <v>0.14772000000000002</v>
      </c>
      <c r="AM42" s="2">
        <f t="shared" si="5"/>
        <v>1.5872999999999999</v>
      </c>
      <c r="AN42" s="1">
        <f t="shared" si="6"/>
        <v>9.3063693063693081E-2</v>
      </c>
    </row>
    <row r="43" spans="1:40" ht="15" customHeight="1" x14ac:dyDescent="0.2">
      <c r="A43" s="1">
        <v>3766</v>
      </c>
      <c r="B43" s="1" t="s">
        <v>161</v>
      </c>
      <c r="C43" s="1" t="s">
        <v>162</v>
      </c>
      <c r="D43" s="1" t="s">
        <v>163</v>
      </c>
      <c r="E43" s="1">
        <v>608</v>
      </c>
      <c r="F43" s="1" t="s">
        <v>35</v>
      </c>
      <c r="G43" s="1">
        <v>936</v>
      </c>
      <c r="H43" s="1">
        <v>2442</v>
      </c>
      <c r="I43" s="1">
        <v>170.08116999999999</v>
      </c>
      <c r="J43" s="1">
        <v>1054</v>
      </c>
      <c r="K43" s="1" t="s">
        <v>164</v>
      </c>
      <c r="L43" s="1" t="s">
        <v>165</v>
      </c>
      <c r="M43" s="1" t="s">
        <v>166</v>
      </c>
      <c r="N43" s="2">
        <v>2.7143999999999999</v>
      </c>
      <c r="O43" s="2">
        <v>3.093</v>
      </c>
      <c r="P43" s="2">
        <v>2.5604</v>
      </c>
      <c r="Q43" s="2">
        <v>3.1006999999999998</v>
      </c>
      <c r="R43" s="2">
        <v>3.077</v>
      </c>
      <c r="S43" s="2">
        <f t="shared" si="0"/>
        <v>2.9090999999999996</v>
      </c>
      <c r="T43" s="2">
        <v>0.1963</v>
      </c>
      <c r="U43" s="2">
        <v>0.1195</v>
      </c>
      <c r="V43" s="2">
        <v>0.1195</v>
      </c>
      <c r="W43" s="2">
        <v>0.24490000000000001</v>
      </c>
      <c r="X43" s="2">
        <v>0.1195</v>
      </c>
      <c r="Y43" s="2">
        <f t="shared" si="1"/>
        <v>0.15993999999999997</v>
      </c>
      <c r="Z43" s="2">
        <v>0.20200000000000001</v>
      </c>
      <c r="AA43" s="2">
        <v>0.1195</v>
      </c>
      <c r="AB43" s="2">
        <v>0.1341</v>
      </c>
      <c r="AC43" s="2">
        <v>0.29220000000000002</v>
      </c>
      <c r="AD43" s="2">
        <v>0.36990000000000001</v>
      </c>
      <c r="AE43" s="2">
        <f t="shared" si="2"/>
        <v>0.22354000000000002</v>
      </c>
      <c r="AF43" s="2">
        <v>1.1177999999999999</v>
      </c>
      <c r="AG43" s="2">
        <v>0.85450000000000004</v>
      </c>
      <c r="AH43" s="2">
        <v>1</v>
      </c>
      <c r="AI43" s="2">
        <v>1.2527999999999999</v>
      </c>
      <c r="AJ43" s="2">
        <v>1.0855999999999999</v>
      </c>
      <c r="AK43" s="2">
        <f t="shared" si="3"/>
        <v>1.0621399999999999</v>
      </c>
      <c r="AL43" s="2">
        <f t="shared" si="4"/>
        <v>0.19173999999999999</v>
      </c>
      <c r="AM43" s="2">
        <f t="shared" si="5"/>
        <v>1.9856199999999997</v>
      </c>
      <c r="AN43" s="1">
        <f t="shared" si="6"/>
        <v>9.6564297297569532E-2</v>
      </c>
    </row>
    <row r="44" spans="1:40" ht="15" customHeight="1" x14ac:dyDescent="0.2">
      <c r="A44" s="1">
        <v>1174</v>
      </c>
      <c r="B44" s="1" t="s">
        <v>167</v>
      </c>
      <c r="C44" s="1" t="s">
        <v>168</v>
      </c>
      <c r="D44" s="1" t="s">
        <v>169</v>
      </c>
      <c r="E44" s="1">
        <v>1437</v>
      </c>
      <c r="F44" s="1" t="s">
        <v>51</v>
      </c>
      <c r="G44" s="1">
        <v>252</v>
      </c>
      <c r="H44" s="1">
        <v>3149</v>
      </c>
      <c r="I44" s="1">
        <v>117.01933</v>
      </c>
      <c r="J44" s="1">
        <v>1110</v>
      </c>
      <c r="K44" s="1" t="s">
        <v>170</v>
      </c>
      <c r="L44" s="1" t="s">
        <v>171</v>
      </c>
      <c r="M44" s="1" t="s">
        <v>172</v>
      </c>
      <c r="N44" s="2">
        <v>9.5138999999999996</v>
      </c>
      <c r="O44" s="2">
        <v>11.124499999999999</v>
      </c>
      <c r="P44" s="2">
        <v>8.8491</v>
      </c>
      <c r="Q44" s="2">
        <v>8.0526999999999997</v>
      </c>
      <c r="R44" s="2">
        <v>8.5869</v>
      </c>
      <c r="S44" s="2">
        <f t="shared" si="0"/>
        <v>9.2254199999999997</v>
      </c>
      <c r="T44" s="2">
        <v>0.13739999999999999</v>
      </c>
      <c r="U44" s="2">
        <v>0.12590000000000001</v>
      </c>
      <c r="V44" s="2">
        <v>0.1195</v>
      </c>
      <c r="W44" s="2">
        <v>0.14249999999999999</v>
      </c>
      <c r="X44" s="2">
        <v>0.2336</v>
      </c>
      <c r="Y44" s="2">
        <f t="shared" si="1"/>
        <v>0.15178</v>
      </c>
      <c r="Z44" s="2">
        <v>1.0798000000000001</v>
      </c>
      <c r="AA44" s="2">
        <v>0.93810000000000004</v>
      </c>
      <c r="AB44" s="2">
        <v>0.5544</v>
      </c>
      <c r="AC44" s="2">
        <v>1.0129999999999999</v>
      </c>
      <c r="AD44" s="2">
        <v>0.97009999999999996</v>
      </c>
      <c r="AE44" s="2">
        <f t="shared" si="2"/>
        <v>0.91108000000000011</v>
      </c>
      <c r="AF44" s="2">
        <v>1.1324000000000001</v>
      </c>
      <c r="AG44" s="2">
        <v>2.6467999999999998</v>
      </c>
      <c r="AH44" s="2">
        <v>1.8072999999999999</v>
      </c>
      <c r="AI44" s="2">
        <v>1.9493</v>
      </c>
      <c r="AJ44" s="2">
        <v>0.98699999999999999</v>
      </c>
      <c r="AK44" s="2">
        <f t="shared" si="3"/>
        <v>1.7045600000000001</v>
      </c>
      <c r="AL44" s="2">
        <f t="shared" si="4"/>
        <v>0.53143000000000007</v>
      </c>
      <c r="AM44" s="2">
        <f t="shared" si="5"/>
        <v>5.4649900000000002</v>
      </c>
      <c r="AN44" s="1">
        <f t="shared" si="6"/>
        <v>9.7242629904171832E-2</v>
      </c>
    </row>
    <row r="45" spans="1:40" ht="15" customHeight="1" x14ac:dyDescent="0.2">
      <c r="A45" s="1">
        <v>2860</v>
      </c>
      <c r="B45" s="1" t="s">
        <v>173</v>
      </c>
      <c r="C45" s="1" t="s">
        <v>22</v>
      </c>
      <c r="D45" s="1" t="s">
        <v>29</v>
      </c>
      <c r="E45" s="1">
        <v>36807</v>
      </c>
      <c r="F45" s="1" t="s">
        <v>24</v>
      </c>
      <c r="G45" s="1">
        <v>100001625</v>
      </c>
      <c r="H45" s="1">
        <v>4830</v>
      </c>
      <c r="I45" s="1">
        <v>391.28537999999998</v>
      </c>
      <c r="J45" s="1">
        <v>5283821</v>
      </c>
      <c r="K45" s="1" t="s">
        <v>174</v>
      </c>
      <c r="L45" s="1" t="s">
        <v>175</v>
      </c>
      <c r="M45" s="1" t="s">
        <v>176</v>
      </c>
      <c r="N45" s="2">
        <v>0.75639999999999996</v>
      </c>
      <c r="O45" s="2">
        <v>0.53800000000000003</v>
      </c>
      <c r="P45" s="2">
        <v>1.2768999999999999</v>
      </c>
      <c r="Q45" s="2">
        <v>1.0347999999999999</v>
      </c>
      <c r="R45" s="2">
        <v>0.69359999999999999</v>
      </c>
      <c r="S45" s="2">
        <f t="shared" si="0"/>
        <v>0.85993999999999993</v>
      </c>
      <c r="T45" s="2">
        <v>0.11940000000000001</v>
      </c>
      <c r="U45" s="2">
        <v>0.11940000000000001</v>
      </c>
      <c r="V45" s="2">
        <v>0.11940000000000001</v>
      </c>
      <c r="W45" s="2">
        <v>0.11940000000000001</v>
      </c>
      <c r="X45" s="2">
        <v>0.11940000000000001</v>
      </c>
      <c r="Y45" s="2">
        <f t="shared" si="1"/>
        <v>0.11939999999999999</v>
      </c>
      <c r="Z45" s="2">
        <v>0.11940000000000001</v>
      </c>
      <c r="AA45" s="2">
        <v>0.11940000000000001</v>
      </c>
      <c r="AB45" s="2">
        <v>0.11940000000000001</v>
      </c>
      <c r="AC45" s="2">
        <v>0.11940000000000001</v>
      </c>
      <c r="AD45" s="2">
        <v>0.11940000000000001</v>
      </c>
      <c r="AE45" s="2">
        <f t="shared" si="2"/>
        <v>0.11939999999999999</v>
      </c>
      <c r="AF45" s="2">
        <v>0.96519999999999995</v>
      </c>
      <c r="AG45" s="2">
        <v>2.3102999999999998</v>
      </c>
      <c r="AH45" s="2">
        <v>0.11940000000000001</v>
      </c>
      <c r="AI45" s="2">
        <v>2.3914</v>
      </c>
      <c r="AJ45" s="2">
        <v>1.0427999999999999</v>
      </c>
      <c r="AK45" s="2">
        <f t="shared" si="3"/>
        <v>1.3658199999999998</v>
      </c>
      <c r="AL45" s="2">
        <f t="shared" si="4"/>
        <v>0.11939999999999999</v>
      </c>
      <c r="AM45" s="2">
        <f t="shared" si="5"/>
        <v>1.1128799999999999</v>
      </c>
      <c r="AN45" s="1">
        <f t="shared" si="6"/>
        <v>0.10728919560060385</v>
      </c>
    </row>
    <row r="46" spans="1:40" ht="15" customHeight="1" x14ac:dyDescent="0.2">
      <c r="A46" s="1">
        <v>2848</v>
      </c>
      <c r="B46" s="1" t="s">
        <v>177</v>
      </c>
      <c r="C46" s="1" t="s">
        <v>22</v>
      </c>
      <c r="D46" s="1" t="s">
        <v>23</v>
      </c>
      <c r="E46" s="1">
        <v>52973</v>
      </c>
      <c r="F46" s="1" t="s">
        <v>24</v>
      </c>
      <c r="G46" s="1">
        <v>100006637</v>
      </c>
      <c r="H46" s="1">
        <v>4557</v>
      </c>
      <c r="I46" s="1">
        <v>243.11491000000001</v>
      </c>
      <c r="N46" s="2">
        <v>0.23719999999999999</v>
      </c>
      <c r="O46" s="2">
        <v>0.34370000000000001</v>
      </c>
      <c r="P46" s="2">
        <v>0.84870000000000001</v>
      </c>
      <c r="Q46" s="2">
        <v>1.1513</v>
      </c>
      <c r="R46" s="2">
        <v>0.71060000000000001</v>
      </c>
      <c r="S46" s="2">
        <f t="shared" si="0"/>
        <v>0.65829999999999989</v>
      </c>
      <c r="T46" s="2">
        <v>0.23719999999999999</v>
      </c>
      <c r="U46" s="2">
        <v>0.23719999999999999</v>
      </c>
      <c r="V46" s="2">
        <v>0.23719999999999999</v>
      </c>
      <c r="W46" s="2">
        <v>0.23719999999999999</v>
      </c>
      <c r="X46" s="2">
        <v>0.23719999999999999</v>
      </c>
      <c r="Y46" s="2">
        <f t="shared" si="1"/>
        <v>0.23719999999999999</v>
      </c>
      <c r="Z46" s="2">
        <v>0.23719999999999999</v>
      </c>
      <c r="AA46" s="2">
        <v>0.23719999999999999</v>
      </c>
      <c r="AB46" s="2">
        <v>0.23719999999999999</v>
      </c>
      <c r="AC46" s="2">
        <v>0.23719999999999999</v>
      </c>
      <c r="AD46" s="2">
        <v>0.23719999999999999</v>
      </c>
      <c r="AE46" s="2">
        <f t="shared" si="2"/>
        <v>0.23719999999999999</v>
      </c>
      <c r="AF46" s="2">
        <v>3.0299</v>
      </c>
      <c r="AG46" s="2">
        <v>0.82169999999999999</v>
      </c>
      <c r="AH46" s="2">
        <v>4.8936999999999999</v>
      </c>
      <c r="AI46" s="2">
        <v>5.1455000000000002</v>
      </c>
      <c r="AJ46" s="2">
        <v>4.5362</v>
      </c>
      <c r="AK46" s="2">
        <f t="shared" si="3"/>
        <v>3.6854</v>
      </c>
      <c r="AL46" s="2">
        <f t="shared" si="4"/>
        <v>0.23719999999999999</v>
      </c>
      <c r="AM46" s="2">
        <f t="shared" si="5"/>
        <v>2.1718500000000001</v>
      </c>
      <c r="AN46" s="1">
        <f t="shared" si="6"/>
        <v>0.10921564564771968</v>
      </c>
    </row>
    <row r="47" spans="1:40" ht="15" customHeight="1" x14ac:dyDescent="0.2">
      <c r="A47" s="1">
        <v>137</v>
      </c>
      <c r="B47" s="1" t="s">
        <v>178</v>
      </c>
      <c r="C47" s="1" t="s">
        <v>33</v>
      </c>
      <c r="D47" s="1" t="s">
        <v>179</v>
      </c>
      <c r="E47" s="1">
        <v>541</v>
      </c>
      <c r="F47" s="1" t="s">
        <v>24</v>
      </c>
      <c r="G47" s="1">
        <v>144</v>
      </c>
      <c r="H47" s="1">
        <v>1361</v>
      </c>
      <c r="I47" s="1">
        <v>151.04006999999999</v>
      </c>
      <c r="J47" s="1">
        <v>127</v>
      </c>
      <c r="K47" s="1" t="s">
        <v>180</v>
      </c>
      <c r="L47" s="1" t="s">
        <v>181</v>
      </c>
      <c r="M47" s="1" t="s">
        <v>182</v>
      </c>
      <c r="N47" s="2">
        <v>1.0825</v>
      </c>
      <c r="O47" s="2">
        <v>0.91749999999999998</v>
      </c>
      <c r="P47" s="2">
        <v>2.3854000000000002</v>
      </c>
      <c r="Q47" s="2">
        <v>1.1788000000000001</v>
      </c>
      <c r="R47" s="2">
        <v>0.44</v>
      </c>
      <c r="S47" s="2">
        <f t="shared" si="0"/>
        <v>1.2008400000000001</v>
      </c>
      <c r="T47" s="2">
        <v>2.7099999999999999E-2</v>
      </c>
      <c r="U47" s="2">
        <v>2.7099999999999999E-2</v>
      </c>
      <c r="V47" s="2">
        <v>2.7099999999999999E-2</v>
      </c>
      <c r="W47" s="2">
        <v>2.7099999999999999E-2</v>
      </c>
      <c r="X47" s="2">
        <v>2.7099999999999999E-2</v>
      </c>
      <c r="Y47" s="2">
        <f t="shared" si="1"/>
        <v>2.7100000000000003E-2</v>
      </c>
      <c r="Z47" s="2">
        <v>0.35</v>
      </c>
      <c r="AA47" s="2">
        <v>0.46260000000000001</v>
      </c>
      <c r="AB47" s="2">
        <v>0.57350000000000001</v>
      </c>
      <c r="AC47" s="2">
        <v>0.46639999999999998</v>
      </c>
      <c r="AD47" s="2">
        <v>0.44169999999999998</v>
      </c>
      <c r="AE47" s="2">
        <f t="shared" si="2"/>
        <v>0.45884000000000003</v>
      </c>
      <c r="AF47" s="2">
        <v>2.8902999999999999</v>
      </c>
      <c r="AG47" s="2">
        <v>3.8744999999999998</v>
      </c>
      <c r="AH47" s="2">
        <v>2.1263999999999998</v>
      </c>
      <c r="AI47" s="2">
        <v>2.8976999999999999</v>
      </c>
      <c r="AJ47" s="2">
        <v>4.2529000000000003</v>
      </c>
      <c r="AK47" s="2">
        <f t="shared" si="3"/>
        <v>3.2083600000000003</v>
      </c>
      <c r="AL47" s="2">
        <f t="shared" si="4"/>
        <v>0.24297000000000002</v>
      </c>
      <c r="AM47" s="2">
        <f t="shared" si="5"/>
        <v>2.2046000000000001</v>
      </c>
      <c r="AN47" s="1">
        <f t="shared" si="6"/>
        <v>0.11021046901932324</v>
      </c>
    </row>
    <row r="48" spans="1:40" ht="15" customHeight="1" x14ac:dyDescent="0.2">
      <c r="A48" s="1">
        <v>333</v>
      </c>
      <c r="B48" s="1" t="s">
        <v>183</v>
      </c>
      <c r="C48" s="1" t="s">
        <v>33</v>
      </c>
      <c r="D48" s="1" t="s">
        <v>117</v>
      </c>
      <c r="E48" s="1">
        <v>57547</v>
      </c>
      <c r="F48" s="1" t="s">
        <v>51</v>
      </c>
      <c r="G48" s="1">
        <v>100010869</v>
      </c>
      <c r="H48" s="1">
        <v>1318</v>
      </c>
      <c r="I48" s="1">
        <v>133.05063000000001</v>
      </c>
      <c r="J48" s="1">
        <v>301941</v>
      </c>
      <c r="K48" s="1" t="s">
        <v>184</v>
      </c>
      <c r="M48" s="1" t="s">
        <v>185</v>
      </c>
      <c r="N48" s="2">
        <v>3.3873000000000002</v>
      </c>
      <c r="O48" s="2">
        <v>4.5058999999999996</v>
      </c>
      <c r="P48" s="2">
        <v>2.3611</v>
      </c>
      <c r="Q48" s="2">
        <v>3.6309999999999998</v>
      </c>
      <c r="R48" s="2">
        <v>3.6745999999999999</v>
      </c>
      <c r="S48" s="2">
        <f t="shared" si="0"/>
        <v>3.5119799999999999</v>
      </c>
      <c r="T48" s="2">
        <v>5.3100000000000001E-2</v>
      </c>
      <c r="U48" s="2">
        <v>5.8700000000000002E-2</v>
      </c>
      <c r="V48" s="2">
        <v>7.3200000000000001E-2</v>
      </c>
      <c r="W48" s="2">
        <v>6.4199999999999993E-2</v>
      </c>
      <c r="X48" s="2">
        <v>8.7900000000000006E-2</v>
      </c>
      <c r="Y48" s="2">
        <f t="shared" si="1"/>
        <v>6.7419999999999994E-2</v>
      </c>
      <c r="Z48" s="2">
        <v>1.2383999999999999</v>
      </c>
      <c r="AA48" s="2">
        <v>0.74819999999999998</v>
      </c>
      <c r="AB48" s="2">
        <v>0.50900000000000001</v>
      </c>
      <c r="AC48" s="2">
        <v>0.76160000000000005</v>
      </c>
      <c r="AD48" s="2">
        <v>0.52780000000000005</v>
      </c>
      <c r="AE48" s="2">
        <f t="shared" si="2"/>
        <v>0.75700000000000001</v>
      </c>
      <c r="AF48" s="2">
        <v>4.4851999999999999</v>
      </c>
      <c r="AG48" s="2">
        <v>4.2709999999999999</v>
      </c>
      <c r="AH48" s="2">
        <v>2.7839</v>
      </c>
      <c r="AI48" s="2">
        <v>4.0510999999999999</v>
      </c>
      <c r="AJ48" s="2">
        <v>3.94</v>
      </c>
      <c r="AK48" s="2">
        <f t="shared" si="3"/>
        <v>3.9062399999999995</v>
      </c>
      <c r="AL48" s="2">
        <f t="shared" si="4"/>
        <v>0.41221000000000002</v>
      </c>
      <c r="AM48" s="2">
        <f t="shared" si="5"/>
        <v>3.7091099999999999</v>
      </c>
      <c r="AN48" s="1">
        <f t="shared" si="6"/>
        <v>0.11113447700391739</v>
      </c>
    </row>
    <row r="49" spans="1:40" ht="15" customHeight="1" x14ac:dyDescent="0.2">
      <c r="A49" s="1">
        <v>2881</v>
      </c>
      <c r="B49" s="1" t="s">
        <v>186</v>
      </c>
      <c r="C49" s="1" t="s">
        <v>22</v>
      </c>
      <c r="D49" s="1" t="s">
        <v>29</v>
      </c>
      <c r="E49" s="1">
        <v>43830</v>
      </c>
      <c r="F49" s="1" t="s">
        <v>24</v>
      </c>
      <c r="G49" s="1">
        <v>100001069</v>
      </c>
      <c r="H49" s="1">
        <v>5082</v>
      </c>
      <c r="I49" s="1">
        <v>389.26972999999998</v>
      </c>
      <c r="J49" s="1">
        <v>444262</v>
      </c>
      <c r="K49" s="1" t="s">
        <v>187</v>
      </c>
      <c r="M49" s="1" t="s">
        <v>188</v>
      </c>
      <c r="N49" s="2">
        <v>1.0043</v>
      </c>
      <c r="O49" s="2">
        <v>0.69289999999999996</v>
      </c>
      <c r="P49" s="2">
        <v>1.6656</v>
      </c>
      <c r="Q49" s="2">
        <v>1.6478999999999999</v>
      </c>
      <c r="R49" s="2">
        <v>0.98629999999999995</v>
      </c>
      <c r="S49" s="2">
        <f t="shared" si="0"/>
        <v>1.1994</v>
      </c>
      <c r="T49" s="2">
        <v>0.14269999999999999</v>
      </c>
      <c r="U49" s="2">
        <v>0.14269999999999999</v>
      </c>
      <c r="V49" s="2">
        <v>0.14269999999999999</v>
      </c>
      <c r="W49" s="2">
        <v>0.14269999999999999</v>
      </c>
      <c r="X49" s="2">
        <v>0.14269999999999999</v>
      </c>
      <c r="Y49" s="2">
        <f t="shared" si="1"/>
        <v>0.14269999999999999</v>
      </c>
      <c r="Z49" s="2">
        <v>0.14269999999999999</v>
      </c>
      <c r="AA49" s="2">
        <v>0.14269999999999999</v>
      </c>
      <c r="AB49" s="2">
        <v>0.14269999999999999</v>
      </c>
      <c r="AC49" s="2">
        <v>0.14269999999999999</v>
      </c>
      <c r="AD49" s="2">
        <v>0.14269999999999999</v>
      </c>
      <c r="AE49" s="2">
        <f t="shared" si="2"/>
        <v>0.14269999999999999</v>
      </c>
      <c r="AF49" s="2">
        <v>0.89059999999999995</v>
      </c>
      <c r="AG49" s="2">
        <v>2.0085000000000002</v>
      </c>
      <c r="AH49" s="2">
        <v>0.14269999999999999</v>
      </c>
      <c r="AI49" s="2">
        <v>2.6181000000000001</v>
      </c>
      <c r="AJ49" s="2">
        <v>0.99570000000000003</v>
      </c>
      <c r="AK49" s="2">
        <f t="shared" si="3"/>
        <v>1.3311200000000001</v>
      </c>
      <c r="AL49" s="2">
        <f t="shared" si="4"/>
        <v>0.14269999999999999</v>
      </c>
      <c r="AM49" s="2">
        <f t="shared" si="5"/>
        <v>1.2652600000000001</v>
      </c>
      <c r="AN49" s="1">
        <f t="shared" si="6"/>
        <v>0.11278314338554921</v>
      </c>
    </row>
    <row r="50" spans="1:40" ht="15" customHeight="1" x14ac:dyDescent="0.2">
      <c r="A50" s="1">
        <v>3949</v>
      </c>
      <c r="B50" s="1" t="s">
        <v>189</v>
      </c>
      <c r="C50" s="1" t="s">
        <v>49</v>
      </c>
      <c r="D50" s="1" t="s">
        <v>50</v>
      </c>
      <c r="E50" s="1">
        <v>36764</v>
      </c>
      <c r="F50" s="1" t="s">
        <v>51</v>
      </c>
      <c r="G50" s="1">
        <v>100001679</v>
      </c>
      <c r="H50" s="1">
        <v>1962</v>
      </c>
      <c r="I50" s="1">
        <v>171.02988999999999</v>
      </c>
      <c r="J50" s="1">
        <v>80</v>
      </c>
      <c r="K50" s="1" t="s">
        <v>190</v>
      </c>
      <c r="L50" s="1" t="s">
        <v>191</v>
      </c>
      <c r="N50" s="2">
        <v>2.9441000000000002</v>
      </c>
      <c r="O50" s="2">
        <v>6.5933999999999999</v>
      </c>
      <c r="P50" s="2">
        <v>2.3969999999999998</v>
      </c>
      <c r="Q50" s="2">
        <v>3.6636000000000002</v>
      </c>
      <c r="R50" s="2">
        <v>5.5951000000000004</v>
      </c>
      <c r="S50" s="2">
        <f t="shared" si="0"/>
        <v>4.2386400000000002</v>
      </c>
      <c r="T50" s="2">
        <v>6.3899999999999998E-2</v>
      </c>
      <c r="U50" s="2">
        <v>6.3899999999999998E-2</v>
      </c>
      <c r="V50" s="2">
        <v>6.3899999999999998E-2</v>
      </c>
      <c r="W50" s="2">
        <v>0.20349999999999999</v>
      </c>
      <c r="X50" s="2">
        <v>9.7900000000000001E-2</v>
      </c>
      <c r="Y50" s="2">
        <f t="shared" si="1"/>
        <v>9.8619999999999999E-2</v>
      </c>
      <c r="Z50" s="2">
        <v>0.80489999999999995</v>
      </c>
      <c r="AA50" s="2">
        <v>0.8327</v>
      </c>
      <c r="AB50" s="2">
        <v>0.56269999999999998</v>
      </c>
      <c r="AC50" s="2">
        <v>0.7631</v>
      </c>
      <c r="AD50" s="2">
        <v>0.29199999999999998</v>
      </c>
      <c r="AE50" s="2">
        <f t="shared" si="2"/>
        <v>0.65107999999999999</v>
      </c>
      <c r="AF50" s="2">
        <v>3.0402</v>
      </c>
      <c r="AG50" s="2">
        <v>1.8702000000000001</v>
      </c>
      <c r="AH50" s="2">
        <v>1</v>
      </c>
      <c r="AI50" s="2">
        <v>4.2766000000000002</v>
      </c>
      <c r="AJ50" s="2">
        <v>1.6843999999999999</v>
      </c>
      <c r="AK50" s="2">
        <f t="shared" si="3"/>
        <v>2.3742800000000002</v>
      </c>
      <c r="AL50" s="2">
        <f t="shared" si="4"/>
        <v>0.37485000000000002</v>
      </c>
      <c r="AM50" s="2">
        <f t="shared" si="5"/>
        <v>3.3064600000000004</v>
      </c>
      <c r="AN50" s="1">
        <f t="shared" si="6"/>
        <v>0.11336898072258547</v>
      </c>
    </row>
    <row r="51" spans="1:40" ht="15" customHeight="1" x14ac:dyDescent="0.2">
      <c r="A51" s="1">
        <v>1599</v>
      </c>
      <c r="B51" s="1" t="s">
        <v>192</v>
      </c>
      <c r="C51" s="1" t="s">
        <v>22</v>
      </c>
      <c r="D51" s="1" t="s">
        <v>193</v>
      </c>
      <c r="E51" s="1">
        <v>27503</v>
      </c>
      <c r="F51" s="1" t="s">
        <v>24</v>
      </c>
      <c r="G51" s="1">
        <v>100000983</v>
      </c>
      <c r="H51" s="1">
        <v>5476</v>
      </c>
      <c r="I51" s="1">
        <v>271.22786000000002</v>
      </c>
      <c r="J51" s="1">
        <v>301590</v>
      </c>
      <c r="K51" s="1" t="s">
        <v>194</v>
      </c>
      <c r="M51" s="1" t="s">
        <v>195</v>
      </c>
      <c r="N51" s="2">
        <v>1.3779999999999999</v>
      </c>
      <c r="O51" s="2">
        <v>0.62809999999999999</v>
      </c>
      <c r="P51" s="2">
        <v>1.6858</v>
      </c>
      <c r="Q51" s="2">
        <v>3.7309000000000001</v>
      </c>
      <c r="R51" s="2">
        <v>3.1318000000000001</v>
      </c>
      <c r="S51" s="2">
        <f t="shared" si="0"/>
        <v>2.1109200000000001</v>
      </c>
      <c r="T51" s="2">
        <v>0.46760000000000002</v>
      </c>
      <c r="U51" s="2">
        <v>0.60050000000000003</v>
      </c>
      <c r="V51" s="2">
        <v>0.64380000000000004</v>
      </c>
      <c r="W51" s="2">
        <v>0.57489999999999997</v>
      </c>
      <c r="X51" s="2">
        <v>0.57750000000000001</v>
      </c>
      <c r="Y51" s="2">
        <f t="shared" si="1"/>
        <v>0.57286000000000004</v>
      </c>
      <c r="Z51" s="2">
        <v>0.64900000000000002</v>
      </c>
      <c r="AA51" s="2">
        <v>1.4731000000000001</v>
      </c>
      <c r="AB51" s="2">
        <v>0.70309999999999995</v>
      </c>
      <c r="AC51" s="2">
        <v>0.97870000000000001</v>
      </c>
      <c r="AD51" s="2">
        <v>1.0213000000000001</v>
      </c>
      <c r="AE51" s="2">
        <f t="shared" si="2"/>
        <v>0.96504000000000012</v>
      </c>
      <c r="AF51" s="2">
        <v>11.715</v>
      </c>
      <c r="AG51" s="2">
        <v>11.294</v>
      </c>
      <c r="AH51" s="2">
        <v>3.9653999999999998</v>
      </c>
      <c r="AI51" s="2">
        <v>13.6959</v>
      </c>
      <c r="AJ51" s="2">
        <v>14.791</v>
      </c>
      <c r="AK51" s="2">
        <f t="shared" si="3"/>
        <v>11.09226</v>
      </c>
      <c r="AL51" s="2">
        <f t="shared" si="4"/>
        <v>0.76895000000000002</v>
      </c>
      <c r="AM51" s="2">
        <f t="shared" si="5"/>
        <v>6.6015899999999998</v>
      </c>
      <c r="AN51" s="1">
        <f t="shared" si="6"/>
        <v>0.11647951478355972</v>
      </c>
    </row>
    <row r="52" spans="1:40" ht="15" customHeight="1" x14ac:dyDescent="0.2">
      <c r="A52" s="1">
        <v>2842</v>
      </c>
      <c r="B52" s="1" t="s">
        <v>196</v>
      </c>
      <c r="C52" s="1" t="s">
        <v>22</v>
      </c>
      <c r="D52" s="1" t="s">
        <v>23</v>
      </c>
      <c r="E52" s="1">
        <v>34092</v>
      </c>
      <c r="F52" s="1" t="s">
        <v>24</v>
      </c>
      <c r="G52" s="1">
        <v>100001280</v>
      </c>
      <c r="H52" s="1">
        <v>4765</v>
      </c>
      <c r="I52" s="1">
        <v>407.28028999999998</v>
      </c>
      <c r="J52" s="1">
        <v>3083761</v>
      </c>
      <c r="K52" s="1" t="s">
        <v>197</v>
      </c>
      <c r="L52" s="1" t="s">
        <v>198</v>
      </c>
      <c r="M52" s="1" t="s">
        <v>199</v>
      </c>
      <c r="N52" s="2">
        <v>0.71299999999999997</v>
      </c>
      <c r="O52" s="2">
        <v>0.49730000000000002</v>
      </c>
      <c r="P52" s="2">
        <v>1.1483000000000001</v>
      </c>
      <c r="Q52" s="2">
        <v>1.137</v>
      </c>
      <c r="R52" s="2">
        <v>0.56989999999999996</v>
      </c>
      <c r="S52" s="2">
        <f t="shared" si="0"/>
        <v>0.81310000000000004</v>
      </c>
      <c r="T52" s="2">
        <v>0.12820000000000001</v>
      </c>
      <c r="U52" s="2">
        <v>0.12820000000000001</v>
      </c>
      <c r="V52" s="2">
        <v>0.12820000000000001</v>
      </c>
      <c r="W52" s="2">
        <v>0.12820000000000001</v>
      </c>
      <c r="X52" s="2">
        <v>0.12820000000000001</v>
      </c>
      <c r="Y52" s="2">
        <f t="shared" si="1"/>
        <v>0.12820000000000001</v>
      </c>
      <c r="Z52" s="2">
        <v>0.12820000000000001</v>
      </c>
      <c r="AA52" s="2">
        <v>0.12820000000000001</v>
      </c>
      <c r="AB52" s="2">
        <v>0.12820000000000001</v>
      </c>
      <c r="AC52" s="2">
        <v>0.12820000000000001</v>
      </c>
      <c r="AD52" s="2">
        <v>0.12820000000000001</v>
      </c>
      <c r="AE52" s="2">
        <f t="shared" si="2"/>
        <v>0.12820000000000001</v>
      </c>
      <c r="AF52" s="2">
        <v>0.96630000000000005</v>
      </c>
      <c r="AG52" s="2">
        <v>1.8963000000000001</v>
      </c>
      <c r="AH52" s="2">
        <v>0.12820000000000001</v>
      </c>
      <c r="AI52" s="2">
        <v>2.6787000000000001</v>
      </c>
      <c r="AJ52" s="2">
        <v>1.0337000000000001</v>
      </c>
      <c r="AK52" s="2">
        <f t="shared" si="3"/>
        <v>1.3406400000000001</v>
      </c>
      <c r="AL52" s="2">
        <f t="shared" si="4"/>
        <v>0.12820000000000001</v>
      </c>
      <c r="AM52" s="2">
        <f t="shared" si="5"/>
        <v>1.07687</v>
      </c>
      <c r="AN52" s="1">
        <f t="shared" si="6"/>
        <v>0.11904872454428111</v>
      </c>
    </row>
    <row r="53" spans="1:40" ht="15" customHeight="1" x14ac:dyDescent="0.2">
      <c r="A53" s="1">
        <v>116</v>
      </c>
      <c r="B53" s="1" t="s">
        <v>200</v>
      </c>
      <c r="C53" s="1" t="s">
        <v>33</v>
      </c>
      <c r="D53" s="1" t="s">
        <v>34</v>
      </c>
      <c r="E53" s="1">
        <v>1444</v>
      </c>
      <c r="F53" s="1" t="s">
        <v>35</v>
      </c>
      <c r="G53" s="1">
        <v>1025</v>
      </c>
      <c r="H53" s="1">
        <v>2200</v>
      </c>
      <c r="I53" s="1">
        <v>130.08626000000001</v>
      </c>
      <c r="J53" s="1">
        <v>849</v>
      </c>
      <c r="K53" s="1" t="s">
        <v>201</v>
      </c>
      <c r="L53" s="1" t="s">
        <v>202</v>
      </c>
      <c r="M53" s="1" t="s">
        <v>203</v>
      </c>
      <c r="N53" s="2">
        <v>4.1853999999999996</v>
      </c>
      <c r="O53" s="2">
        <v>5.0503</v>
      </c>
      <c r="P53" s="2">
        <v>3.3980999999999999</v>
      </c>
      <c r="Q53" s="2">
        <v>4.1858000000000004</v>
      </c>
      <c r="R53" s="2">
        <v>4.6172000000000004</v>
      </c>
      <c r="S53" s="2">
        <f t="shared" si="0"/>
        <v>4.2873600000000005</v>
      </c>
      <c r="T53" s="2">
        <v>0.60089999999999999</v>
      </c>
      <c r="U53" s="2">
        <v>0.66159999999999997</v>
      </c>
      <c r="V53" s="2">
        <v>0.28120000000000001</v>
      </c>
      <c r="W53" s="2">
        <v>0.37290000000000001</v>
      </c>
      <c r="X53" s="2">
        <v>0.4985</v>
      </c>
      <c r="Y53" s="2">
        <f t="shared" si="1"/>
        <v>0.48301999999999995</v>
      </c>
      <c r="Z53" s="2">
        <v>1.0354000000000001</v>
      </c>
      <c r="AA53" s="2">
        <v>0.82579999999999998</v>
      </c>
      <c r="AB53" s="2">
        <v>0.51419999999999999</v>
      </c>
      <c r="AC53" s="2">
        <v>0.96460000000000001</v>
      </c>
      <c r="AD53" s="2">
        <v>0.63239999999999996</v>
      </c>
      <c r="AE53" s="2">
        <f t="shared" si="2"/>
        <v>0.79447999999999996</v>
      </c>
      <c r="AF53" s="2">
        <v>7.8159000000000001</v>
      </c>
      <c r="AG53" s="2">
        <v>5.4909999999999997</v>
      </c>
      <c r="AH53" s="2">
        <v>3.3087</v>
      </c>
      <c r="AI53" s="2">
        <v>7.3509000000000002</v>
      </c>
      <c r="AJ53" s="2">
        <v>6.7141999999999999</v>
      </c>
      <c r="AK53" s="2">
        <f t="shared" si="3"/>
        <v>6.1361400000000001</v>
      </c>
      <c r="AL53" s="2">
        <f t="shared" si="4"/>
        <v>0.63874999999999993</v>
      </c>
      <c r="AM53" s="2">
        <f t="shared" si="5"/>
        <v>5.2117500000000003</v>
      </c>
      <c r="AN53" s="1">
        <f t="shared" si="6"/>
        <v>0.1225596009018084</v>
      </c>
    </row>
    <row r="54" spans="1:40" ht="15" customHeight="1" x14ac:dyDescent="0.2">
      <c r="A54" s="1">
        <v>75</v>
      </c>
      <c r="B54" s="1" t="s">
        <v>204</v>
      </c>
      <c r="C54" s="1" t="s">
        <v>33</v>
      </c>
      <c r="D54" s="1" t="s">
        <v>44</v>
      </c>
      <c r="E54" s="1">
        <v>43493</v>
      </c>
      <c r="F54" s="1" t="s">
        <v>35</v>
      </c>
      <c r="G54" s="1">
        <v>100002500</v>
      </c>
      <c r="H54" s="1">
        <v>1880</v>
      </c>
      <c r="I54" s="1">
        <v>175.07133999999999</v>
      </c>
      <c r="J54" s="1">
        <v>439233</v>
      </c>
      <c r="K54" s="1" t="s">
        <v>205</v>
      </c>
      <c r="L54" s="1" t="s">
        <v>206</v>
      </c>
      <c r="M54" s="1" t="s">
        <v>207</v>
      </c>
      <c r="N54" s="2">
        <v>3.9438</v>
      </c>
      <c r="O54" s="2">
        <v>4.4169999999999998</v>
      </c>
      <c r="P54" s="2">
        <v>4.7285000000000004</v>
      </c>
      <c r="Q54" s="2">
        <v>4.7346000000000004</v>
      </c>
      <c r="R54" s="2">
        <v>4.9288999999999996</v>
      </c>
      <c r="S54" s="2">
        <f t="shared" si="0"/>
        <v>4.5505599999999999</v>
      </c>
      <c r="T54" s="2">
        <v>0.15659999999999999</v>
      </c>
      <c r="U54" s="2">
        <v>0.26590000000000003</v>
      </c>
      <c r="V54" s="2">
        <v>0.26029999999999998</v>
      </c>
      <c r="W54" s="2">
        <v>0.32190000000000002</v>
      </c>
      <c r="X54" s="2">
        <v>0.21779999999999999</v>
      </c>
      <c r="Y54" s="2">
        <f t="shared" si="1"/>
        <v>0.2445</v>
      </c>
      <c r="Z54" s="2">
        <v>0.91900000000000004</v>
      </c>
      <c r="AA54" s="2">
        <v>0.70399999999999996</v>
      </c>
      <c r="AB54" s="2">
        <v>0.37759999999999999</v>
      </c>
      <c r="AC54" s="2">
        <v>1.081</v>
      </c>
      <c r="AD54" s="2">
        <v>0.57530000000000003</v>
      </c>
      <c r="AE54" s="2">
        <f t="shared" si="2"/>
        <v>0.73137999999999992</v>
      </c>
      <c r="AF54" s="2">
        <v>3.3087</v>
      </c>
      <c r="AG54" s="2">
        <v>4.1638999999999999</v>
      </c>
      <c r="AH54" s="2">
        <v>2.3572000000000002</v>
      </c>
      <c r="AI54" s="2">
        <v>3.3906999999999998</v>
      </c>
      <c r="AJ54" s="2">
        <v>3.8127</v>
      </c>
      <c r="AK54" s="2">
        <f t="shared" si="3"/>
        <v>3.4066400000000003</v>
      </c>
      <c r="AL54" s="2">
        <f t="shared" si="4"/>
        <v>0.48793999999999993</v>
      </c>
      <c r="AM54" s="2">
        <f t="shared" si="5"/>
        <v>3.9786000000000001</v>
      </c>
      <c r="AN54" s="1">
        <f t="shared" si="6"/>
        <v>0.12264113004574471</v>
      </c>
    </row>
    <row r="55" spans="1:40" ht="15" customHeight="1" x14ac:dyDescent="0.2">
      <c r="A55" s="1">
        <v>964</v>
      </c>
      <c r="B55" s="1" t="s">
        <v>208</v>
      </c>
      <c r="C55" s="1" t="s">
        <v>105</v>
      </c>
      <c r="D55" s="1" t="s">
        <v>209</v>
      </c>
      <c r="E55" s="1">
        <v>48152</v>
      </c>
      <c r="F55" s="1" t="s">
        <v>51</v>
      </c>
      <c r="G55" s="1">
        <v>572</v>
      </c>
      <c r="H55" s="1">
        <v>2342</v>
      </c>
      <c r="I55" s="1">
        <v>225.06159</v>
      </c>
      <c r="J55" s="1">
        <v>79025</v>
      </c>
      <c r="K55" s="1" t="s">
        <v>210</v>
      </c>
      <c r="L55" s="1" t="s">
        <v>211</v>
      </c>
      <c r="M55" s="1" t="s">
        <v>212</v>
      </c>
      <c r="N55" s="2">
        <v>3.66</v>
      </c>
      <c r="O55" s="2">
        <v>4.1475</v>
      </c>
      <c r="P55" s="2">
        <v>3.0743</v>
      </c>
      <c r="Q55" s="2">
        <v>2.9321999999999999</v>
      </c>
      <c r="R55" s="2">
        <v>3.536</v>
      </c>
      <c r="S55" s="2">
        <f t="shared" si="0"/>
        <v>3.47</v>
      </c>
      <c r="T55" s="2">
        <v>0.37669999999999998</v>
      </c>
      <c r="U55" s="2">
        <v>0.2671</v>
      </c>
      <c r="V55" s="2">
        <v>0.3644</v>
      </c>
      <c r="W55" s="2">
        <v>0.4612</v>
      </c>
      <c r="X55" s="2">
        <v>0.60119999999999996</v>
      </c>
      <c r="Y55" s="2">
        <f t="shared" si="1"/>
        <v>0.41411999999999993</v>
      </c>
      <c r="Z55" s="2">
        <v>0.27810000000000001</v>
      </c>
      <c r="AA55" s="2">
        <v>0.22270000000000001</v>
      </c>
      <c r="AB55" s="2">
        <v>0.14399999999999999</v>
      </c>
      <c r="AC55" s="2">
        <v>0.2419</v>
      </c>
      <c r="AD55" s="2">
        <v>0.1724</v>
      </c>
      <c r="AE55" s="2">
        <f t="shared" si="2"/>
        <v>0.21181999999999998</v>
      </c>
      <c r="AF55" s="2">
        <v>1.8783000000000001</v>
      </c>
      <c r="AG55" s="2">
        <v>2.3896000000000002</v>
      </c>
      <c r="AH55" s="2">
        <v>0.90910000000000002</v>
      </c>
      <c r="AI55" s="2">
        <v>1.2879</v>
      </c>
      <c r="AJ55" s="2">
        <v>1.0909</v>
      </c>
      <c r="AK55" s="2">
        <f t="shared" si="3"/>
        <v>1.5111599999999998</v>
      </c>
      <c r="AL55" s="2">
        <f t="shared" si="4"/>
        <v>0.31296999999999997</v>
      </c>
      <c r="AM55" s="2">
        <f t="shared" si="5"/>
        <v>2.49058</v>
      </c>
      <c r="AN55" s="1">
        <f t="shared" si="6"/>
        <v>0.12566149250375414</v>
      </c>
    </row>
    <row r="56" spans="1:40" ht="15" customHeight="1" x14ac:dyDescent="0.2">
      <c r="A56" s="1">
        <v>277</v>
      </c>
      <c r="B56" s="1" t="s">
        <v>213</v>
      </c>
      <c r="C56" s="1" t="s">
        <v>33</v>
      </c>
      <c r="D56" s="1" t="s">
        <v>117</v>
      </c>
      <c r="E56" s="1">
        <v>34407</v>
      </c>
      <c r="F56" s="1" t="s">
        <v>35</v>
      </c>
      <c r="G56" s="1">
        <v>100001393</v>
      </c>
      <c r="H56" s="1">
        <v>3085</v>
      </c>
      <c r="I56" s="1">
        <v>246.16999000000001</v>
      </c>
      <c r="J56" s="1">
        <v>6426851</v>
      </c>
      <c r="K56" s="1" t="s">
        <v>214</v>
      </c>
      <c r="M56" s="1" t="s">
        <v>215</v>
      </c>
      <c r="N56" s="2">
        <v>1.1413</v>
      </c>
      <c r="O56" s="2">
        <v>1.0826</v>
      </c>
      <c r="P56" s="2">
        <v>1.6165</v>
      </c>
      <c r="Q56" s="2">
        <v>0.87219999999999998</v>
      </c>
      <c r="R56" s="2">
        <v>0.91739999999999999</v>
      </c>
      <c r="S56" s="2">
        <f t="shared" si="0"/>
        <v>1.1259999999999999</v>
      </c>
      <c r="T56" s="2">
        <v>0.19370000000000001</v>
      </c>
      <c r="U56" s="2">
        <v>0.15079999999999999</v>
      </c>
      <c r="V56" s="2">
        <v>0.15079999999999999</v>
      </c>
      <c r="W56" s="2">
        <v>0.15079999999999999</v>
      </c>
      <c r="X56" s="2">
        <v>0.15079999999999999</v>
      </c>
      <c r="Y56" s="2">
        <f t="shared" si="1"/>
        <v>0.15937999999999999</v>
      </c>
      <c r="Z56" s="2">
        <v>0.37569999999999998</v>
      </c>
      <c r="AA56" s="2">
        <v>0.15079999999999999</v>
      </c>
      <c r="AB56" s="2">
        <v>0.29049999999999998</v>
      </c>
      <c r="AC56" s="2">
        <v>0.15079999999999999</v>
      </c>
      <c r="AD56" s="2">
        <v>0.2697</v>
      </c>
      <c r="AE56" s="2">
        <f t="shared" si="2"/>
        <v>0.2475</v>
      </c>
      <c r="AF56" s="2">
        <v>1.9209000000000001</v>
      </c>
      <c r="AG56" s="2">
        <v>2.1978</v>
      </c>
      <c r="AH56" s="2">
        <v>1.9430000000000001</v>
      </c>
      <c r="AI56" s="2">
        <v>1.962</v>
      </c>
      <c r="AJ56" s="2">
        <v>2.0388000000000002</v>
      </c>
      <c r="AK56" s="2">
        <f t="shared" si="3"/>
        <v>2.0125000000000002</v>
      </c>
      <c r="AL56" s="2">
        <f t="shared" si="4"/>
        <v>0.20344000000000001</v>
      </c>
      <c r="AM56" s="2">
        <f t="shared" si="5"/>
        <v>1.56925</v>
      </c>
      <c r="AN56" s="1">
        <f t="shared" si="6"/>
        <v>0.12964154851043491</v>
      </c>
    </row>
    <row r="57" spans="1:40" ht="15" customHeight="1" x14ac:dyDescent="0.2">
      <c r="A57" s="1">
        <v>1083</v>
      </c>
      <c r="B57" s="1" t="s">
        <v>216</v>
      </c>
      <c r="C57" s="1" t="s">
        <v>105</v>
      </c>
      <c r="D57" s="1" t="s">
        <v>217</v>
      </c>
      <c r="E57" s="1">
        <v>48153</v>
      </c>
      <c r="F57" s="1" t="s">
        <v>51</v>
      </c>
      <c r="G57" s="1">
        <v>803</v>
      </c>
      <c r="H57" s="1">
        <v>2200</v>
      </c>
      <c r="I57" s="1">
        <v>225.06159</v>
      </c>
      <c r="J57" s="1">
        <v>18950</v>
      </c>
      <c r="K57" s="1" t="s">
        <v>218</v>
      </c>
      <c r="L57" s="1" t="s">
        <v>219</v>
      </c>
      <c r="M57" s="1" t="s">
        <v>220</v>
      </c>
      <c r="N57" s="2">
        <v>2.3689</v>
      </c>
      <c r="O57" s="2">
        <v>3.0137999999999998</v>
      </c>
      <c r="P57" s="2">
        <v>1.5843</v>
      </c>
      <c r="Q57" s="2">
        <v>1.9876</v>
      </c>
      <c r="R57" s="2">
        <v>2.3774000000000002</v>
      </c>
      <c r="S57" s="2">
        <f t="shared" si="0"/>
        <v>2.2664</v>
      </c>
      <c r="T57" s="2">
        <v>0.19439999999999999</v>
      </c>
      <c r="U57" s="2">
        <v>0.2482</v>
      </c>
      <c r="V57" s="2">
        <v>0.25919999999999999</v>
      </c>
      <c r="W57" s="2">
        <v>0.26540000000000002</v>
      </c>
      <c r="X57" s="2">
        <v>0.78720000000000001</v>
      </c>
      <c r="Y57" s="2">
        <f t="shared" si="1"/>
        <v>0.35087999999999997</v>
      </c>
      <c r="Z57" s="2">
        <v>6.5500000000000003E-2</v>
      </c>
      <c r="AA57" s="2">
        <v>0.1163</v>
      </c>
      <c r="AB57" s="2">
        <v>6.5500000000000003E-2</v>
      </c>
      <c r="AC57" s="2">
        <v>0.2268</v>
      </c>
      <c r="AD57" s="2">
        <v>6.5500000000000003E-2</v>
      </c>
      <c r="AE57" s="2">
        <f t="shared" si="2"/>
        <v>0.10792000000000002</v>
      </c>
      <c r="AF57" s="2">
        <v>1.6248</v>
      </c>
      <c r="AG57" s="2">
        <v>1.5283</v>
      </c>
      <c r="AH57" s="2">
        <v>0.44180000000000003</v>
      </c>
      <c r="AI57" s="2">
        <v>1.2403999999999999</v>
      </c>
      <c r="AJ57" s="2">
        <v>1.2128000000000001</v>
      </c>
      <c r="AK57" s="2">
        <f t="shared" si="3"/>
        <v>1.2096199999999999</v>
      </c>
      <c r="AL57" s="2">
        <f t="shared" si="4"/>
        <v>0.22939999999999999</v>
      </c>
      <c r="AM57" s="2">
        <f t="shared" si="5"/>
        <v>1.7380100000000001</v>
      </c>
      <c r="AN57" s="1">
        <f t="shared" si="6"/>
        <v>0.13199003457977801</v>
      </c>
    </row>
    <row r="58" spans="1:40" ht="15" customHeight="1" x14ac:dyDescent="0.2">
      <c r="A58" s="1">
        <v>2870</v>
      </c>
      <c r="B58" s="1" t="s">
        <v>221</v>
      </c>
      <c r="C58" s="1" t="s">
        <v>22</v>
      </c>
      <c r="D58" s="1" t="s">
        <v>29</v>
      </c>
      <c r="E58" s="1">
        <v>1605</v>
      </c>
      <c r="F58" s="1" t="s">
        <v>24</v>
      </c>
      <c r="G58" s="1">
        <v>1135</v>
      </c>
      <c r="H58" s="1">
        <v>5055</v>
      </c>
      <c r="I58" s="1">
        <v>391.28537999999998</v>
      </c>
      <c r="J58" s="1">
        <v>31401</v>
      </c>
      <c r="K58" s="1" t="s">
        <v>222</v>
      </c>
      <c r="L58" s="1" t="s">
        <v>223</v>
      </c>
      <c r="M58" s="1" t="s">
        <v>224</v>
      </c>
      <c r="N58" s="2">
        <v>0.98460000000000003</v>
      </c>
      <c r="O58" s="2">
        <v>0.83250000000000002</v>
      </c>
      <c r="P58" s="2">
        <v>1.4542999999999999</v>
      </c>
      <c r="Q58" s="2">
        <v>1.5102</v>
      </c>
      <c r="R58" s="2">
        <v>1.0135000000000001</v>
      </c>
      <c r="S58" s="2">
        <f t="shared" si="0"/>
        <v>1.1590199999999999</v>
      </c>
      <c r="T58" s="2">
        <v>0.15409999999999999</v>
      </c>
      <c r="U58" s="2">
        <v>0.15409999999999999</v>
      </c>
      <c r="V58" s="2">
        <v>0.15409999999999999</v>
      </c>
      <c r="W58" s="2">
        <v>0.15409999999999999</v>
      </c>
      <c r="X58" s="2">
        <v>0.15409999999999999</v>
      </c>
      <c r="Y58" s="2">
        <f t="shared" si="1"/>
        <v>0.15409999999999999</v>
      </c>
      <c r="Z58" s="2">
        <v>0.15409999999999999</v>
      </c>
      <c r="AA58" s="2">
        <v>0.15409999999999999</v>
      </c>
      <c r="AB58" s="2">
        <v>0.15409999999999999</v>
      </c>
      <c r="AC58" s="2">
        <v>0.15409999999999999</v>
      </c>
      <c r="AD58" s="2">
        <v>0.15409999999999999</v>
      </c>
      <c r="AE58" s="2">
        <f t="shared" si="2"/>
        <v>0.15409999999999999</v>
      </c>
      <c r="AF58" s="2">
        <v>0.74150000000000005</v>
      </c>
      <c r="AG58" s="2">
        <v>1.5439000000000001</v>
      </c>
      <c r="AH58" s="2">
        <v>0.15409999999999999</v>
      </c>
      <c r="AI58" s="2">
        <v>2.3763999999999998</v>
      </c>
      <c r="AJ58" s="2">
        <v>0.98650000000000004</v>
      </c>
      <c r="AK58" s="2">
        <f t="shared" si="3"/>
        <v>1.1604800000000002</v>
      </c>
      <c r="AL58" s="2">
        <f t="shared" si="4"/>
        <v>0.15409999999999999</v>
      </c>
      <c r="AM58" s="2">
        <f t="shared" si="5"/>
        <v>1.1597500000000001</v>
      </c>
      <c r="AN58" s="1">
        <f t="shared" si="6"/>
        <v>0.13287346410864409</v>
      </c>
    </row>
    <row r="59" spans="1:40" ht="15" customHeight="1" x14ac:dyDescent="0.2">
      <c r="A59" s="1">
        <v>3597</v>
      </c>
      <c r="B59" s="1" t="s">
        <v>225</v>
      </c>
      <c r="C59" s="1" t="s">
        <v>86</v>
      </c>
      <c r="D59" s="1" t="s">
        <v>100</v>
      </c>
      <c r="E59" s="1">
        <v>22119</v>
      </c>
      <c r="F59" s="1" t="s">
        <v>35</v>
      </c>
      <c r="G59" s="1">
        <v>100000763</v>
      </c>
      <c r="H59" s="1">
        <v>2227</v>
      </c>
      <c r="I59" s="1">
        <v>258.10845</v>
      </c>
      <c r="J59" s="1">
        <v>92918</v>
      </c>
      <c r="K59" s="1" t="s">
        <v>226</v>
      </c>
      <c r="M59" s="1" t="s">
        <v>227</v>
      </c>
      <c r="N59" s="2">
        <v>2.3542000000000001</v>
      </c>
      <c r="O59" s="2">
        <v>2.1442000000000001</v>
      </c>
      <c r="P59" s="2">
        <v>1.8340000000000001</v>
      </c>
      <c r="Q59" s="2">
        <v>1.9495</v>
      </c>
      <c r="R59" s="2">
        <v>2.3328000000000002</v>
      </c>
      <c r="S59" s="2">
        <f t="shared" si="0"/>
        <v>2.1229400000000003</v>
      </c>
      <c r="T59" s="2">
        <v>0.24229999999999999</v>
      </c>
      <c r="U59" s="2">
        <v>0.40079999999999999</v>
      </c>
      <c r="V59" s="2">
        <v>0.2099</v>
      </c>
      <c r="W59" s="2">
        <v>0.2099</v>
      </c>
      <c r="X59" s="2">
        <v>0.34150000000000003</v>
      </c>
      <c r="Y59" s="2">
        <f t="shared" si="1"/>
        <v>0.28087999999999996</v>
      </c>
      <c r="Z59" s="2">
        <v>0.43340000000000001</v>
      </c>
      <c r="AA59" s="2">
        <v>0.50449999999999995</v>
      </c>
      <c r="AB59" s="2">
        <v>0.47039999999999998</v>
      </c>
      <c r="AC59" s="2">
        <v>0.44440000000000002</v>
      </c>
      <c r="AD59" s="2">
        <v>0.35389999999999999</v>
      </c>
      <c r="AE59" s="2">
        <f t="shared" si="2"/>
        <v>0.44131999999999999</v>
      </c>
      <c r="AF59" s="2">
        <v>3.3492000000000002</v>
      </c>
      <c r="AG59" s="2">
        <v>2.9762</v>
      </c>
      <c r="AH59" s="2">
        <v>3.0272999999999999</v>
      </c>
      <c r="AI59" s="2">
        <v>3.1091000000000002</v>
      </c>
      <c r="AJ59" s="2">
        <v>4.0229999999999997</v>
      </c>
      <c r="AK59" s="2">
        <f t="shared" si="3"/>
        <v>3.2969599999999999</v>
      </c>
      <c r="AL59" s="2">
        <f t="shared" si="4"/>
        <v>0.36109999999999998</v>
      </c>
      <c r="AM59" s="2">
        <f t="shared" si="5"/>
        <v>2.7099500000000001</v>
      </c>
      <c r="AN59" s="1">
        <f t="shared" si="6"/>
        <v>0.13324969095370762</v>
      </c>
    </row>
    <row r="60" spans="1:40" ht="15" customHeight="1" x14ac:dyDescent="0.2">
      <c r="A60" s="1">
        <v>90</v>
      </c>
      <c r="B60" s="1" t="s">
        <v>228</v>
      </c>
      <c r="C60" s="1" t="s">
        <v>33</v>
      </c>
      <c r="D60" s="1" t="s">
        <v>44</v>
      </c>
      <c r="E60" s="1">
        <v>48679</v>
      </c>
      <c r="F60" s="1" t="s">
        <v>35</v>
      </c>
      <c r="G60" s="1">
        <v>100006123</v>
      </c>
      <c r="H60" s="1">
        <v>2287</v>
      </c>
      <c r="I60" s="1">
        <v>154.09748999999999</v>
      </c>
      <c r="J60" s="1">
        <v>69602</v>
      </c>
      <c r="K60" s="1" t="s">
        <v>229</v>
      </c>
      <c r="L60" s="1" t="s">
        <v>230</v>
      </c>
      <c r="M60" s="1" t="s">
        <v>231</v>
      </c>
      <c r="N60" s="2">
        <v>2.2974999999999999</v>
      </c>
      <c r="O60" s="2">
        <v>2.8871000000000002</v>
      </c>
      <c r="P60" s="2">
        <v>2.3698999999999999</v>
      </c>
      <c r="Q60" s="2">
        <v>2.9891999999999999</v>
      </c>
      <c r="R60" s="2">
        <v>2.1084000000000001</v>
      </c>
      <c r="S60" s="2">
        <f t="shared" si="0"/>
        <v>2.5304199999999999</v>
      </c>
      <c r="T60" s="2">
        <v>8.6900000000000005E-2</v>
      </c>
      <c r="U60" s="2">
        <v>7.0199999999999999E-2</v>
      </c>
      <c r="V60" s="2">
        <v>6.59E-2</v>
      </c>
      <c r="W60" s="2">
        <v>8.5000000000000006E-2</v>
      </c>
      <c r="X60" s="2">
        <v>9.35E-2</v>
      </c>
      <c r="Y60" s="2">
        <f t="shared" si="1"/>
        <v>8.030000000000001E-2</v>
      </c>
      <c r="Z60" s="2">
        <v>0.98260000000000003</v>
      </c>
      <c r="AA60" s="2">
        <v>0.86429999999999996</v>
      </c>
      <c r="AB60" s="2">
        <v>0.92430000000000001</v>
      </c>
      <c r="AC60" s="2">
        <v>1.0174000000000001</v>
      </c>
      <c r="AD60" s="2">
        <v>0.81559999999999999</v>
      </c>
      <c r="AE60" s="2">
        <f t="shared" si="2"/>
        <v>0.92083999999999988</v>
      </c>
      <c r="AF60" s="2">
        <v>5.5209000000000001</v>
      </c>
      <c r="AG60" s="2">
        <v>5.3811</v>
      </c>
      <c r="AH60" s="2">
        <v>3.0684</v>
      </c>
      <c r="AI60" s="2">
        <v>4.5092999999999996</v>
      </c>
      <c r="AJ60" s="2">
        <v>6.2919</v>
      </c>
      <c r="AK60" s="2">
        <f t="shared" si="3"/>
        <v>4.9543200000000001</v>
      </c>
      <c r="AL60" s="2">
        <f t="shared" si="4"/>
        <v>0.50056999999999996</v>
      </c>
      <c r="AM60" s="2">
        <f t="shared" si="5"/>
        <v>3.7423700000000002</v>
      </c>
      <c r="AN60" s="1">
        <f t="shared" si="6"/>
        <v>0.13375748522994785</v>
      </c>
    </row>
    <row r="61" spans="1:40" ht="15" customHeight="1" x14ac:dyDescent="0.2">
      <c r="A61" s="1">
        <v>3956</v>
      </c>
      <c r="B61" s="1" t="s">
        <v>232</v>
      </c>
      <c r="C61" s="1" t="s">
        <v>49</v>
      </c>
      <c r="D61" s="1" t="s">
        <v>50</v>
      </c>
      <c r="E61" s="1">
        <v>15130</v>
      </c>
      <c r="F61" s="1" t="s">
        <v>35</v>
      </c>
      <c r="G61" s="1">
        <v>100000115</v>
      </c>
      <c r="H61" s="1">
        <v>2569</v>
      </c>
      <c r="I61" s="1">
        <v>191.10264000000001</v>
      </c>
      <c r="J61" s="1">
        <v>439283</v>
      </c>
      <c r="K61" s="1" t="s">
        <v>233</v>
      </c>
      <c r="L61" s="1" t="s">
        <v>234</v>
      </c>
      <c r="M61" s="1" t="s">
        <v>235</v>
      </c>
      <c r="N61" s="2">
        <v>1.2116</v>
      </c>
      <c r="O61" s="2">
        <v>0.94189999999999996</v>
      </c>
      <c r="P61" s="2">
        <v>1.7290000000000001</v>
      </c>
      <c r="Q61" s="2">
        <v>1.8217000000000001</v>
      </c>
      <c r="R61" s="2">
        <v>1</v>
      </c>
      <c r="S61" s="2">
        <f t="shared" si="0"/>
        <v>1.34084</v>
      </c>
      <c r="T61" s="2">
        <v>0.39860000000000001</v>
      </c>
      <c r="U61" s="2">
        <v>0.68930000000000002</v>
      </c>
      <c r="V61" s="2">
        <v>0.2039</v>
      </c>
      <c r="W61" s="2">
        <v>0.47610000000000002</v>
      </c>
      <c r="X61" s="2">
        <v>0.30740000000000001</v>
      </c>
      <c r="Y61" s="2">
        <f t="shared" si="1"/>
        <v>0.41505999999999998</v>
      </c>
      <c r="Z61" s="2">
        <v>7.7399999999999997E-2</v>
      </c>
      <c r="AA61" s="2">
        <v>6.6000000000000003E-2</v>
      </c>
      <c r="AB61" s="2">
        <v>6.6000000000000003E-2</v>
      </c>
      <c r="AC61" s="2">
        <v>6.6000000000000003E-2</v>
      </c>
      <c r="AD61" s="2">
        <v>6.6000000000000003E-2</v>
      </c>
      <c r="AE61" s="2">
        <f t="shared" si="2"/>
        <v>6.8279999999999993E-2</v>
      </c>
      <c r="AF61" s="2">
        <v>2.0941999999999998</v>
      </c>
      <c r="AG61" s="2">
        <v>3.0202</v>
      </c>
      <c r="AH61" s="2">
        <v>2.2448000000000001</v>
      </c>
      <c r="AI61" s="2">
        <v>1.5720000000000001</v>
      </c>
      <c r="AJ61" s="2">
        <v>2.4257</v>
      </c>
      <c r="AK61" s="2">
        <f t="shared" si="3"/>
        <v>2.2713799999999997</v>
      </c>
      <c r="AL61" s="2">
        <f t="shared" si="4"/>
        <v>0.24167</v>
      </c>
      <c r="AM61" s="2">
        <f t="shared" si="5"/>
        <v>1.8061099999999999</v>
      </c>
      <c r="AN61" s="1">
        <f t="shared" si="6"/>
        <v>0.13380691098548816</v>
      </c>
    </row>
    <row r="62" spans="1:40" ht="15" customHeight="1" x14ac:dyDescent="0.2">
      <c r="A62" s="1">
        <v>157</v>
      </c>
      <c r="B62" s="1" t="s">
        <v>236</v>
      </c>
      <c r="C62" s="1" t="s">
        <v>33</v>
      </c>
      <c r="D62" s="1" t="s">
        <v>143</v>
      </c>
      <c r="E62" s="1">
        <v>32553</v>
      </c>
      <c r="F62" s="1" t="s">
        <v>24</v>
      </c>
      <c r="G62" s="1">
        <v>100001510</v>
      </c>
      <c r="H62" s="1">
        <v>2156</v>
      </c>
      <c r="I62" s="1">
        <v>172.9914</v>
      </c>
      <c r="J62" s="1">
        <v>74426</v>
      </c>
      <c r="K62" s="1" t="s">
        <v>237</v>
      </c>
      <c r="L62" s="1" t="s">
        <v>238</v>
      </c>
      <c r="M62" s="1" t="s">
        <v>239</v>
      </c>
      <c r="N62" s="2">
        <v>1.4278999999999999</v>
      </c>
      <c r="O62" s="2">
        <v>1.4609000000000001</v>
      </c>
      <c r="P62" s="2">
        <v>1.2250000000000001</v>
      </c>
      <c r="Q62" s="2">
        <v>1.7101999999999999</v>
      </c>
      <c r="R62" s="2">
        <v>0.98040000000000005</v>
      </c>
      <c r="S62" s="2">
        <f t="shared" si="0"/>
        <v>1.3608800000000001</v>
      </c>
      <c r="T62" s="2">
        <v>0.13569999999999999</v>
      </c>
      <c r="U62" s="2">
        <v>0.13569999999999999</v>
      </c>
      <c r="V62" s="2">
        <v>0.13569999999999999</v>
      </c>
      <c r="W62" s="2">
        <v>0.13569999999999999</v>
      </c>
      <c r="X62" s="2">
        <v>0.13569999999999999</v>
      </c>
      <c r="Y62" s="2">
        <f t="shared" si="1"/>
        <v>0.13569999999999999</v>
      </c>
      <c r="Z62" s="2">
        <v>0.13569999999999999</v>
      </c>
      <c r="AA62" s="2">
        <v>0.19500000000000001</v>
      </c>
      <c r="AB62" s="2">
        <v>0.13569999999999999</v>
      </c>
      <c r="AC62" s="2">
        <v>0.4219</v>
      </c>
      <c r="AD62" s="2">
        <v>0.13569999999999999</v>
      </c>
      <c r="AE62" s="2">
        <f t="shared" si="2"/>
        <v>0.20480000000000001</v>
      </c>
      <c r="AF62" s="2">
        <v>0.79179999999999995</v>
      </c>
      <c r="AG62" s="2">
        <v>1</v>
      </c>
      <c r="AH62" s="2">
        <v>1.4675</v>
      </c>
      <c r="AI62" s="2">
        <v>0.98650000000000004</v>
      </c>
      <c r="AJ62" s="2">
        <v>1.4953000000000001</v>
      </c>
      <c r="AK62" s="2">
        <f t="shared" si="3"/>
        <v>1.14822</v>
      </c>
      <c r="AL62" s="2">
        <f t="shared" si="4"/>
        <v>0.17025000000000001</v>
      </c>
      <c r="AM62" s="2">
        <f t="shared" si="5"/>
        <v>1.2545500000000001</v>
      </c>
      <c r="AN62" s="1">
        <f t="shared" si="6"/>
        <v>0.13570603005061577</v>
      </c>
    </row>
    <row r="63" spans="1:40" ht="15" customHeight="1" x14ac:dyDescent="0.2">
      <c r="A63" s="1">
        <v>2486</v>
      </c>
      <c r="B63" s="1" t="s">
        <v>240</v>
      </c>
      <c r="C63" s="1" t="s">
        <v>22</v>
      </c>
      <c r="D63" s="1" t="s">
        <v>65</v>
      </c>
      <c r="E63" s="1">
        <v>17769</v>
      </c>
      <c r="F63" s="1" t="s">
        <v>66</v>
      </c>
      <c r="G63" s="1">
        <v>313</v>
      </c>
      <c r="H63" s="1">
        <v>1413</v>
      </c>
      <c r="I63" s="1">
        <v>302.30536000000001</v>
      </c>
      <c r="J63" s="1">
        <v>3126</v>
      </c>
      <c r="K63" s="1" t="s">
        <v>241</v>
      </c>
      <c r="L63" s="1" t="s">
        <v>242</v>
      </c>
      <c r="M63" s="1" t="s">
        <v>243</v>
      </c>
      <c r="N63" s="2">
        <v>1.1617999999999999</v>
      </c>
      <c r="O63" s="2">
        <v>0.91569999999999996</v>
      </c>
      <c r="P63" s="2">
        <v>1.3352999999999999</v>
      </c>
      <c r="Q63" s="2">
        <v>0.90790000000000004</v>
      </c>
      <c r="R63" s="2">
        <v>1.0138</v>
      </c>
      <c r="S63" s="2">
        <f t="shared" si="0"/>
        <v>1.0669</v>
      </c>
      <c r="T63" s="2">
        <v>0.83930000000000005</v>
      </c>
      <c r="U63" s="2">
        <v>0.98619999999999997</v>
      </c>
      <c r="V63" s="2">
        <v>0.97850000000000004</v>
      </c>
      <c r="W63" s="2">
        <v>0.9597</v>
      </c>
      <c r="X63" s="2">
        <v>1.4783999999999999</v>
      </c>
      <c r="Y63" s="2">
        <f t="shared" si="1"/>
        <v>1.0484199999999999</v>
      </c>
      <c r="Z63" s="2">
        <v>0.84119999999999995</v>
      </c>
      <c r="AA63" s="2">
        <v>0.84460000000000002</v>
      </c>
      <c r="AB63" s="2">
        <v>1.2561</v>
      </c>
      <c r="AC63" s="2">
        <v>0.92490000000000006</v>
      </c>
      <c r="AD63" s="2">
        <v>1.0575000000000001</v>
      </c>
      <c r="AE63" s="2">
        <f t="shared" si="2"/>
        <v>0.98486000000000007</v>
      </c>
      <c r="AF63" s="2">
        <v>11.937900000000001</v>
      </c>
      <c r="AG63" s="2">
        <v>13.906599999999999</v>
      </c>
      <c r="AH63" s="2">
        <v>13.807700000000001</v>
      </c>
      <c r="AI63" s="2">
        <v>14.552199999999999</v>
      </c>
      <c r="AJ63" s="2">
        <v>14.121700000000001</v>
      </c>
      <c r="AK63" s="2">
        <f t="shared" si="3"/>
        <v>13.66522</v>
      </c>
      <c r="AL63" s="2">
        <f t="shared" si="4"/>
        <v>1.01664</v>
      </c>
      <c r="AM63" s="2">
        <f t="shared" si="5"/>
        <v>7.3660600000000001</v>
      </c>
      <c r="AN63" s="1">
        <f t="shared" si="6"/>
        <v>0.13801679595333191</v>
      </c>
    </row>
    <row r="64" spans="1:40" ht="15" customHeight="1" x14ac:dyDescent="0.2">
      <c r="A64" s="1">
        <v>4448</v>
      </c>
      <c r="B64" s="1" t="s">
        <v>244</v>
      </c>
      <c r="C64" s="1" t="s">
        <v>49</v>
      </c>
      <c r="D64" s="1" t="s">
        <v>245</v>
      </c>
      <c r="E64" s="1">
        <v>48580</v>
      </c>
      <c r="F64" s="1" t="s">
        <v>24</v>
      </c>
      <c r="G64" s="1">
        <v>100006190</v>
      </c>
      <c r="H64" s="1">
        <v>2251</v>
      </c>
      <c r="I64" s="1">
        <v>230.01285999999999</v>
      </c>
      <c r="J64" s="1">
        <v>181671</v>
      </c>
      <c r="K64" s="1" t="s">
        <v>246</v>
      </c>
      <c r="N64" s="2">
        <v>2.2879</v>
      </c>
      <c r="O64" s="2">
        <v>2.6377000000000002</v>
      </c>
      <c r="P64" s="2">
        <v>3.2563</v>
      </c>
      <c r="Q64" s="2">
        <v>3.0320999999999998</v>
      </c>
      <c r="R64" s="2">
        <v>2.4363999999999999</v>
      </c>
      <c r="S64" s="2">
        <f t="shared" si="0"/>
        <v>2.7300800000000001</v>
      </c>
      <c r="T64" s="2">
        <v>0.61909999999999998</v>
      </c>
      <c r="U64" s="2">
        <v>0.39489999999999997</v>
      </c>
      <c r="V64" s="2">
        <v>0.3962</v>
      </c>
      <c r="W64" s="2">
        <v>0.32490000000000002</v>
      </c>
      <c r="X64" s="2">
        <v>0.58640000000000003</v>
      </c>
      <c r="Y64" s="2">
        <f t="shared" si="1"/>
        <v>0.46430000000000005</v>
      </c>
      <c r="Z64" s="2">
        <v>1.0265</v>
      </c>
      <c r="AA64" s="2">
        <v>0.85209999999999997</v>
      </c>
      <c r="AB64" s="2">
        <v>0.97350000000000003</v>
      </c>
      <c r="AC64" s="2">
        <v>0.93940000000000001</v>
      </c>
      <c r="AD64" s="2">
        <v>0.96989999999999998</v>
      </c>
      <c r="AE64" s="2">
        <f t="shared" si="2"/>
        <v>0.95228000000000002</v>
      </c>
      <c r="AF64" s="2">
        <v>6.2930000000000001</v>
      </c>
      <c r="AG64" s="2">
        <v>7.8132999999999999</v>
      </c>
      <c r="AH64" s="2">
        <v>6.3156999999999996</v>
      </c>
      <c r="AI64" s="2">
        <v>8.4953000000000003</v>
      </c>
      <c r="AJ64" s="2">
        <v>8.2416999999999998</v>
      </c>
      <c r="AK64" s="2">
        <f t="shared" si="3"/>
        <v>7.4318</v>
      </c>
      <c r="AL64" s="2">
        <f t="shared" si="4"/>
        <v>0.70829000000000009</v>
      </c>
      <c r="AM64" s="2">
        <f t="shared" si="5"/>
        <v>5.08094</v>
      </c>
      <c r="AN64" s="1">
        <f t="shared" si="6"/>
        <v>0.13940137061252447</v>
      </c>
    </row>
    <row r="65" spans="1:40" ht="15" customHeight="1" x14ac:dyDescent="0.2">
      <c r="A65" s="1">
        <v>1010</v>
      </c>
      <c r="B65" s="1" t="s">
        <v>247</v>
      </c>
      <c r="C65" s="1" t="s">
        <v>105</v>
      </c>
      <c r="D65" s="1" t="s">
        <v>248</v>
      </c>
      <c r="E65" s="1">
        <v>575</v>
      </c>
      <c r="F65" s="1" t="s">
        <v>51</v>
      </c>
      <c r="G65" s="1">
        <v>828</v>
      </c>
      <c r="H65" s="1">
        <v>1804.5</v>
      </c>
      <c r="I65" s="1">
        <v>195.05103</v>
      </c>
      <c r="J65" s="1">
        <v>66308</v>
      </c>
      <c r="K65" s="1" t="s">
        <v>249</v>
      </c>
      <c r="L65" s="1" t="s">
        <v>250</v>
      </c>
      <c r="M65" s="1" t="s">
        <v>251</v>
      </c>
      <c r="N65" s="2">
        <v>3.3651</v>
      </c>
      <c r="O65" s="2">
        <v>4.9682000000000004</v>
      </c>
      <c r="P65" s="2">
        <v>3.1501999999999999</v>
      </c>
      <c r="Q65" s="2">
        <v>3.9521999999999999</v>
      </c>
      <c r="R65" s="2">
        <v>3.8443999999999998</v>
      </c>
      <c r="S65" s="2">
        <f t="shared" si="0"/>
        <v>3.85602</v>
      </c>
      <c r="T65" s="2">
        <v>0.55910000000000004</v>
      </c>
      <c r="U65" s="2">
        <v>0.70820000000000005</v>
      </c>
      <c r="V65" s="2">
        <v>0.86009999999999998</v>
      </c>
      <c r="W65" s="2">
        <v>0.74460000000000004</v>
      </c>
      <c r="X65" s="2">
        <v>0.80549999999999999</v>
      </c>
      <c r="Y65" s="2">
        <f t="shared" si="1"/>
        <v>0.73550000000000004</v>
      </c>
      <c r="Z65" s="2">
        <v>7.17E-2</v>
      </c>
      <c r="AA65" s="2">
        <v>7.4200000000000002E-2</v>
      </c>
      <c r="AB65" s="2">
        <v>5.2900000000000003E-2</v>
      </c>
      <c r="AC65" s="2">
        <v>5.2900000000000003E-2</v>
      </c>
      <c r="AD65" s="2">
        <v>5.2900000000000003E-2</v>
      </c>
      <c r="AE65" s="2">
        <f t="shared" si="2"/>
        <v>6.0920000000000009E-2</v>
      </c>
      <c r="AF65" s="2">
        <v>2.0156000000000001</v>
      </c>
      <c r="AG65" s="2">
        <v>2.9196</v>
      </c>
      <c r="AH65" s="2">
        <v>1.1398999999999999</v>
      </c>
      <c r="AI65" s="2">
        <v>1.3622000000000001</v>
      </c>
      <c r="AJ65" s="2">
        <v>1.4910000000000001</v>
      </c>
      <c r="AK65" s="2">
        <f t="shared" si="3"/>
        <v>1.78566</v>
      </c>
      <c r="AL65" s="2">
        <f t="shared" si="4"/>
        <v>0.39821000000000001</v>
      </c>
      <c r="AM65" s="2">
        <f t="shared" si="5"/>
        <v>2.82084</v>
      </c>
      <c r="AN65" s="1">
        <f t="shared" si="6"/>
        <v>0.14116717006281818</v>
      </c>
    </row>
    <row r="66" spans="1:40" ht="15" customHeight="1" x14ac:dyDescent="0.2">
      <c r="A66" s="1">
        <v>2903</v>
      </c>
      <c r="B66" s="1" t="s">
        <v>252</v>
      </c>
      <c r="C66" s="1" t="s">
        <v>22</v>
      </c>
      <c r="D66" s="1" t="s">
        <v>29</v>
      </c>
      <c r="E66" s="1">
        <v>57573</v>
      </c>
      <c r="F66" s="1" t="s">
        <v>24</v>
      </c>
      <c r="G66" s="1">
        <v>100002913</v>
      </c>
      <c r="H66" s="1">
        <v>4648</v>
      </c>
      <c r="I66" s="1">
        <v>407.28028999999998</v>
      </c>
      <c r="K66" s="1" t="s">
        <v>253</v>
      </c>
      <c r="N66" s="2">
        <v>0.44230000000000003</v>
      </c>
      <c r="O66" s="2">
        <v>0.32640000000000002</v>
      </c>
      <c r="P66" s="2">
        <v>0.72470000000000001</v>
      </c>
      <c r="Q66" s="2">
        <v>0.50529999999999997</v>
      </c>
      <c r="R66" s="2">
        <v>0.38379999999999997</v>
      </c>
      <c r="S66" s="2">
        <f t="shared" si="0"/>
        <v>0.47649999999999998</v>
      </c>
      <c r="T66" s="2">
        <v>0.32640000000000002</v>
      </c>
      <c r="U66" s="2">
        <v>0.32640000000000002</v>
      </c>
      <c r="V66" s="2">
        <v>0.32640000000000002</v>
      </c>
      <c r="W66" s="2">
        <v>0.32640000000000002</v>
      </c>
      <c r="X66" s="2">
        <v>0.32640000000000002</v>
      </c>
      <c r="Y66" s="2">
        <f t="shared" si="1"/>
        <v>0.32640000000000002</v>
      </c>
      <c r="Z66" s="2">
        <v>0.32640000000000002</v>
      </c>
      <c r="AA66" s="2">
        <v>0.32640000000000002</v>
      </c>
      <c r="AB66" s="2">
        <v>0.32640000000000002</v>
      </c>
      <c r="AC66" s="2">
        <v>0.32640000000000002</v>
      </c>
      <c r="AD66" s="2">
        <v>0.32640000000000002</v>
      </c>
      <c r="AE66" s="2">
        <f t="shared" si="2"/>
        <v>0.32640000000000002</v>
      </c>
      <c r="AF66" s="2">
        <v>2.0017999999999998</v>
      </c>
      <c r="AG66" s="2">
        <v>9.7957999999999998</v>
      </c>
      <c r="AH66" s="2">
        <v>1.2753000000000001</v>
      </c>
      <c r="AI66" s="2">
        <v>2.8856999999999999</v>
      </c>
      <c r="AJ66" s="2">
        <v>4.6624999999999996</v>
      </c>
      <c r="AK66" s="2">
        <f t="shared" si="3"/>
        <v>4.1242199999999993</v>
      </c>
      <c r="AL66" s="2">
        <f t="shared" si="4"/>
        <v>0.32640000000000002</v>
      </c>
      <c r="AM66" s="2">
        <f t="shared" si="5"/>
        <v>2.3003599999999995</v>
      </c>
      <c r="AN66" s="1">
        <f t="shared" si="6"/>
        <v>0.14189083447808173</v>
      </c>
    </row>
    <row r="67" spans="1:40" ht="15" customHeight="1" x14ac:dyDescent="0.2">
      <c r="A67" s="1">
        <v>1359</v>
      </c>
      <c r="B67" s="1" t="s">
        <v>254</v>
      </c>
      <c r="C67" s="1" t="s">
        <v>22</v>
      </c>
      <c r="D67" s="1" t="s">
        <v>56</v>
      </c>
      <c r="E67" s="1">
        <v>396</v>
      </c>
      <c r="F67" s="1" t="s">
        <v>51</v>
      </c>
      <c r="G67" s="1">
        <v>339</v>
      </c>
      <c r="H67" s="1">
        <v>2900</v>
      </c>
      <c r="I67" s="1">
        <v>131.03497999999999</v>
      </c>
      <c r="J67" s="1">
        <v>743</v>
      </c>
      <c r="K67" s="1" t="s">
        <v>255</v>
      </c>
      <c r="L67" s="1" t="s">
        <v>256</v>
      </c>
      <c r="M67" s="1" t="s">
        <v>257</v>
      </c>
      <c r="N67" s="2">
        <v>4.1146000000000003</v>
      </c>
      <c r="O67" s="2">
        <v>5.899</v>
      </c>
      <c r="P67" s="2">
        <v>5.0156999999999998</v>
      </c>
      <c r="Q67" s="2">
        <v>6.3661000000000003</v>
      </c>
      <c r="R67" s="2">
        <v>5.0067000000000004</v>
      </c>
      <c r="S67" s="2">
        <f t="shared" si="0"/>
        <v>5.2804199999999994</v>
      </c>
      <c r="T67" s="2">
        <v>0.58489999999999998</v>
      </c>
      <c r="U67" s="2">
        <v>0.60699999999999998</v>
      </c>
      <c r="V67" s="2">
        <v>0.22450000000000001</v>
      </c>
      <c r="W67" s="2">
        <v>0.53010000000000002</v>
      </c>
      <c r="X67" s="2">
        <v>0.75039999999999996</v>
      </c>
      <c r="Y67" s="2">
        <f t="shared" si="1"/>
        <v>0.53937999999999997</v>
      </c>
      <c r="Z67" s="2">
        <v>0.5978</v>
      </c>
      <c r="AA67" s="2">
        <v>0.95779999999999998</v>
      </c>
      <c r="AB67" s="2">
        <v>0.98509999999999998</v>
      </c>
      <c r="AC67" s="2">
        <v>1.0148999999999999</v>
      </c>
      <c r="AD67" s="2">
        <v>0.47899999999999998</v>
      </c>
      <c r="AE67" s="2">
        <f t="shared" si="2"/>
        <v>0.80692000000000008</v>
      </c>
      <c r="AF67" s="2">
        <v>2.27</v>
      </c>
      <c r="AG67" s="2">
        <v>6.2557</v>
      </c>
      <c r="AH67" s="2">
        <v>3.9407000000000001</v>
      </c>
      <c r="AI67" s="2">
        <v>6.2076000000000002</v>
      </c>
      <c r="AJ67" s="2">
        <v>2.3393000000000002</v>
      </c>
      <c r="AK67" s="2">
        <f t="shared" si="3"/>
        <v>4.2026599999999998</v>
      </c>
      <c r="AL67" s="2">
        <f t="shared" si="4"/>
        <v>0.67315000000000003</v>
      </c>
      <c r="AM67" s="2">
        <f t="shared" si="5"/>
        <v>4.7415399999999996</v>
      </c>
      <c r="AN67" s="1">
        <f t="shared" si="6"/>
        <v>0.14196864309907753</v>
      </c>
    </row>
    <row r="68" spans="1:40" ht="15" customHeight="1" x14ac:dyDescent="0.2">
      <c r="A68" s="1">
        <v>4244</v>
      </c>
      <c r="B68" s="1" t="s">
        <v>258</v>
      </c>
      <c r="C68" s="1" t="s">
        <v>49</v>
      </c>
      <c r="D68" s="1" t="s">
        <v>50</v>
      </c>
      <c r="E68" s="1">
        <v>37091</v>
      </c>
      <c r="F68" s="1" t="s">
        <v>24</v>
      </c>
      <c r="G68" s="1">
        <v>100001919</v>
      </c>
      <c r="H68" s="1">
        <v>1450</v>
      </c>
      <c r="I68" s="1">
        <v>197.04553999999999</v>
      </c>
      <c r="J68" s="1">
        <v>10742</v>
      </c>
      <c r="K68" s="1" t="s">
        <v>259</v>
      </c>
      <c r="L68" s="1" t="s">
        <v>260</v>
      </c>
      <c r="M68" s="1" t="s">
        <v>261</v>
      </c>
      <c r="N68" s="2">
        <v>4.7007000000000003</v>
      </c>
      <c r="O68" s="2">
        <v>5.4192</v>
      </c>
      <c r="P68" s="2">
        <v>6.3597999999999999</v>
      </c>
      <c r="Q68" s="2">
        <v>6.4946999999999999</v>
      </c>
      <c r="R68" s="2">
        <v>4.9946999999999999</v>
      </c>
      <c r="S68" s="2">
        <f t="shared" si="0"/>
        <v>5.5938200000000009</v>
      </c>
      <c r="T68" s="2">
        <v>0.65549999999999997</v>
      </c>
      <c r="U68" s="2">
        <v>0.63800000000000001</v>
      </c>
      <c r="V68" s="2">
        <v>0.61219999999999997</v>
      </c>
      <c r="W68" s="2">
        <v>0.55630000000000002</v>
      </c>
      <c r="X68" s="2">
        <v>0.71589999999999998</v>
      </c>
      <c r="Y68" s="2">
        <f t="shared" si="1"/>
        <v>0.63557999999999992</v>
      </c>
      <c r="Z68" s="2">
        <v>1.0689</v>
      </c>
      <c r="AA68" s="2">
        <v>0.89629999999999999</v>
      </c>
      <c r="AB68" s="2">
        <v>0.87080000000000002</v>
      </c>
      <c r="AC68" s="2">
        <v>0.87719999999999998</v>
      </c>
      <c r="AD68" s="2">
        <v>0.93110000000000004</v>
      </c>
      <c r="AE68" s="2">
        <f t="shared" si="2"/>
        <v>0.92885999999999991</v>
      </c>
      <c r="AF68" s="2">
        <v>4.6325000000000003</v>
      </c>
      <c r="AG68" s="2">
        <v>5.8288000000000002</v>
      </c>
      <c r="AH68" s="2">
        <v>5.4546999999999999</v>
      </c>
      <c r="AI68" s="2">
        <v>4.9050000000000002</v>
      </c>
      <c r="AJ68" s="2">
        <v>5.8337000000000003</v>
      </c>
      <c r="AK68" s="2">
        <f t="shared" si="3"/>
        <v>5.33094</v>
      </c>
      <c r="AL68" s="2">
        <f t="shared" si="4"/>
        <v>0.78221999999999992</v>
      </c>
      <c r="AM68" s="2">
        <f t="shared" si="5"/>
        <v>5.4623800000000005</v>
      </c>
      <c r="AN68" s="1">
        <f t="shared" si="6"/>
        <v>0.14320131517763315</v>
      </c>
    </row>
    <row r="69" spans="1:40" ht="15" customHeight="1" x14ac:dyDescent="0.2">
      <c r="A69" s="1">
        <v>1146</v>
      </c>
      <c r="B69" s="1" t="s">
        <v>262</v>
      </c>
      <c r="C69" s="1" t="s">
        <v>105</v>
      </c>
      <c r="D69" s="1" t="s">
        <v>106</v>
      </c>
      <c r="E69" s="1">
        <v>32377</v>
      </c>
      <c r="F69" s="1" t="s">
        <v>35</v>
      </c>
      <c r="G69" s="1">
        <v>1162</v>
      </c>
      <c r="H69" s="1">
        <v>660</v>
      </c>
      <c r="I69" s="1">
        <v>310.11326000000003</v>
      </c>
      <c r="J69" s="1">
        <v>439197</v>
      </c>
      <c r="K69" s="1" t="s">
        <v>263</v>
      </c>
      <c r="L69" s="1" t="s">
        <v>264</v>
      </c>
      <c r="M69" s="1" t="s">
        <v>265</v>
      </c>
      <c r="N69" s="2">
        <v>3.7473999999999998</v>
      </c>
      <c r="O69" s="2">
        <v>4.2346000000000004</v>
      </c>
      <c r="P69" s="2">
        <v>2.8734000000000002</v>
      </c>
      <c r="Q69" s="2">
        <v>2.9866999999999999</v>
      </c>
      <c r="R69" s="2">
        <v>4.6002000000000001</v>
      </c>
      <c r="S69" s="2">
        <f t="shared" si="0"/>
        <v>3.6884600000000001</v>
      </c>
      <c r="T69" s="2">
        <v>0.32990000000000003</v>
      </c>
      <c r="U69" s="2">
        <v>0.44879999999999998</v>
      </c>
      <c r="V69" s="2">
        <v>0.2026</v>
      </c>
      <c r="W69" s="2">
        <v>0.25540000000000002</v>
      </c>
      <c r="X69" s="2">
        <v>0.17810000000000001</v>
      </c>
      <c r="Y69" s="2">
        <f t="shared" si="1"/>
        <v>0.28295999999999999</v>
      </c>
      <c r="Z69" s="2">
        <v>0.52559999999999996</v>
      </c>
      <c r="AA69" s="2">
        <v>0.5464</v>
      </c>
      <c r="AB69" s="2">
        <v>0.56310000000000004</v>
      </c>
      <c r="AC69" s="2">
        <v>0.4924</v>
      </c>
      <c r="AD69" s="2">
        <v>0.39589999999999997</v>
      </c>
      <c r="AE69" s="2">
        <f t="shared" si="2"/>
        <v>0.50468000000000002</v>
      </c>
      <c r="AF69" s="2">
        <v>1.1736</v>
      </c>
      <c r="AG69" s="2">
        <v>2.6716000000000002</v>
      </c>
      <c r="AH69" s="2">
        <v>1.5451999999999999</v>
      </c>
      <c r="AI69" s="2">
        <v>1.1775</v>
      </c>
      <c r="AJ69" s="2">
        <v>2.3437999999999999</v>
      </c>
      <c r="AK69" s="2">
        <f t="shared" si="3"/>
        <v>1.78234</v>
      </c>
      <c r="AL69" s="2">
        <f t="shared" si="4"/>
        <v>0.39382</v>
      </c>
      <c r="AM69" s="2">
        <f t="shared" si="5"/>
        <v>2.7354000000000003</v>
      </c>
      <c r="AN69" s="1">
        <f t="shared" si="6"/>
        <v>0.14397163120567374</v>
      </c>
    </row>
    <row r="70" spans="1:40" ht="15" customHeight="1" x14ac:dyDescent="0.2">
      <c r="A70" s="1">
        <v>3786</v>
      </c>
      <c r="B70" s="1" t="s">
        <v>266</v>
      </c>
      <c r="C70" s="1" t="s">
        <v>49</v>
      </c>
      <c r="D70" s="1" t="s">
        <v>267</v>
      </c>
      <c r="E70" s="1">
        <v>1568</v>
      </c>
      <c r="F70" s="1" t="s">
        <v>24</v>
      </c>
      <c r="G70" s="1">
        <v>1115</v>
      </c>
      <c r="H70" s="1">
        <v>772.7</v>
      </c>
      <c r="I70" s="1">
        <v>167.03497999999999</v>
      </c>
      <c r="J70" s="1">
        <v>328</v>
      </c>
      <c r="K70" s="7" t="s">
        <v>268</v>
      </c>
      <c r="L70" s="1" t="s">
        <v>269</v>
      </c>
      <c r="M70" s="1" t="s">
        <v>270</v>
      </c>
      <c r="N70" s="2">
        <v>0.92130000000000001</v>
      </c>
      <c r="O70" s="2">
        <v>1.1964999999999999</v>
      </c>
      <c r="P70" s="2">
        <v>1.1991000000000001</v>
      </c>
      <c r="Q70" s="2">
        <v>1.0787</v>
      </c>
      <c r="R70" s="2">
        <v>1.1754</v>
      </c>
      <c r="S70" s="2">
        <f t="shared" si="0"/>
        <v>1.1141999999999999</v>
      </c>
      <c r="T70" s="2">
        <v>0.1012</v>
      </c>
      <c r="U70" s="2">
        <v>0.1012</v>
      </c>
      <c r="V70" s="2">
        <v>0.17100000000000001</v>
      </c>
      <c r="W70" s="2">
        <v>0.1012</v>
      </c>
      <c r="X70" s="2">
        <v>0.1012</v>
      </c>
      <c r="Y70" s="2">
        <f t="shared" si="1"/>
        <v>0.11516</v>
      </c>
      <c r="Z70" s="2">
        <v>0.1012</v>
      </c>
      <c r="AA70" s="2">
        <v>0.3352</v>
      </c>
      <c r="AB70" s="2">
        <v>0.32100000000000001</v>
      </c>
      <c r="AC70" s="2">
        <v>0.1421</v>
      </c>
      <c r="AD70" s="2">
        <v>0.27089999999999997</v>
      </c>
      <c r="AE70" s="2">
        <f t="shared" si="2"/>
        <v>0.23408000000000001</v>
      </c>
      <c r="AF70" s="2">
        <v>1.4604999999999999</v>
      </c>
      <c r="AG70" s="2">
        <v>1.1135999999999999</v>
      </c>
      <c r="AH70" s="2">
        <v>0.91449999999999998</v>
      </c>
      <c r="AI70" s="2">
        <v>1.3754999999999999</v>
      </c>
      <c r="AJ70" s="2">
        <v>1.4368000000000001</v>
      </c>
      <c r="AK70" s="2">
        <f t="shared" si="3"/>
        <v>1.2601799999999999</v>
      </c>
      <c r="AL70" s="2">
        <f t="shared" si="4"/>
        <v>0.17462</v>
      </c>
      <c r="AM70" s="2">
        <f t="shared" si="5"/>
        <v>1.1871899999999997</v>
      </c>
      <c r="AN70" s="1">
        <f t="shared" si="6"/>
        <v>0.14708681845365951</v>
      </c>
    </row>
    <row r="71" spans="1:40" ht="15" customHeight="1" x14ac:dyDescent="0.2">
      <c r="A71" s="1">
        <v>3546</v>
      </c>
      <c r="B71" s="1" t="s">
        <v>271</v>
      </c>
      <c r="C71" s="1" t="s">
        <v>86</v>
      </c>
      <c r="D71" s="1" t="s">
        <v>272</v>
      </c>
      <c r="E71" s="1">
        <v>1411</v>
      </c>
      <c r="F71" s="1" t="s">
        <v>24</v>
      </c>
      <c r="G71" s="1">
        <v>348</v>
      </c>
      <c r="H71" s="1">
        <v>1751</v>
      </c>
      <c r="I71" s="1">
        <v>266.08947999999998</v>
      </c>
      <c r="J71" s="1">
        <v>187790</v>
      </c>
      <c r="K71" s="1" t="s">
        <v>273</v>
      </c>
      <c r="L71" s="1" t="s">
        <v>274</v>
      </c>
      <c r="M71" s="1" t="s">
        <v>275</v>
      </c>
      <c r="N71" s="2">
        <v>1.6644000000000001</v>
      </c>
      <c r="O71" s="2">
        <v>1.4246000000000001</v>
      </c>
      <c r="P71" s="2">
        <v>1.2776000000000001</v>
      </c>
      <c r="Q71" s="2">
        <v>1.4255</v>
      </c>
      <c r="R71" s="2">
        <v>1.1025</v>
      </c>
      <c r="S71" s="2">
        <f t="shared" si="0"/>
        <v>1.3789199999999999</v>
      </c>
      <c r="T71" s="2">
        <v>0.1799</v>
      </c>
      <c r="U71" s="2">
        <v>0.1484</v>
      </c>
      <c r="V71" s="2">
        <v>0.188</v>
      </c>
      <c r="W71" s="2">
        <v>0.19239999999999999</v>
      </c>
      <c r="X71" s="2">
        <v>0.5504</v>
      </c>
      <c r="Y71" s="2">
        <f t="shared" si="1"/>
        <v>0.25182000000000004</v>
      </c>
      <c r="Z71" s="2">
        <v>0.11310000000000001</v>
      </c>
      <c r="AA71" s="2">
        <v>0.153</v>
      </c>
      <c r="AB71" s="2">
        <v>0.15859999999999999</v>
      </c>
      <c r="AC71" s="2">
        <v>0.1646</v>
      </c>
      <c r="AD71" s="2">
        <v>0.10639999999999999</v>
      </c>
      <c r="AE71" s="2">
        <f t="shared" si="2"/>
        <v>0.13913999999999999</v>
      </c>
      <c r="AF71" s="2">
        <v>1.4576</v>
      </c>
      <c r="AG71" s="2">
        <v>1.0299</v>
      </c>
      <c r="AH71" s="2">
        <v>1.2206999999999999</v>
      </c>
      <c r="AI71" s="2">
        <v>1.1351</v>
      </c>
      <c r="AJ71" s="2">
        <v>1.095</v>
      </c>
      <c r="AK71" s="2">
        <f t="shared" si="3"/>
        <v>1.1876599999999997</v>
      </c>
      <c r="AL71" s="2">
        <f t="shared" si="4"/>
        <v>0.19548000000000001</v>
      </c>
      <c r="AM71" s="2">
        <f t="shared" si="5"/>
        <v>1.2832899999999998</v>
      </c>
      <c r="AN71" s="1">
        <f t="shared" si="6"/>
        <v>0.15232722143864602</v>
      </c>
    </row>
    <row r="72" spans="1:40" ht="15" customHeight="1" x14ac:dyDescent="0.2">
      <c r="A72" s="1">
        <v>4352</v>
      </c>
      <c r="B72" s="1" t="s">
        <v>276</v>
      </c>
      <c r="C72" s="1" t="s">
        <v>49</v>
      </c>
      <c r="D72" s="1" t="s">
        <v>50</v>
      </c>
      <c r="E72" s="1">
        <v>36770</v>
      </c>
      <c r="F72" s="1" t="s">
        <v>24</v>
      </c>
      <c r="G72" s="1">
        <v>100001675</v>
      </c>
      <c r="H72" s="1">
        <v>1457</v>
      </c>
      <c r="I72" s="1">
        <v>163.04006000000001</v>
      </c>
      <c r="J72" s="1">
        <v>637542</v>
      </c>
      <c r="K72" s="1" t="s">
        <v>277</v>
      </c>
      <c r="L72" s="1" t="s">
        <v>278</v>
      </c>
      <c r="M72" s="1" t="s">
        <v>279</v>
      </c>
      <c r="N72" s="2">
        <v>6.9997999999999996</v>
      </c>
      <c r="O72" s="2">
        <v>7.4130000000000003</v>
      </c>
      <c r="P72" s="2">
        <v>7.1726999999999999</v>
      </c>
      <c r="Q72" s="2">
        <v>7.0635000000000003</v>
      </c>
      <c r="R72" s="2">
        <v>6.3887</v>
      </c>
      <c r="S72" s="2">
        <f t="shared" si="0"/>
        <v>7.0075400000000005</v>
      </c>
      <c r="T72" s="2">
        <v>0.83709999999999996</v>
      </c>
      <c r="U72" s="2">
        <v>0.63749999999999996</v>
      </c>
      <c r="V72" s="2">
        <v>0.79200000000000004</v>
      </c>
      <c r="W72" s="2">
        <v>0.38529999999999998</v>
      </c>
      <c r="X72" s="2">
        <v>0.79959999999999998</v>
      </c>
      <c r="Y72" s="2">
        <f t="shared" si="1"/>
        <v>0.69029999999999991</v>
      </c>
      <c r="Z72" s="2">
        <v>0.72660000000000002</v>
      </c>
      <c r="AA72" s="2">
        <v>1.1236999999999999</v>
      </c>
      <c r="AB72" s="2">
        <v>0.79349999999999998</v>
      </c>
      <c r="AC72" s="2">
        <v>0.73309999999999997</v>
      </c>
      <c r="AD72" s="2">
        <v>0.87629999999999997</v>
      </c>
      <c r="AE72" s="2">
        <f t="shared" si="2"/>
        <v>0.85063999999999995</v>
      </c>
      <c r="AF72" s="2">
        <v>2.8384</v>
      </c>
      <c r="AG72" s="2">
        <v>3.5838000000000001</v>
      </c>
      <c r="AH72" s="2">
        <v>3.1021999999999998</v>
      </c>
      <c r="AI72" s="2">
        <v>2.7725</v>
      </c>
      <c r="AJ72" s="2">
        <v>3.2155999999999998</v>
      </c>
      <c r="AK72" s="2">
        <f t="shared" si="3"/>
        <v>3.1025</v>
      </c>
      <c r="AL72" s="2">
        <f t="shared" si="4"/>
        <v>0.77046999999999999</v>
      </c>
      <c r="AM72" s="2">
        <f t="shared" si="5"/>
        <v>5.0550200000000007</v>
      </c>
      <c r="AN72" s="1">
        <f t="shared" si="6"/>
        <v>0.15241680547257971</v>
      </c>
    </row>
    <row r="73" spans="1:40" ht="15" customHeight="1" x14ac:dyDescent="0.2">
      <c r="A73" s="1">
        <v>1805</v>
      </c>
      <c r="B73" s="1" t="s">
        <v>280</v>
      </c>
      <c r="C73" s="1" t="s">
        <v>22</v>
      </c>
      <c r="D73" s="1" t="s">
        <v>281</v>
      </c>
      <c r="E73" s="1">
        <v>40406</v>
      </c>
      <c r="F73" s="1" t="s">
        <v>35</v>
      </c>
      <c r="G73" s="1">
        <v>100003397</v>
      </c>
      <c r="H73" s="1">
        <v>2100</v>
      </c>
      <c r="I73" s="1">
        <v>76.075689999999994</v>
      </c>
      <c r="J73" s="1">
        <v>1145</v>
      </c>
      <c r="K73" s="1" t="s">
        <v>282</v>
      </c>
      <c r="L73" s="1" t="s">
        <v>283</v>
      </c>
      <c r="M73" s="1" t="s">
        <v>284</v>
      </c>
      <c r="N73" s="2">
        <v>3.5920000000000001</v>
      </c>
      <c r="O73" s="2">
        <v>4.4459999999999997</v>
      </c>
      <c r="P73" s="2">
        <v>2.9331999999999998</v>
      </c>
      <c r="Q73" s="2">
        <v>3.4756999999999998</v>
      </c>
      <c r="R73" s="2">
        <v>4.1619999999999999</v>
      </c>
      <c r="S73" s="2">
        <f t="shared" si="0"/>
        <v>3.7217799999999999</v>
      </c>
      <c r="T73" s="2">
        <v>0.35239999999999999</v>
      </c>
      <c r="U73" s="2">
        <v>0.80930000000000002</v>
      </c>
      <c r="V73" s="2">
        <v>1.0898000000000001</v>
      </c>
      <c r="W73" s="2">
        <v>0.5514</v>
      </c>
      <c r="X73" s="2">
        <v>0.6704</v>
      </c>
      <c r="Y73" s="2">
        <f t="shared" si="1"/>
        <v>0.69466000000000006</v>
      </c>
      <c r="Z73" s="2">
        <v>0.56969999999999998</v>
      </c>
      <c r="AA73" s="2">
        <v>0.48320000000000002</v>
      </c>
      <c r="AB73" s="2">
        <v>0.32229999999999998</v>
      </c>
      <c r="AC73" s="2">
        <v>0.58040000000000003</v>
      </c>
      <c r="AD73" s="2">
        <v>0.2477</v>
      </c>
      <c r="AE73" s="2">
        <f t="shared" si="2"/>
        <v>0.44066</v>
      </c>
      <c r="AF73" s="2">
        <v>3.3740999999999999</v>
      </c>
      <c r="AG73" s="2">
        <v>4.6509999999999998</v>
      </c>
      <c r="AH73" s="2">
        <v>2.3843999999999999</v>
      </c>
      <c r="AI73" s="2">
        <v>4.1447000000000003</v>
      </c>
      <c r="AJ73" s="2">
        <v>2.8759000000000001</v>
      </c>
      <c r="AK73" s="2">
        <f t="shared" si="3"/>
        <v>3.4860199999999999</v>
      </c>
      <c r="AL73" s="2">
        <f t="shared" si="4"/>
        <v>0.56766000000000005</v>
      </c>
      <c r="AM73" s="2">
        <f t="shared" si="5"/>
        <v>3.6038999999999999</v>
      </c>
      <c r="AN73" s="1">
        <f t="shared" si="6"/>
        <v>0.15751269458087075</v>
      </c>
    </row>
    <row r="74" spans="1:40" ht="15" customHeight="1" x14ac:dyDescent="0.2">
      <c r="A74" s="1">
        <v>304</v>
      </c>
      <c r="B74" s="1" t="s">
        <v>285</v>
      </c>
      <c r="C74" s="1" t="s">
        <v>33</v>
      </c>
      <c r="D74" s="1" t="s">
        <v>117</v>
      </c>
      <c r="E74" s="1">
        <v>15676</v>
      </c>
      <c r="F74" s="1" t="s">
        <v>24</v>
      </c>
      <c r="G74" s="1">
        <v>100000036</v>
      </c>
      <c r="H74" s="1">
        <v>2064.1999999999998</v>
      </c>
      <c r="I74" s="1">
        <v>129.05572000000001</v>
      </c>
      <c r="J74" s="1">
        <v>47</v>
      </c>
      <c r="K74" s="1" t="s">
        <v>286</v>
      </c>
      <c r="L74" s="1" t="s">
        <v>287</v>
      </c>
      <c r="M74" s="1" t="s">
        <v>288</v>
      </c>
      <c r="N74" s="2">
        <v>3.0482999999999998</v>
      </c>
      <c r="O74" s="2">
        <v>2.0337999999999998</v>
      </c>
      <c r="P74" s="2">
        <v>2.3195999999999999</v>
      </c>
      <c r="Q74" s="2">
        <v>3.3976000000000002</v>
      </c>
      <c r="R74" s="2">
        <v>1.9681999999999999</v>
      </c>
      <c r="S74" s="2">
        <f t="shared" ref="S74:S137" si="7">AVERAGE(N74:R74)</f>
        <v>2.5535000000000001</v>
      </c>
      <c r="T74" s="2">
        <v>0.31280000000000002</v>
      </c>
      <c r="U74" s="2">
        <v>0.29370000000000002</v>
      </c>
      <c r="V74" s="2">
        <v>0.2034</v>
      </c>
      <c r="W74" s="2">
        <v>0.31290000000000001</v>
      </c>
      <c r="X74" s="2">
        <v>0.37980000000000003</v>
      </c>
      <c r="Y74" s="2">
        <f t="shared" ref="Y74:Y137" si="8">AVERAGE(T74:X74)</f>
        <v>0.30052000000000001</v>
      </c>
      <c r="Z74" s="2">
        <v>0.51480000000000004</v>
      </c>
      <c r="AA74" s="2">
        <v>0.49320000000000003</v>
      </c>
      <c r="AB74" s="2">
        <v>0.43869999999999998</v>
      </c>
      <c r="AC74" s="2">
        <v>0.69869999999999999</v>
      </c>
      <c r="AD74" s="2">
        <v>0.61029999999999995</v>
      </c>
      <c r="AE74" s="2">
        <f t="shared" ref="AE74:AE137" si="9">AVERAGE(Z74:AD74)</f>
        <v>0.55113999999999996</v>
      </c>
      <c r="AF74" s="2">
        <v>3.0788000000000002</v>
      </c>
      <c r="AG74" s="2">
        <v>2.8610000000000002</v>
      </c>
      <c r="AH74" s="2">
        <v>1.3012999999999999</v>
      </c>
      <c r="AI74" s="2">
        <v>2.2481</v>
      </c>
      <c r="AJ74" s="2">
        <v>4.7374000000000001</v>
      </c>
      <c r="AK74" s="2">
        <f t="shared" ref="AK74:AK137" si="10">AVERAGE(AF74:AJ74)</f>
        <v>2.8453200000000001</v>
      </c>
      <c r="AL74" s="2">
        <f t="shared" ref="AL74:AL137" si="11">AVERAGE(Y74,AE74)</f>
        <v>0.42582999999999999</v>
      </c>
      <c r="AM74" s="2">
        <f t="shared" ref="AM74:AM137" si="12">AVERAGE(S74,AK74)</f>
        <v>2.6994100000000003</v>
      </c>
      <c r="AN74" s="1">
        <f t="shared" ref="AN74:AN137" si="13">AL74/AM74</f>
        <v>0.15774928595507906</v>
      </c>
    </row>
    <row r="75" spans="1:40" ht="15" customHeight="1" x14ac:dyDescent="0.2">
      <c r="A75" s="1">
        <v>4358</v>
      </c>
      <c r="B75" s="1" t="s">
        <v>289</v>
      </c>
      <c r="C75" s="1" t="s">
        <v>49</v>
      </c>
      <c r="D75" s="1" t="s">
        <v>50</v>
      </c>
      <c r="E75" s="1">
        <v>57786</v>
      </c>
      <c r="F75" s="1" t="s">
        <v>24</v>
      </c>
      <c r="G75" s="1">
        <v>100003884</v>
      </c>
      <c r="H75" s="1">
        <v>2165</v>
      </c>
      <c r="I75" s="1">
        <v>210.04078999999999</v>
      </c>
      <c r="J75" s="1">
        <v>2358</v>
      </c>
      <c r="K75" s="1" t="s">
        <v>290</v>
      </c>
      <c r="L75" s="1" t="s">
        <v>291</v>
      </c>
      <c r="N75" s="2">
        <v>1.3461000000000001</v>
      </c>
      <c r="O75" s="2">
        <v>1.8671</v>
      </c>
      <c r="P75" s="2">
        <v>1.4975000000000001</v>
      </c>
      <c r="Q75" s="2">
        <v>1.7004999999999999</v>
      </c>
      <c r="R75" s="2">
        <v>1.6617</v>
      </c>
      <c r="S75" s="2">
        <f t="shared" si="7"/>
        <v>1.6145800000000001</v>
      </c>
      <c r="T75" s="2">
        <v>0.1061</v>
      </c>
      <c r="U75" s="2">
        <v>8.4400000000000003E-2</v>
      </c>
      <c r="V75" s="2">
        <v>0.16839999999999999</v>
      </c>
      <c r="W75" s="2">
        <v>8.4400000000000003E-2</v>
      </c>
      <c r="X75" s="2">
        <v>0.1164</v>
      </c>
      <c r="Y75" s="2">
        <f t="shared" si="8"/>
        <v>0.11194000000000001</v>
      </c>
      <c r="Z75" s="2">
        <v>0.32450000000000001</v>
      </c>
      <c r="AA75" s="2">
        <v>0.27589999999999998</v>
      </c>
      <c r="AB75" s="2">
        <v>0.27510000000000001</v>
      </c>
      <c r="AC75" s="2">
        <v>0.39190000000000003</v>
      </c>
      <c r="AD75" s="2">
        <v>0.30759999999999998</v>
      </c>
      <c r="AE75" s="2">
        <f t="shared" si="9"/>
        <v>0.31500000000000006</v>
      </c>
      <c r="AF75" s="2">
        <v>1.0343</v>
      </c>
      <c r="AG75" s="2">
        <v>1.0828</v>
      </c>
      <c r="AH75" s="2">
        <v>1.1726000000000001</v>
      </c>
      <c r="AI75" s="2">
        <v>1</v>
      </c>
      <c r="AJ75" s="2">
        <v>1.1309</v>
      </c>
      <c r="AK75" s="2">
        <f t="shared" si="10"/>
        <v>1.08412</v>
      </c>
      <c r="AL75" s="2">
        <f t="shared" si="11"/>
        <v>0.21347000000000005</v>
      </c>
      <c r="AM75" s="2">
        <f t="shared" si="12"/>
        <v>1.34935</v>
      </c>
      <c r="AN75" s="1">
        <f t="shared" si="13"/>
        <v>0.15820209730611037</v>
      </c>
    </row>
    <row r="76" spans="1:40" ht="15" customHeight="1" x14ac:dyDescent="0.2">
      <c r="A76" s="1">
        <v>1553</v>
      </c>
      <c r="B76" s="1" t="s">
        <v>292</v>
      </c>
      <c r="C76" s="1" t="s">
        <v>22</v>
      </c>
      <c r="D76" s="1" t="s">
        <v>293</v>
      </c>
      <c r="E76" s="1">
        <v>36747</v>
      </c>
      <c r="F76" s="1" t="s">
        <v>35</v>
      </c>
      <c r="G76" s="1">
        <v>100001662</v>
      </c>
      <c r="H76" s="1">
        <v>2052</v>
      </c>
      <c r="I76" s="1">
        <v>146.11756</v>
      </c>
      <c r="J76" s="1">
        <v>134</v>
      </c>
      <c r="K76" s="1" t="s">
        <v>294</v>
      </c>
      <c r="L76" s="1" t="s">
        <v>295</v>
      </c>
      <c r="M76" s="1" t="s">
        <v>296</v>
      </c>
      <c r="N76" s="2">
        <v>5.1410999999999998</v>
      </c>
      <c r="O76" s="2">
        <v>5.5803000000000003</v>
      </c>
      <c r="P76" s="2">
        <v>5.1574999999999998</v>
      </c>
      <c r="Q76" s="2">
        <v>4.9249000000000001</v>
      </c>
      <c r="R76" s="2">
        <v>4.4417999999999997</v>
      </c>
      <c r="S76" s="2">
        <f t="shared" si="7"/>
        <v>5.0491200000000003</v>
      </c>
      <c r="T76" s="2">
        <v>0.55900000000000005</v>
      </c>
      <c r="U76" s="2">
        <v>0.73350000000000004</v>
      </c>
      <c r="V76" s="2">
        <v>0.61639999999999995</v>
      </c>
      <c r="W76" s="2">
        <v>0.69030000000000002</v>
      </c>
      <c r="X76" s="2">
        <v>1.2373000000000001</v>
      </c>
      <c r="Y76" s="2">
        <f t="shared" si="8"/>
        <v>0.76729999999999998</v>
      </c>
      <c r="Z76" s="2">
        <v>0.40720000000000001</v>
      </c>
      <c r="AA76" s="2">
        <v>0.72540000000000004</v>
      </c>
      <c r="AB76" s="2">
        <v>0.61399999999999999</v>
      </c>
      <c r="AC76" s="2">
        <v>0.76270000000000004</v>
      </c>
      <c r="AD76" s="2">
        <v>0.57789999999999997</v>
      </c>
      <c r="AE76" s="2">
        <f t="shared" si="9"/>
        <v>0.61743999999999999</v>
      </c>
      <c r="AF76" s="2">
        <v>3.5375000000000001</v>
      </c>
      <c r="AG76" s="2">
        <v>2.8723000000000001</v>
      </c>
      <c r="AH76" s="2">
        <v>2.7387999999999999</v>
      </c>
      <c r="AI76" s="2">
        <v>3.6644999999999999</v>
      </c>
      <c r="AJ76" s="2">
        <v>4.8478000000000003</v>
      </c>
      <c r="AK76" s="2">
        <f t="shared" si="10"/>
        <v>3.5321800000000003</v>
      </c>
      <c r="AL76" s="2">
        <f t="shared" si="11"/>
        <v>0.69236999999999993</v>
      </c>
      <c r="AM76" s="2">
        <f t="shared" si="12"/>
        <v>4.2906500000000003</v>
      </c>
      <c r="AN76" s="1">
        <f t="shared" si="13"/>
        <v>0.16136715882208988</v>
      </c>
    </row>
    <row r="77" spans="1:40" ht="15" customHeight="1" x14ac:dyDescent="0.2">
      <c r="A77" s="1">
        <v>3745</v>
      </c>
      <c r="B77" s="1" t="s">
        <v>297</v>
      </c>
      <c r="C77" s="1" t="s">
        <v>162</v>
      </c>
      <c r="D77" s="1" t="s">
        <v>298</v>
      </c>
      <c r="E77" s="1">
        <v>15798</v>
      </c>
      <c r="F77" s="1" t="s">
        <v>35</v>
      </c>
      <c r="G77" s="1">
        <v>523</v>
      </c>
      <c r="H77" s="1">
        <v>2378</v>
      </c>
      <c r="I77" s="1">
        <v>345.07808999999997</v>
      </c>
      <c r="J77" s="1">
        <v>3382778</v>
      </c>
      <c r="K77" s="1" t="s">
        <v>299</v>
      </c>
      <c r="L77" s="1" t="s">
        <v>300</v>
      </c>
      <c r="M77" s="1" t="s">
        <v>301</v>
      </c>
      <c r="N77" s="2">
        <v>0.53359999999999996</v>
      </c>
      <c r="O77" s="2">
        <v>0.29089999999999999</v>
      </c>
      <c r="P77" s="2">
        <v>0.2177</v>
      </c>
      <c r="Q77" s="2">
        <v>0.58399999999999996</v>
      </c>
      <c r="R77" s="2">
        <v>0.49709999999999999</v>
      </c>
      <c r="S77" s="2">
        <f t="shared" si="7"/>
        <v>0.42465999999999998</v>
      </c>
      <c r="T77" s="2">
        <v>0.2177</v>
      </c>
      <c r="U77" s="2">
        <v>0.2177</v>
      </c>
      <c r="V77" s="2">
        <v>0.2177</v>
      </c>
      <c r="W77" s="2">
        <v>0.2177</v>
      </c>
      <c r="X77" s="2">
        <v>0.2177</v>
      </c>
      <c r="Y77" s="2">
        <f t="shared" si="8"/>
        <v>0.2177</v>
      </c>
      <c r="Z77" s="2">
        <v>0.2177</v>
      </c>
      <c r="AA77" s="2">
        <v>0.2177</v>
      </c>
      <c r="AB77" s="2">
        <v>0.2177</v>
      </c>
      <c r="AC77" s="2">
        <v>0.2177</v>
      </c>
      <c r="AD77" s="2">
        <v>0.2177</v>
      </c>
      <c r="AE77" s="2">
        <f t="shared" si="9"/>
        <v>0.2177</v>
      </c>
      <c r="AF77" s="2">
        <v>2.8246000000000002</v>
      </c>
      <c r="AG77" s="2">
        <v>1.8309</v>
      </c>
      <c r="AH77" s="2">
        <v>1.4159999999999999</v>
      </c>
      <c r="AI77" s="2">
        <v>2.2492999999999999</v>
      </c>
      <c r="AJ77" s="2">
        <v>2.9167999999999998</v>
      </c>
      <c r="AK77" s="2">
        <f t="shared" si="10"/>
        <v>2.2475200000000002</v>
      </c>
      <c r="AL77" s="2">
        <f t="shared" si="11"/>
        <v>0.2177</v>
      </c>
      <c r="AM77" s="2">
        <f t="shared" si="12"/>
        <v>1.33609</v>
      </c>
      <c r="AN77" s="1">
        <f t="shared" si="13"/>
        <v>0.1629381254256824</v>
      </c>
    </row>
    <row r="78" spans="1:40" ht="15" customHeight="1" x14ac:dyDescent="0.2">
      <c r="A78" s="1">
        <v>3616</v>
      </c>
      <c r="B78" s="1" t="s">
        <v>302</v>
      </c>
      <c r="C78" s="1" t="s">
        <v>86</v>
      </c>
      <c r="D78" s="1" t="s">
        <v>129</v>
      </c>
      <c r="E78" s="1">
        <v>604</v>
      </c>
      <c r="F78" s="1" t="s">
        <v>24</v>
      </c>
      <c r="G78" s="1">
        <v>882</v>
      </c>
      <c r="H78" s="1">
        <v>1654</v>
      </c>
      <c r="I78" s="1">
        <v>125.03565</v>
      </c>
      <c r="J78" s="1">
        <v>1135</v>
      </c>
      <c r="K78" s="1" t="s">
        <v>303</v>
      </c>
      <c r="L78" s="1" t="s">
        <v>304</v>
      </c>
      <c r="M78" s="1" t="s">
        <v>305</v>
      </c>
      <c r="N78" s="2">
        <v>2.5712999999999999</v>
      </c>
      <c r="O78" s="2">
        <v>3.26</v>
      </c>
      <c r="P78" s="2">
        <v>3.1724999999999999</v>
      </c>
      <c r="Q78" s="2">
        <v>4.8007</v>
      </c>
      <c r="R78" s="2">
        <v>3.0602</v>
      </c>
      <c r="S78" s="2">
        <f t="shared" si="7"/>
        <v>3.3729399999999998</v>
      </c>
      <c r="T78" s="2">
        <v>0.63670000000000004</v>
      </c>
      <c r="U78" s="2">
        <v>0.32690000000000002</v>
      </c>
      <c r="V78" s="2">
        <v>0.60870000000000002</v>
      </c>
      <c r="W78" s="2">
        <v>0.47739999999999999</v>
      </c>
      <c r="X78" s="2">
        <v>0.67820000000000003</v>
      </c>
      <c r="Y78" s="2">
        <f t="shared" si="8"/>
        <v>0.54557999999999995</v>
      </c>
      <c r="Z78" s="2">
        <v>0.8911</v>
      </c>
      <c r="AA78" s="2">
        <v>0.9415</v>
      </c>
      <c r="AB78" s="2">
        <v>0.77669999999999995</v>
      </c>
      <c r="AC78" s="2">
        <v>1.0585</v>
      </c>
      <c r="AD78" s="2">
        <v>0.80649999999999999</v>
      </c>
      <c r="AE78" s="2">
        <f t="shared" si="9"/>
        <v>0.8948600000000001</v>
      </c>
      <c r="AF78" s="2">
        <v>5.8257000000000003</v>
      </c>
      <c r="AG78" s="2">
        <v>5.4932999999999996</v>
      </c>
      <c r="AH78" s="2">
        <v>2.3854000000000002</v>
      </c>
      <c r="AI78" s="2">
        <v>4.8937999999999997</v>
      </c>
      <c r="AJ78" s="2">
        <v>7.5050999999999997</v>
      </c>
      <c r="AK78" s="2">
        <f t="shared" si="10"/>
        <v>5.2206599999999996</v>
      </c>
      <c r="AL78" s="2">
        <f t="shared" si="11"/>
        <v>0.72022000000000008</v>
      </c>
      <c r="AM78" s="2">
        <f t="shared" si="12"/>
        <v>4.2967999999999993</v>
      </c>
      <c r="AN78" s="1">
        <f t="shared" si="13"/>
        <v>0.1676177620554832</v>
      </c>
    </row>
    <row r="79" spans="1:40" ht="15" customHeight="1" x14ac:dyDescent="0.2">
      <c r="A79" s="1">
        <v>709</v>
      </c>
      <c r="B79" s="1" t="s">
        <v>306</v>
      </c>
      <c r="C79" s="1" t="s">
        <v>307</v>
      </c>
      <c r="D79" s="1" t="s">
        <v>308</v>
      </c>
      <c r="E79" s="1">
        <v>40020</v>
      </c>
      <c r="F79" s="1" t="s">
        <v>35</v>
      </c>
      <c r="G79" s="1">
        <v>100003196</v>
      </c>
      <c r="H79" s="1">
        <v>3370</v>
      </c>
      <c r="I79" s="1">
        <v>260.19686999999999</v>
      </c>
      <c r="J79" s="1">
        <v>4682588</v>
      </c>
      <c r="K79" s="1" t="s">
        <v>309</v>
      </c>
      <c r="M79" s="1" t="s">
        <v>310</v>
      </c>
      <c r="N79" s="2">
        <v>5.7282000000000002</v>
      </c>
      <c r="O79" s="2">
        <v>6.9981999999999998</v>
      </c>
      <c r="P79" s="2">
        <v>1.788</v>
      </c>
      <c r="Q79" s="2">
        <v>3.4693999999999998</v>
      </c>
      <c r="R79" s="2">
        <v>8.1041000000000007</v>
      </c>
      <c r="S79" s="2">
        <f t="shared" si="7"/>
        <v>5.2175799999999999</v>
      </c>
      <c r="T79" s="2">
        <v>0.44030000000000002</v>
      </c>
      <c r="U79" s="2">
        <v>0.74919999999999998</v>
      </c>
      <c r="V79" s="2">
        <v>0.60470000000000002</v>
      </c>
      <c r="W79" s="2">
        <v>0.65659999999999996</v>
      </c>
      <c r="X79" s="2">
        <v>1.0145</v>
      </c>
      <c r="Y79" s="2">
        <f t="shared" si="8"/>
        <v>0.69306000000000001</v>
      </c>
      <c r="Z79" s="2">
        <v>0.63919999999999999</v>
      </c>
      <c r="AA79" s="2">
        <v>0.69399999999999995</v>
      </c>
      <c r="AB79" s="2">
        <v>0.4738</v>
      </c>
      <c r="AC79" s="2">
        <v>0.98550000000000004</v>
      </c>
      <c r="AD79" s="2">
        <v>0.53359999999999996</v>
      </c>
      <c r="AE79" s="2">
        <f t="shared" si="9"/>
        <v>0.66521999999999992</v>
      </c>
      <c r="AF79" s="2">
        <v>2.5335000000000001</v>
      </c>
      <c r="AG79" s="2">
        <v>2.1448</v>
      </c>
      <c r="AH79" s="2">
        <v>2.9371</v>
      </c>
      <c r="AI79" s="2">
        <v>3.0063</v>
      </c>
      <c r="AJ79" s="2">
        <v>3.5527000000000002</v>
      </c>
      <c r="AK79" s="2">
        <f t="shared" si="10"/>
        <v>2.8348800000000001</v>
      </c>
      <c r="AL79" s="2">
        <f t="shared" si="11"/>
        <v>0.67913999999999997</v>
      </c>
      <c r="AM79" s="2">
        <f t="shared" si="12"/>
        <v>4.02623</v>
      </c>
      <c r="AN79" s="1">
        <f t="shared" si="13"/>
        <v>0.16867888819068955</v>
      </c>
    </row>
    <row r="80" spans="1:40" ht="15" customHeight="1" x14ac:dyDescent="0.2">
      <c r="A80" s="1">
        <v>3992</v>
      </c>
      <c r="B80" s="1" t="s">
        <v>311</v>
      </c>
      <c r="C80" s="1" t="s">
        <v>49</v>
      </c>
      <c r="D80" s="1" t="s">
        <v>50</v>
      </c>
      <c r="E80" s="1">
        <v>40479</v>
      </c>
      <c r="F80" s="1" t="s">
        <v>35</v>
      </c>
      <c r="G80" s="1">
        <v>100003109</v>
      </c>
      <c r="H80" s="1">
        <v>2378</v>
      </c>
      <c r="I80" s="1">
        <v>192.06551999999999</v>
      </c>
      <c r="J80" s="1">
        <v>3080590</v>
      </c>
      <c r="K80" s="1" t="s">
        <v>312</v>
      </c>
      <c r="M80" s="1" t="s">
        <v>313</v>
      </c>
      <c r="N80" s="2">
        <v>2.2477</v>
      </c>
      <c r="O80" s="2">
        <v>3.1469</v>
      </c>
      <c r="P80" s="2">
        <v>4.4972000000000003</v>
      </c>
      <c r="Q80" s="2">
        <v>5.3452000000000002</v>
      </c>
      <c r="R80" s="2">
        <v>2.9386000000000001</v>
      </c>
      <c r="S80" s="2">
        <f t="shared" si="7"/>
        <v>3.6351199999999997</v>
      </c>
      <c r="T80" s="2">
        <v>0.3251</v>
      </c>
      <c r="U80" s="2">
        <v>0.80330000000000001</v>
      </c>
      <c r="V80" s="2">
        <v>0.2787</v>
      </c>
      <c r="W80" s="2">
        <v>0.50649999999999995</v>
      </c>
      <c r="X80" s="2">
        <v>0.51290000000000002</v>
      </c>
      <c r="Y80" s="2">
        <f t="shared" si="8"/>
        <v>0.48529999999999995</v>
      </c>
      <c r="Z80" s="2">
        <v>0.92349999999999999</v>
      </c>
      <c r="AA80" s="2">
        <v>0.98370000000000002</v>
      </c>
      <c r="AB80" s="2">
        <v>1</v>
      </c>
      <c r="AC80" s="2">
        <v>0.83830000000000005</v>
      </c>
      <c r="AD80" s="2">
        <v>0.81159999999999999</v>
      </c>
      <c r="AE80" s="2">
        <f t="shared" si="9"/>
        <v>0.91142000000000001</v>
      </c>
      <c r="AF80" s="2">
        <v>3.8283</v>
      </c>
      <c r="AG80" s="2">
        <v>5.8768000000000002</v>
      </c>
      <c r="AH80" s="2">
        <v>5.9622000000000002</v>
      </c>
      <c r="AI80" s="2">
        <v>3.1006999999999998</v>
      </c>
      <c r="AJ80" s="2">
        <v>3.8957000000000002</v>
      </c>
      <c r="AK80" s="2">
        <f t="shared" si="10"/>
        <v>4.5327400000000004</v>
      </c>
      <c r="AL80" s="2">
        <f t="shared" si="11"/>
        <v>0.69835999999999998</v>
      </c>
      <c r="AM80" s="2">
        <f t="shared" si="12"/>
        <v>4.0839300000000005</v>
      </c>
      <c r="AN80" s="1">
        <f t="shared" si="13"/>
        <v>0.17100195155156916</v>
      </c>
    </row>
    <row r="81" spans="1:40" ht="15" customHeight="1" x14ac:dyDescent="0.2">
      <c r="A81" s="1">
        <v>150</v>
      </c>
      <c r="B81" s="1" t="s">
        <v>314</v>
      </c>
      <c r="C81" s="1" t="s">
        <v>33</v>
      </c>
      <c r="D81" s="1" t="s">
        <v>143</v>
      </c>
      <c r="E81" s="1">
        <v>1669</v>
      </c>
      <c r="F81" s="1" t="s">
        <v>24</v>
      </c>
      <c r="G81" s="1">
        <v>1141</v>
      </c>
      <c r="H81" s="1">
        <v>1690</v>
      </c>
      <c r="I81" s="1">
        <v>179.03497999999999</v>
      </c>
      <c r="J81" s="1">
        <v>979</v>
      </c>
      <c r="K81" s="1" t="s">
        <v>315</v>
      </c>
      <c r="L81" s="1" t="s">
        <v>316</v>
      </c>
      <c r="M81" s="1" t="s">
        <v>317</v>
      </c>
      <c r="N81" s="2">
        <v>4.9227999999999996</v>
      </c>
      <c r="O81" s="2">
        <v>2.5956000000000001</v>
      </c>
      <c r="P81" s="2">
        <v>3.9430000000000001</v>
      </c>
      <c r="Q81" s="2">
        <v>4.0704000000000002</v>
      </c>
      <c r="R81" s="2">
        <v>2.9312</v>
      </c>
      <c r="S81" s="2">
        <f t="shared" si="7"/>
        <v>3.6926000000000001</v>
      </c>
      <c r="T81" s="2">
        <v>0.50839999999999996</v>
      </c>
      <c r="U81" s="2">
        <v>0.37619999999999998</v>
      </c>
      <c r="V81" s="2">
        <v>0.49490000000000001</v>
      </c>
      <c r="W81" s="2">
        <v>0.69179999999999997</v>
      </c>
      <c r="X81" s="2">
        <v>0.95889999999999997</v>
      </c>
      <c r="Y81" s="2">
        <f t="shared" si="8"/>
        <v>0.60603999999999991</v>
      </c>
      <c r="Z81" s="2">
        <v>0.60119999999999996</v>
      </c>
      <c r="AA81" s="2">
        <v>0.70540000000000003</v>
      </c>
      <c r="AB81" s="2">
        <v>0.67300000000000004</v>
      </c>
      <c r="AC81" s="2">
        <v>1.0410999999999999</v>
      </c>
      <c r="AD81" s="2">
        <v>0.50419999999999998</v>
      </c>
      <c r="AE81" s="2">
        <f t="shared" si="9"/>
        <v>0.70497999999999994</v>
      </c>
      <c r="AF81" s="2">
        <v>4.1272000000000002</v>
      </c>
      <c r="AG81" s="2">
        <v>3.3839999999999999</v>
      </c>
      <c r="AH81" s="2">
        <v>1.9007000000000001</v>
      </c>
      <c r="AI81" s="2">
        <v>2.9624000000000001</v>
      </c>
      <c r="AJ81" s="2">
        <v>6.8781999999999996</v>
      </c>
      <c r="AK81" s="2">
        <f t="shared" si="10"/>
        <v>3.8505000000000003</v>
      </c>
      <c r="AL81" s="2">
        <f t="shared" si="11"/>
        <v>0.65550999999999993</v>
      </c>
      <c r="AM81" s="2">
        <f t="shared" si="12"/>
        <v>3.7715500000000004</v>
      </c>
      <c r="AN81" s="1">
        <f t="shared" si="13"/>
        <v>0.17380387373891368</v>
      </c>
    </row>
    <row r="82" spans="1:40" ht="15" customHeight="1" x14ac:dyDescent="0.2">
      <c r="A82" s="1">
        <v>269</v>
      </c>
      <c r="B82" s="1" t="s">
        <v>318</v>
      </c>
      <c r="C82" s="1" t="s">
        <v>33</v>
      </c>
      <c r="D82" s="1" t="s">
        <v>117</v>
      </c>
      <c r="E82" s="1">
        <v>22116</v>
      </c>
      <c r="F82" s="1" t="s">
        <v>24</v>
      </c>
      <c r="G82" s="1">
        <v>100000551</v>
      </c>
      <c r="H82" s="1">
        <v>2170</v>
      </c>
      <c r="I82" s="1">
        <v>129.05571</v>
      </c>
      <c r="J82" s="1">
        <v>70</v>
      </c>
      <c r="K82" s="1" t="s">
        <v>319</v>
      </c>
      <c r="L82" s="1" t="s">
        <v>320</v>
      </c>
      <c r="M82" s="1" t="s">
        <v>321</v>
      </c>
      <c r="N82" s="2">
        <v>3.8020999999999998</v>
      </c>
      <c r="O82" s="2">
        <v>2.8144</v>
      </c>
      <c r="P82" s="2">
        <v>3.0293000000000001</v>
      </c>
      <c r="Q82" s="2">
        <v>3.9527000000000001</v>
      </c>
      <c r="R82" s="2">
        <v>2.6724000000000001</v>
      </c>
      <c r="S82" s="2">
        <f t="shared" si="7"/>
        <v>3.2541800000000003</v>
      </c>
      <c r="T82" s="2">
        <v>0.40029999999999999</v>
      </c>
      <c r="U82" s="2">
        <v>0.26800000000000002</v>
      </c>
      <c r="V82" s="2">
        <v>0.27700000000000002</v>
      </c>
      <c r="W82" s="2">
        <v>0.4577</v>
      </c>
      <c r="X82" s="2">
        <v>0.5988</v>
      </c>
      <c r="Y82" s="2">
        <f t="shared" si="8"/>
        <v>0.40036000000000005</v>
      </c>
      <c r="Z82" s="2">
        <v>0.6704</v>
      </c>
      <c r="AA82" s="2">
        <v>0.77500000000000002</v>
      </c>
      <c r="AB82" s="2">
        <v>0.65549999999999997</v>
      </c>
      <c r="AC82" s="2">
        <v>1</v>
      </c>
      <c r="AD82" s="2">
        <v>0.88270000000000004</v>
      </c>
      <c r="AE82" s="2">
        <f t="shared" si="9"/>
        <v>0.79671999999999998</v>
      </c>
      <c r="AF82" s="2">
        <v>3.6114000000000002</v>
      </c>
      <c r="AG82" s="2">
        <v>3.4215</v>
      </c>
      <c r="AH82" s="2">
        <v>1.6803999999999999</v>
      </c>
      <c r="AI82" s="2">
        <v>2.9912999999999998</v>
      </c>
      <c r="AJ82" s="2">
        <v>6.1877000000000004</v>
      </c>
      <c r="AK82" s="2">
        <f t="shared" si="10"/>
        <v>3.5784599999999998</v>
      </c>
      <c r="AL82" s="2">
        <f t="shared" si="11"/>
        <v>0.59854000000000007</v>
      </c>
      <c r="AM82" s="2">
        <f t="shared" si="12"/>
        <v>3.4163199999999998</v>
      </c>
      <c r="AN82" s="1">
        <f t="shared" si="13"/>
        <v>0.17520021543649311</v>
      </c>
    </row>
    <row r="83" spans="1:40" ht="15" customHeight="1" x14ac:dyDescent="0.2">
      <c r="A83" s="1">
        <v>3639</v>
      </c>
      <c r="B83" s="1" t="s">
        <v>322</v>
      </c>
      <c r="C83" s="1" t="s">
        <v>162</v>
      </c>
      <c r="D83" s="1" t="s">
        <v>323</v>
      </c>
      <c r="E83" s="1">
        <v>33471</v>
      </c>
      <c r="F83" s="1" t="s">
        <v>35</v>
      </c>
      <c r="G83" s="1">
        <v>100001316</v>
      </c>
      <c r="H83" s="1">
        <v>1536</v>
      </c>
      <c r="I83" s="1">
        <v>256.08157</v>
      </c>
      <c r="J83" s="1">
        <v>161234</v>
      </c>
      <c r="K83" s="1" t="s">
        <v>324</v>
      </c>
      <c r="L83" s="1" t="s">
        <v>325</v>
      </c>
      <c r="M83" s="1" t="s">
        <v>326</v>
      </c>
      <c r="N83" s="2">
        <v>1.8210999999999999</v>
      </c>
      <c r="O83" s="2">
        <v>1.8671</v>
      </c>
      <c r="P83" s="2">
        <v>1.1063000000000001</v>
      </c>
      <c r="Q83" s="2">
        <v>2.2986</v>
      </c>
      <c r="R83" s="2">
        <v>1.8194999999999999</v>
      </c>
      <c r="S83" s="2">
        <f t="shared" si="7"/>
        <v>1.7825199999999999</v>
      </c>
      <c r="T83" s="2">
        <v>1.0306999999999999</v>
      </c>
      <c r="U83" s="2">
        <v>0.96930000000000005</v>
      </c>
      <c r="V83" s="2">
        <v>0.9325</v>
      </c>
      <c r="W83" s="2">
        <v>0.81689999999999996</v>
      </c>
      <c r="X83" s="2">
        <v>0.85829999999999995</v>
      </c>
      <c r="Y83" s="2">
        <f t="shared" si="8"/>
        <v>0.92154000000000003</v>
      </c>
      <c r="Z83" s="2">
        <v>0.24249999999999999</v>
      </c>
      <c r="AA83" s="2">
        <v>0.31850000000000001</v>
      </c>
      <c r="AB83" s="2">
        <v>0.31780000000000003</v>
      </c>
      <c r="AC83" s="2">
        <v>0.26989999999999997</v>
      </c>
      <c r="AD83" s="2">
        <v>0.30449999999999999</v>
      </c>
      <c r="AE83" s="2">
        <f t="shared" si="9"/>
        <v>0.29064000000000001</v>
      </c>
      <c r="AF83" s="2">
        <v>6.0183</v>
      </c>
      <c r="AG83" s="2">
        <v>4.4806999999999997</v>
      </c>
      <c r="AH83" s="2">
        <v>2.5705</v>
      </c>
      <c r="AI83" s="2">
        <v>5.6052999999999997</v>
      </c>
      <c r="AJ83" s="2">
        <v>6.3936999999999999</v>
      </c>
      <c r="AK83" s="2">
        <f t="shared" si="10"/>
        <v>5.0136999999999992</v>
      </c>
      <c r="AL83" s="2">
        <f t="shared" si="11"/>
        <v>0.60609000000000002</v>
      </c>
      <c r="AM83" s="2">
        <f t="shared" si="12"/>
        <v>3.3981099999999995</v>
      </c>
      <c r="AN83" s="1">
        <f t="shared" si="13"/>
        <v>0.17836091238953422</v>
      </c>
    </row>
    <row r="84" spans="1:40" ht="15" customHeight="1" x14ac:dyDescent="0.2">
      <c r="A84" s="1">
        <v>368</v>
      </c>
      <c r="B84" s="1" t="s">
        <v>327</v>
      </c>
      <c r="C84" s="1" t="s">
        <v>33</v>
      </c>
      <c r="D84" s="1" t="s">
        <v>328</v>
      </c>
      <c r="E84" s="1">
        <v>2125</v>
      </c>
      <c r="F84" s="1" t="s">
        <v>35</v>
      </c>
      <c r="G84" s="1">
        <v>512</v>
      </c>
      <c r="H84" s="1">
        <v>660</v>
      </c>
      <c r="I84" s="1">
        <v>126.02195</v>
      </c>
      <c r="J84" s="1">
        <v>1123</v>
      </c>
      <c r="K84" s="1" t="s">
        <v>329</v>
      </c>
      <c r="L84" s="1" t="s">
        <v>330</v>
      </c>
      <c r="M84" s="1" t="s">
        <v>331</v>
      </c>
      <c r="N84" s="2">
        <v>1.9521999999999999</v>
      </c>
      <c r="O84" s="2">
        <v>1.7526999999999999</v>
      </c>
      <c r="P84" s="2">
        <v>2.6497000000000002</v>
      </c>
      <c r="Q84" s="2">
        <v>2.7018</v>
      </c>
      <c r="R84" s="2">
        <v>1.9031</v>
      </c>
      <c r="S84" s="2">
        <f t="shared" si="7"/>
        <v>2.1919</v>
      </c>
      <c r="T84" s="2">
        <v>0.23469999999999999</v>
      </c>
      <c r="U84" s="2">
        <v>0.34699999999999998</v>
      </c>
      <c r="V84" s="2">
        <v>0.25140000000000001</v>
      </c>
      <c r="W84" s="2">
        <v>0.28499999999999998</v>
      </c>
      <c r="X84" s="2">
        <v>0.94630000000000003</v>
      </c>
      <c r="Y84" s="2">
        <f t="shared" si="8"/>
        <v>0.41288000000000002</v>
      </c>
      <c r="Z84" s="2">
        <v>0.50219999999999998</v>
      </c>
      <c r="AA84" s="2">
        <v>0.71009999999999995</v>
      </c>
      <c r="AB84" s="2">
        <v>0.54669999999999996</v>
      </c>
      <c r="AC84" s="2">
        <v>1.0537000000000001</v>
      </c>
      <c r="AD84" s="2">
        <v>0.52259999999999995</v>
      </c>
      <c r="AE84" s="2">
        <f t="shared" si="9"/>
        <v>0.66705999999999999</v>
      </c>
      <c r="AF84" s="2">
        <v>3.4918999999999998</v>
      </c>
      <c r="AG84" s="2">
        <v>4.3840000000000003</v>
      </c>
      <c r="AH84" s="2">
        <v>2.3793000000000002</v>
      </c>
      <c r="AI84" s="2">
        <v>4.7645999999999997</v>
      </c>
      <c r="AJ84" s="2">
        <v>3.9297</v>
      </c>
      <c r="AK84" s="2">
        <f t="shared" si="10"/>
        <v>3.7899000000000003</v>
      </c>
      <c r="AL84" s="2">
        <f t="shared" si="11"/>
        <v>0.53997000000000006</v>
      </c>
      <c r="AM84" s="2">
        <f t="shared" si="12"/>
        <v>2.9908999999999999</v>
      </c>
      <c r="AN84" s="1">
        <f t="shared" si="13"/>
        <v>0.18053763081346755</v>
      </c>
    </row>
    <row r="85" spans="1:40" ht="15" customHeight="1" x14ac:dyDescent="0.2">
      <c r="A85" s="1">
        <v>2204</v>
      </c>
      <c r="B85" s="1" t="s">
        <v>332</v>
      </c>
      <c r="C85" s="1" t="s">
        <v>22</v>
      </c>
      <c r="D85" s="1" t="s">
        <v>333</v>
      </c>
      <c r="E85" s="1">
        <v>46130</v>
      </c>
      <c r="F85" s="1" t="s">
        <v>24</v>
      </c>
      <c r="G85" s="1">
        <v>100005805</v>
      </c>
      <c r="H85" s="1">
        <v>5572</v>
      </c>
      <c r="I85" s="1">
        <v>496.26808999999997</v>
      </c>
      <c r="J85" s="1">
        <v>9547100</v>
      </c>
      <c r="N85" s="2">
        <v>1.2416</v>
      </c>
      <c r="O85" s="2">
        <v>0.74719999999999998</v>
      </c>
      <c r="P85" s="2">
        <v>2.1520999999999999</v>
      </c>
      <c r="Q85" s="2">
        <v>2.8209</v>
      </c>
      <c r="R85" s="2">
        <v>2.3580999999999999</v>
      </c>
      <c r="S85" s="2">
        <f t="shared" si="7"/>
        <v>1.8639800000000002</v>
      </c>
      <c r="T85" s="2">
        <v>0.1094</v>
      </c>
      <c r="U85" s="2">
        <v>0.1094</v>
      </c>
      <c r="V85" s="2">
        <v>0.12909999999999999</v>
      </c>
      <c r="W85" s="2">
        <v>0.1545</v>
      </c>
      <c r="X85" s="2">
        <v>1.2392000000000001</v>
      </c>
      <c r="Y85" s="2">
        <f t="shared" si="8"/>
        <v>0.34832000000000002</v>
      </c>
      <c r="Z85" s="2">
        <v>0.1094</v>
      </c>
      <c r="AA85" s="2">
        <v>0.1094</v>
      </c>
      <c r="AB85" s="2">
        <v>0.1094</v>
      </c>
      <c r="AC85" s="2">
        <v>0.1094</v>
      </c>
      <c r="AD85" s="2">
        <v>0.1094</v>
      </c>
      <c r="AE85" s="2">
        <f t="shared" si="9"/>
        <v>0.10939999999999998</v>
      </c>
      <c r="AF85" s="2">
        <v>1</v>
      </c>
      <c r="AG85" s="2">
        <v>0.59609999999999996</v>
      </c>
      <c r="AH85" s="2">
        <v>0.1094</v>
      </c>
      <c r="AI85" s="2">
        <v>0.25319999999999998</v>
      </c>
      <c r="AJ85" s="2">
        <v>1.0068999999999999</v>
      </c>
      <c r="AK85" s="2">
        <f t="shared" si="10"/>
        <v>0.59311999999999998</v>
      </c>
      <c r="AL85" s="2">
        <f t="shared" si="11"/>
        <v>0.22886000000000001</v>
      </c>
      <c r="AM85" s="2">
        <f t="shared" si="12"/>
        <v>1.22855</v>
      </c>
      <c r="AN85" s="1">
        <f t="shared" si="13"/>
        <v>0.18628464449961338</v>
      </c>
    </row>
    <row r="86" spans="1:40" ht="15" customHeight="1" x14ac:dyDescent="0.2">
      <c r="A86" s="1">
        <v>442</v>
      </c>
      <c r="B86" s="1" t="s">
        <v>334</v>
      </c>
      <c r="C86" s="1" t="s">
        <v>33</v>
      </c>
      <c r="D86" s="1" t="s">
        <v>335</v>
      </c>
      <c r="E86" s="1">
        <v>62698</v>
      </c>
      <c r="F86" s="1" t="s">
        <v>35</v>
      </c>
      <c r="G86" s="1">
        <v>100005945</v>
      </c>
      <c r="H86" s="1">
        <v>2514</v>
      </c>
      <c r="I86" s="1">
        <v>173.13969</v>
      </c>
      <c r="J86" s="1">
        <v>439661</v>
      </c>
      <c r="K86" s="1" t="s">
        <v>336</v>
      </c>
      <c r="L86" s="1" t="s">
        <v>337</v>
      </c>
      <c r="N86" s="2">
        <v>1.9276</v>
      </c>
      <c r="O86" s="2">
        <v>2.3266</v>
      </c>
      <c r="P86" s="2">
        <v>1.9799</v>
      </c>
      <c r="Q86" s="2">
        <v>2.0977000000000001</v>
      </c>
      <c r="R86" s="2">
        <v>1.9921</v>
      </c>
      <c r="S86" s="2">
        <f t="shared" si="7"/>
        <v>2.0647799999999998</v>
      </c>
      <c r="T86" s="2">
        <v>0.72789999999999999</v>
      </c>
      <c r="U86" s="2">
        <v>0.42099999999999999</v>
      </c>
      <c r="V86" s="2">
        <v>0.71419999999999995</v>
      </c>
      <c r="W86" s="2">
        <v>0.67730000000000001</v>
      </c>
      <c r="X86" s="2">
        <v>0.70120000000000005</v>
      </c>
      <c r="Y86" s="2">
        <f t="shared" si="8"/>
        <v>0.64832000000000001</v>
      </c>
      <c r="Z86" s="2">
        <v>0.96120000000000005</v>
      </c>
      <c r="AA86" s="2">
        <v>0.87649999999999995</v>
      </c>
      <c r="AB86" s="2">
        <v>0.70150000000000001</v>
      </c>
      <c r="AC86" s="2">
        <v>1.0387999999999999</v>
      </c>
      <c r="AD86" s="2">
        <v>0.63029999999999997</v>
      </c>
      <c r="AE86" s="2">
        <f t="shared" si="9"/>
        <v>0.84166000000000007</v>
      </c>
      <c r="AF86" s="2">
        <v>6.173</v>
      </c>
      <c r="AG86" s="2">
        <v>6.4831000000000003</v>
      </c>
      <c r="AH86" s="2">
        <v>4.0132000000000003</v>
      </c>
      <c r="AI86" s="2">
        <v>5.9946000000000002</v>
      </c>
      <c r="AJ86" s="2">
        <v>6.3780999999999999</v>
      </c>
      <c r="AK86" s="2">
        <f t="shared" si="10"/>
        <v>5.8083999999999998</v>
      </c>
      <c r="AL86" s="2">
        <f t="shared" si="11"/>
        <v>0.74499000000000004</v>
      </c>
      <c r="AM86" s="2">
        <f t="shared" si="12"/>
        <v>3.9365899999999998</v>
      </c>
      <c r="AN86" s="1">
        <f t="shared" si="13"/>
        <v>0.18924754673461044</v>
      </c>
    </row>
    <row r="87" spans="1:40" ht="15" customHeight="1" x14ac:dyDescent="0.2">
      <c r="A87" s="1">
        <v>1027</v>
      </c>
      <c r="B87" s="1" t="s">
        <v>338</v>
      </c>
      <c r="C87" s="1" t="s">
        <v>105</v>
      </c>
      <c r="D87" s="1" t="s">
        <v>248</v>
      </c>
      <c r="E87" s="1">
        <v>53237</v>
      </c>
      <c r="F87" s="1" t="s">
        <v>51</v>
      </c>
      <c r="G87" s="1">
        <v>100002619</v>
      </c>
      <c r="H87" s="1">
        <v>2255</v>
      </c>
      <c r="I87" s="1">
        <v>209.06666999999999</v>
      </c>
      <c r="J87" s="1">
        <v>5459879</v>
      </c>
      <c r="K87" s="1" t="s">
        <v>339</v>
      </c>
      <c r="M87" s="1" t="s">
        <v>340</v>
      </c>
      <c r="N87" s="2">
        <v>3.2995999999999999</v>
      </c>
      <c r="O87" s="2">
        <v>2.4125000000000001</v>
      </c>
      <c r="P87" s="2">
        <v>1.4896</v>
      </c>
      <c r="Q87" s="2">
        <v>2.0528</v>
      </c>
      <c r="R87" s="2">
        <v>1.9066000000000001</v>
      </c>
      <c r="S87" s="2">
        <f t="shared" si="7"/>
        <v>2.2322200000000003</v>
      </c>
      <c r="T87" s="2">
        <v>0.37630000000000002</v>
      </c>
      <c r="U87" s="2">
        <v>0.17519999999999999</v>
      </c>
      <c r="V87" s="2">
        <v>0.18890000000000001</v>
      </c>
      <c r="W87" s="2">
        <v>0.64810000000000001</v>
      </c>
      <c r="X87" s="2">
        <v>1.0410999999999999</v>
      </c>
      <c r="Y87" s="2">
        <f t="shared" si="8"/>
        <v>0.48591999999999996</v>
      </c>
      <c r="Z87" s="2">
        <v>0.25</v>
      </c>
      <c r="AA87" s="2">
        <v>0.4778</v>
      </c>
      <c r="AB87" s="2">
        <v>0.39360000000000001</v>
      </c>
      <c r="AC87" s="2">
        <v>0.17519999999999999</v>
      </c>
      <c r="AD87" s="2">
        <v>0.17519999999999999</v>
      </c>
      <c r="AE87" s="2">
        <f t="shared" si="9"/>
        <v>0.29436000000000001</v>
      </c>
      <c r="AF87" s="2">
        <v>2.306</v>
      </c>
      <c r="AG87" s="2">
        <v>2.1846000000000001</v>
      </c>
      <c r="AH87" s="2">
        <v>0.95889999999999997</v>
      </c>
      <c r="AI87" s="2">
        <v>1.609</v>
      </c>
      <c r="AJ87" s="2">
        <v>2.2837000000000001</v>
      </c>
      <c r="AK87" s="2">
        <f t="shared" si="10"/>
        <v>1.8684400000000001</v>
      </c>
      <c r="AL87" s="2">
        <f t="shared" si="11"/>
        <v>0.39013999999999999</v>
      </c>
      <c r="AM87" s="2">
        <f t="shared" si="12"/>
        <v>2.0503300000000002</v>
      </c>
      <c r="AN87" s="1">
        <f t="shared" si="13"/>
        <v>0.19028156443109157</v>
      </c>
    </row>
    <row r="88" spans="1:40" ht="15" customHeight="1" x14ac:dyDescent="0.2">
      <c r="A88" s="1">
        <v>3514</v>
      </c>
      <c r="B88" s="1" t="s">
        <v>341</v>
      </c>
      <c r="C88" s="1" t="s">
        <v>86</v>
      </c>
      <c r="D88" s="1" t="s">
        <v>342</v>
      </c>
      <c r="E88" s="1">
        <v>46333</v>
      </c>
      <c r="F88" s="1" t="s">
        <v>35</v>
      </c>
      <c r="G88" s="1">
        <v>100000485</v>
      </c>
      <c r="H88" s="1">
        <v>1284</v>
      </c>
      <c r="I88" s="1">
        <v>332.07544999999999</v>
      </c>
      <c r="J88" s="1">
        <v>12599</v>
      </c>
      <c r="K88" s="1" t="s">
        <v>343</v>
      </c>
      <c r="L88" s="1" t="s">
        <v>344</v>
      </c>
      <c r="M88" s="1" t="s">
        <v>345</v>
      </c>
      <c r="N88" s="2">
        <v>0.19520000000000001</v>
      </c>
      <c r="O88" s="2">
        <v>0.16650000000000001</v>
      </c>
      <c r="P88" s="2">
        <v>0.16650000000000001</v>
      </c>
      <c r="Q88" s="2">
        <v>0.40429999999999999</v>
      </c>
      <c r="R88" s="2">
        <v>0.25950000000000001</v>
      </c>
      <c r="S88" s="2">
        <f t="shared" si="7"/>
        <v>0.2384</v>
      </c>
      <c r="T88" s="2">
        <v>0.16650000000000001</v>
      </c>
      <c r="U88" s="2">
        <v>0.16650000000000001</v>
      </c>
      <c r="V88" s="2">
        <v>0.16650000000000001</v>
      </c>
      <c r="W88" s="2">
        <v>0.16650000000000001</v>
      </c>
      <c r="X88" s="2">
        <v>0.16650000000000001</v>
      </c>
      <c r="Y88" s="2">
        <f t="shared" si="8"/>
        <v>0.16650000000000001</v>
      </c>
      <c r="Z88" s="2">
        <v>0.16650000000000001</v>
      </c>
      <c r="AA88" s="2">
        <v>0.16650000000000001</v>
      </c>
      <c r="AB88" s="2">
        <v>0.16650000000000001</v>
      </c>
      <c r="AC88" s="2">
        <v>0.16650000000000001</v>
      </c>
      <c r="AD88" s="2">
        <v>0.16650000000000001</v>
      </c>
      <c r="AE88" s="2">
        <f t="shared" si="9"/>
        <v>0.16650000000000001</v>
      </c>
      <c r="AF88" s="2">
        <v>1.6789000000000001</v>
      </c>
      <c r="AG88" s="2">
        <v>1.1223000000000001</v>
      </c>
      <c r="AH88" s="2">
        <v>1</v>
      </c>
      <c r="AI88" s="2">
        <v>1.5763</v>
      </c>
      <c r="AJ88" s="2">
        <v>2.1570999999999998</v>
      </c>
      <c r="AK88" s="2">
        <f t="shared" si="10"/>
        <v>1.50692</v>
      </c>
      <c r="AL88" s="2">
        <f t="shared" si="11"/>
        <v>0.16650000000000001</v>
      </c>
      <c r="AM88" s="2">
        <f t="shared" si="12"/>
        <v>0.87265999999999999</v>
      </c>
      <c r="AN88" s="1">
        <f t="shared" si="13"/>
        <v>0.19079595718836662</v>
      </c>
    </row>
    <row r="89" spans="1:40" ht="15" customHeight="1" x14ac:dyDescent="0.2">
      <c r="A89" s="1">
        <v>1002</v>
      </c>
      <c r="B89" s="1" t="s">
        <v>346</v>
      </c>
      <c r="C89" s="1" t="s">
        <v>105</v>
      </c>
      <c r="D89" s="1" t="s">
        <v>248</v>
      </c>
      <c r="E89" s="1">
        <v>1471</v>
      </c>
      <c r="F89" s="1" t="s">
        <v>51</v>
      </c>
      <c r="G89" s="1">
        <v>914</v>
      </c>
      <c r="H89" s="1">
        <v>1508.2</v>
      </c>
      <c r="I89" s="1">
        <v>195.05103</v>
      </c>
      <c r="J89" s="1">
        <v>5779</v>
      </c>
      <c r="K89" s="1" t="s">
        <v>347</v>
      </c>
      <c r="L89" s="1" t="s">
        <v>348</v>
      </c>
      <c r="M89" s="1" t="s">
        <v>349</v>
      </c>
      <c r="N89" s="2">
        <v>2.2077</v>
      </c>
      <c r="O89" s="2">
        <v>2.7219000000000002</v>
      </c>
      <c r="P89" s="2">
        <v>2.2481</v>
      </c>
      <c r="Q89" s="2">
        <v>2.8603999999999998</v>
      </c>
      <c r="R89" s="2">
        <v>1.9407000000000001</v>
      </c>
      <c r="S89" s="2">
        <f t="shared" si="7"/>
        <v>2.3957600000000001</v>
      </c>
      <c r="T89" s="2">
        <v>0.1246</v>
      </c>
      <c r="U89" s="2">
        <v>0.28370000000000001</v>
      </c>
      <c r="V89" s="2">
        <v>0.1487</v>
      </c>
      <c r="W89" s="2">
        <v>0.31430000000000002</v>
      </c>
      <c r="X89" s="2">
        <v>0.48060000000000003</v>
      </c>
      <c r="Y89" s="2">
        <f t="shared" si="8"/>
        <v>0.27038000000000001</v>
      </c>
      <c r="Z89" s="2">
        <v>0.78659999999999997</v>
      </c>
      <c r="AA89" s="2">
        <v>0.82040000000000002</v>
      </c>
      <c r="AB89" s="2">
        <v>0.40139999999999998</v>
      </c>
      <c r="AC89" s="2">
        <v>1.1329</v>
      </c>
      <c r="AD89" s="2">
        <v>0.56379999999999997</v>
      </c>
      <c r="AE89" s="2">
        <f t="shared" si="9"/>
        <v>0.74102000000000001</v>
      </c>
      <c r="AF89" s="2">
        <v>3.6516000000000002</v>
      </c>
      <c r="AG89" s="2">
        <v>3.5306000000000002</v>
      </c>
      <c r="AH89" s="2">
        <v>1.4555</v>
      </c>
      <c r="AI89" s="2">
        <v>2.3961000000000001</v>
      </c>
      <c r="AJ89" s="2">
        <v>2.9836</v>
      </c>
      <c r="AK89" s="2">
        <f t="shared" si="10"/>
        <v>2.8034800000000004</v>
      </c>
      <c r="AL89" s="2">
        <f t="shared" si="11"/>
        <v>0.50570000000000004</v>
      </c>
      <c r="AM89" s="2">
        <f t="shared" si="12"/>
        <v>2.5996200000000003</v>
      </c>
      <c r="AN89" s="1">
        <f t="shared" si="13"/>
        <v>0.19452843107838838</v>
      </c>
    </row>
    <row r="90" spans="1:40" ht="15" customHeight="1" x14ac:dyDescent="0.2">
      <c r="A90" s="1">
        <v>1175</v>
      </c>
      <c r="B90" s="1" t="s">
        <v>350</v>
      </c>
      <c r="C90" s="1" t="s">
        <v>168</v>
      </c>
      <c r="D90" s="1" t="s">
        <v>169</v>
      </c>
      <c r="E90" s="1">
        <v>1643</v>
      </c>
      <c r="F90" s="1" t="s">
        <v>51</v>
      </c>
      <c r="G90" s="1">
        <v>330</v>
      </c>
      <c r="H90" s="1">
        <v>3084</v>
      </c>
      <c r="I90" s="1">
        <v>115.00368</v>
      </c>
      <c r="J90" s="1">
        <v>444972</v>
      </c>
      <c r="K90" s="1" t="s">
        <v>351</v>
      </c>
      <c r="L90" s="1" t="s">
        <v>352</v>
      </c>
      <c r="M90" s="1" t="s">
        <v>353</v>
      </c>
      <c r="N90" s="2">
        <v>4.0400999999999998</v>
      </c>
      <c r="O90" s="2">
        <v>2.6282999999999999</v>
      </c>
      <c r="P90" s="2">
        <v>4.9851000000000001</v>
      </c>
      <c r="Q90" s="2">
        <v>3.5404</v>
      </c>
      <c r="R90" s="2">
        <v>2.4626999999999999</v>
      </c>
      <c r="S90" s="2">
        <f t="shared" si="7"/>
        <v>3.53132</v>
      </c>
      <c r="T90" s="2">
        <v>0.1045</v>
      </c>
      <c r="U90" s="2">
        <v>7.22E-2</v>
      </c>
      <c r="V90" s="2">
        <v>0.1115</v>
      </c>
      <c r="W90" s="2">
        <v>0.1681</v>
      </c>
      <c r="X90" s="2">
        <v>0.21609999999999999</v>
      </c>
      <c r="Y90" s="2">
        <f t="shared" si="8"/>
        <v>0.13447999999999999</v>
      </c>
      <c r="Z90" s="2">
        <v>0.74609999999999999</v>
      </c>
      <c r="AA90" s="2">
        <v>1.0226999999999999</v>
      </c>
      <c r="AB90" s="2">
        <v>0.70979999999999999</v>
      </c>
      <c r="AC90" s="2">
        <v>1.3475999999999999</v>
      </c>
      <c r="AD90" s="2">
        <v>0.69010000000000005</v>
      </c>
      <c r="AE90" s="2">
        <f t="shared" si="9"/>
        <v>0.90326000000000006</v>
      </c>
      <c r="AF90" s="2">
        <v>1.9558</v>
      </c>
      <c r="AG90" s="2">
        <v>2.7096</v>
      </c>
      <c r="AH90" s="2">
        <v>0.97729999999999995</v>
      </c>
      <c r="AI90" s="2">
        <v>1.6177999999999999</v>
      </c>
      <c r="AJ90" s="2">
        <v>1.1372</v>
      </c>
      <c r="AK90" s="2">
        <f t="shared" si="10"/>
        <v>1.67954</v>
      </c>
      <c r="AL90" s="2">
        <f t="shared" si="11"/>
        <v>0.51887000000000005</v>
      </c>
      <c r="AM90" s="2">
        <f t="shared" si="12"/>
        <v>2.6054300000000001</v>
      </c>
      <c r="AN90" s="1">
        <f t="shared" si="13"/>
        <v>0.19914946860978802</v>
      </c>
    </row>
    <row r="91" spans="1:40" ht="15" customHeight="1" x14ac:dyDescent="0.2">
      <c r="A91" s="1">
        <v>1368</v>
      </c>
      <c r="B91" s="1" t="s">
        <v>354</v>
      </c>
      <c r="C91" s="1" t="s">
        <v>22</v>
      </c>
      <c r="D91" s="1" t="s">
        <v>56</v>
      </c>
      <c r="E91" s="1">
        <v>62069</v>
      </c>
      <c r="F91" s="1" t="s">
        <v>51</v>
      </c>
      <c r="G91" s="1">
        <v>100004396</v>
      </c>
      <c r="H91" s="1">
        <v>3131</v>
      </c>
      <c r="I91" s="1">
        <v>161.04553999999999</v>
      </c>
      <c r="J91" s="1">
        <v>151913</v>
      </c>
      <c r="M91" s="1" t="s">
        <v>355</v>
      </c>
      <c r="N91" s="2">
        <v>1.5831</v>
      </c>
      <c r="O91" s="2">
        <v>1.7681</v>
      </c>
      <c r="P91" s="2">
        <v>1.2956000000000001</v>
      </c>
      <c r="Q91" s="2">
        <v>1.2935000000000001</v>
      </c>
      <c r="R91" s="2">
        <v>0.16600000000000001</v>
      </c>
      <c r="S91" s="2">
        <f t="shared" si="7"/>
        <v>1.22126</v>
      </c>
      <c r="T91" s="2">
        <v>0.16600000000000001</v>
      </c>
      <c r="U91" s="2">
        <v>0.16600000000000001</v>
      </c>
      <c r="V91" s="2">
        <v>0.16600000000000001</v>
      </c>
      <c r="W91" s="2">
        <v>0.16600000000000001</v>
      </c>
      <c r="X91" s="2">
        <v>0.16600000000000001</v>
      </c>
      <c r="Y91" s="2">
        <f t="shared" si="8"/>
        <v>0.16600000000000001</v>
      </c>
      <c r="Z91" s="2">
        <v>0.18160000000000001</v>
      </c>
      <c r="AA91" s="2">
        <v>0.16600000000000001</v>
      </c>
      <c r="AB91" s="2">
        <v>0.16600000000000001</v>
      </c>
      <c r="AC91" s="2">
        <v>0.16600000000000001</v>
      </c>
      <c r="AD91" s="2">
        <v>0.16600000000000001</v>
      </c>
      <c r="AE91" s="2">
        <f t="shared" si="9"/>
        <v>0.16912000000000002</v>
      </c>
      <c r="AF91" s="2">
        <v>0.16600000000000001</v>
      </c>
      <c r="AG91" s="2">
        <v>1</v>
      </c>
      <c r="AH91" s="2">
        <v>0.53210000000000002</v>
      </c>
      <c r="AI91" s="2">
        <v>0.42159999999999997</v>
      </c>
      <c r="AJ91" s="2">
        <v>0.16600000000000001</v>
      </c>
      <c r="AK91" s="2">
        <f t="shared" si="10"/>
        <v>0.45713999999999999</v>
      </c>
      <c r="AL91" s="2">
        <f t="shared" si="11"/>
        <v>0.16756000000000001</v>
      </c>
      <c r="AM91" s="2">
        <f t="shared" si="12"/>
        <v>0.83919999999999995</v>
      </c>
      <c r="AN91" s="1">
        <f t="shared" si="13"/>
        <v>0.19966634890371784</v>
      </c>
    </row>
    <row r="92" spans="1:40" ht="15" customHeight="1" x14ac:dyDescent="0.2">
      <c r="A92" s="1">
        <v>330</v>
      </c>
      <c r="B92" s="1" t="s">
        <v>356</v>
      </c>
      <c r="C92" s="1" t="s">
        <v>33</v>
      </c>
      <c r="D92" s="1" t="s">
        <v>117</v>
      </c>
      <c r="E92" s="1">
        <v>33441</v>
      </c>
      <c r="F92" s="1" t="s">
        <v>35</v>
      </c>
      <c r="G92" s="1">
        <v>100001055</v>
      </c>
      <c r="H92" s="1">
        <v>2810</v>
      </c>
      <c r="I92" s="1">
        <v>232.15433999999999</v>
      </c>
      <c r="J92" s="1">
        <v>168379</v>
      </c>
      <c r="K92" s="1" t="s">
        <v>357</v>
      </c>
      <c r="M92" s="1" t="s">
        <v>358</v>
      </c>
      <c r="N92" s="2">
        <v>1.2183999999999999</v>
      </c>
      <c r="O92" s="2">
        <v>0.2009</v>
      </c>
      <c r="P92" s="2">
        <v>1.4776</v>
      </c>
      <c r="Q92" s="2">
        <v>1.1698999999999999</v>
      </c>
      <c r="R92" s="2">
        <v>0.60340000000000005</v>
      </c>
      <c r="S92" s="2">
        <f t="shared" si="7"/>
        <v>0.93403999999999987</v>
      </c>
      <c r="T92" s="2">
        <v>0.2009</v>
      </c>
      <c r="U92" s="2">
        <v>0.2009</v>
      </c>
      <c r="V92" s="2">
        <v>0.2009</v>
      </c>
      <c r="W92" s="2">
        <v>0.2009</v>
      </c>
      <c r="X92" s="2">
        <v>0.2009</v>
      </c>
      <c r="Y92" s="2">
        <f t="shared" si="8"/>
        <v>0.2009</v>
      </c>
      <c r="Z92" s="2">
        <v>0.2009</v>
      </c>
      <c r="AA92" s="2">
        <v>0.29930000000000001</v>
      </c>
      <c r="AB92" s="2">
        <v>0.2009</v>
      </c>
      <c r="AC92" s="2">
        <v>0.2009</v>
      </c>
      <c r="AD92" s="2">
        <v>0.2009</v>
      </c>
      <c r="AE92" s="2">
        <f t="shared" si="9"/>
        <v>0.22058</v>
      </c>
      <c r="AF92" s="2">
        <v>0.75490000000000002</v>
      </c>
      <c r="AG92" s="2">
        <v>1.3867</v>
      </c>
      <c r="AH92" s="2">
        <v>1.4558</v>
      </c>
      <c r="AI92" s="2">
        <v>0.83009999999999995</v>
      </c>
      <c r="AJ92" s="2">
        <v>1.4401999999999999</v>
      </c>
      <c r="AK92" s="2">
        <f t="shared" si="10"/>
        <v>1.17354</v>
      </c>
      <c r="AL92" s="2">
        <f t="shared" si="11"/>
        <v>0.21073999999999998</v>
      </c>
      <c r="AM92" s="2">
        <f t="shared" si="12"/>
        <v>1.05379</v>
      </c>
      <c r="AN92" s="1">
        <f t="shared" si="13"/>
        <v>0.19998291879786292</v>
      </c>
    </row>
    <row r="93" spans="1:40" ht="15" customHeight="1" x14ac:dyDescent="0.2">
      <c r="A93" s="1">
        <v>3798</v>
      </c>
      <c r="B93" s="1" t="s">
        <v>359</v>
      </c>
      <c r="C93" s="1" t="s">
        <v>49</v>
      </c>
      <c r="D93" s="1" t="s">
        <v>267</v>
      </c>
      <c r="E93" s="1">
        <v>21133</v>
      </c>
      <c r="F93" s="1" t="s">
        <v>51</v>
      </c>
      <c r="G93" s="1">
        <v>100000862</v>
      </c>
      <c r="H93" s="1">
        <v>1305</v>
      </c>
      <c r="I93" s="1">
        <v>137.02440999999999</v>
      </c>
      <c r="J93" s="1">
        <v>135</v>
      </c>
      <c r="K93" s="1" t="s">
        <v>360</v>
      </c>
      <c r="L93" s="1" t="s">
        <v>361</v>
      </c>
      <c r="M93" s="1" t="s">
        <v>362</v>
      </c>
      <c r="N93" s="2">
        <v>1.9942</v>
      </c>
      <c r="O93" s="2">
        <v>2.2824</v>
      </c>
      <c r="P93" s="2">
        <v>2.4994999999999998</v>
      </c>
      <c r="Q93" s="2">
        <v>2.0847000000000002</v>
      </c>
      <c r="R93" s="2">
        <v>1.7451000000000001</v>
      </c>
      <c r="S93" s="2">
        <f t="shared" si="7"/>
        <v>2.1211799999999998</v>
      </c>
      <c r="T93" s="2">
        <v>0.16930000000000001</v>
      </c>
      <c r="U93" s="2">
        <v>0.12</v>
      </c>
      <c r="V93" s="2">
        <v>0.12</v>
      </c>
      <c r="W93" s="2">
        <v>0.12</v>
      </c>
      <c r="X93" s="2">
        <v>0.12</v>
      </c>
      <c r="Y93" s="2">
        <f t="shared" si="8"/>
        <v>0.12986</v>
      </c>
      <c r="Z93" s="2">
        <v>0.46589999999999998</v>
      </c>
      <c r="AA93" s="2">
        <v>0.67310000000000003</v>
      </c>
      <c r="AB93" s="2">
        <v>0.4536</v>
      </c>
      <c r="AC93" s="2">
        <v>0.4788</v>
      </c>
      <c r="AD93" s="2">
        <v>0.52249999999999996</v>
      </c>
      <c r="AE93" s="2">
        <f t="shared" si="9"/>
        <v>0.51878000000000002</v>
      </c>
      <c r="AF93" s="2">
        <v>0.66679999999999995</v>
      </c>
      <c r="AG93" s="2">
        <v>1.1444000000000001</v>
      </c>
      <c r="AH93" s="2">
        <v>1.2064999999999999</v>
      </c>
      <c r="AI93" s="2">
        <v>1</v>
      </c>
      <c r="AJ93" s="2">
        <v>1.2470000000000001</v>
      </c>
      <c r="AK93" s="2">
        <f t="shared" si="10"/>
        <v>1.05294</v>
      </c>
      <c r="AL93" s="2">
        <f t="shared" si="11"/>
        <v>0.32432</v>
      </c>
      <c r="AM93" s="2">
        <f t="shared" si="12"/>
        <v>1.5870599999999999</v>
      </c>
      <c r="AN93" s="1">
        <f t="shared" si="13"/>
        <v>0.20435270248131768</v>
      </c>
    </row>
    <row r="94" spans="1:40" ht="15" customHeight="1" x14ac:dyDescent="0.2">
      <c r="A94" s="1">
        <v>1177</v>
      </c>
      <c r="B94" s="1" t="s">
        <v>363</v>
      </c>
      <c r="C94" s="1" t="s">
        <v>168</v>
      </c>
      <c r="D94" s="1" t="s">
        <v>169</v>
      </c>
      <c r="E94" s="1">
        <v>1303</v>
      </c>
      <c r="F94" s="1" t="s">
        <v>24</v>
      </c>
      <c r="G94" s="1">
        <v>409</v>
      </c>
      <c r="H94" s="1">
        <v>615.6</v>
      </c>
      <c r="I94" s="1">
        <v>133.01425</v>
      </c>
      <c r="J94" s="1">
        <v>525</v>
      </c>
      <c r="K94" s="1" t="s">
        <v>364</v>
      </c>
      <c r="L94" s="1" t="s">
        <v>365</v>
      </c>
      <c r="M94" s="1" t="s">
        <v>366</v>
      </c>
      <c r="N94" s="2">
        <v>5.0979000000000001</v>
      </c>
      <c r="O94" s="2">
        <v>3.9563999999999999</v>
      </c>
      <c r="P94" s="2">
        <v>3.0356999999999998</v>
      </c>
      <c r="Q94" s="2">
        <v>5.0488999999999997</v>
      </c>
      <c r="R94" s="2">
        <v>5.4408000000000003</v>
      </c>
      <c r="S94" s="2">
        <f t="shared" si="7"/>
        <v>4.5159399999999996</v>
      </c>
      <c r="T94" s="2">
        <v>0.25869999999999999</v>
      </c>
      <c r="U94" s="2">
        <v>0.27129999999999999</v>
      </c>
      <c r="V94" s="2">
        <v>0.26900000000000002</v>
      </c>
      <c r="W94" s="2">
        <v>0.48580000000000001</v>
      </c>
      <c r="X94" s="2">
        <v>0.46739999999999998</v>
      </c>
      <c r="Y94" s="2">
        <f t="shared" si="8"/>
        <v>0.35044000000000003</v>
      </c>
      <c r="Z94" s="2">
        <v>0.55200000000000005</v>
      </c>
      <c r="AA94" s="2">
        <v>1.1076999999999999</v>
      </c>
      <c r="AB94" s="2">
        <v>0.85760000000000003</v>
      </c>
      <c r="AC94" s="2">
        <v>1.8401000000000001</v>
      </c>
      <c r="AD94" s="2">
        <v>0.63549999999999995</v>
      </c>
      <c r="AE94" s="2">
        <f t="shared" si="9"/>
        <v>0.99858000000000013</v>
      </c>
      <c r="AF94" s="2">
        <v>2.3483999999999998</v>
      </c>
      <c r="AG94" s="2">
        <v>2.5230999999999999</v>
      </c>
      <c r="AH94" s="2">
        <v>0.89229999999999998</v>
      </c>
      <c r="AI94" s="2">
        <v>1.9539</v>
      </c>
      <c r="AJ94" s="2">
        <v>2.5548000000000002</v>
      </c>
      <c r="AK94" s="2">
        <f t="shared" si="10"/>
        <v>2.0545</v>
      </c>
      <c r="AL94" s="2">
        <f t="shared" si="11"/>
        <v>0.67451000000000005</v>
      </c>
      <c r="AM94" s="2">
        <f t="shared" si="12"/>
        <v>3.2852199999999998</v>
      </c>
      <c r="AN94" s="1">
        <f t="shared" si="13"/>
        <v>0.2053165389228119</v>
      </c>
    </row>
    <row r="95" spans="1:40" ht="15" customHeight="1" x14ac:dyDescent="0.2">
      <c r="A95" s="1">
        <v>195</v>
      </c>
      <c r="B95" s="1" t="s">
        <v>367</v>
      </c>
      <c r="C95" s="1" t="s">
        <v>33</v>
      </c>
      <c r="D95" s="1" t="s">
        <v>143</v>
      </c>
      <c r="E95" s="1">
        <v>48733</v>
      </c>
      <c r="F95" s="1" t="s">
        <v>24</v>
      </c>
      <c r="G95" s="1">
        <v>100006125</v>
      </c>
      <c r="H95" s="1">
        <v>1808</v>
      </c>
      <c r="I95" s="1">
        <v>233.01253</v>
      </c>
      <c r="K95" s="1" t="s">
        <v>368</v>
      </c>
      <c r="N95" s="2">
        <v>1.5228999999999999</v>
      </c>
      <c r="O95" s="2">
        <v>2.0888</v>
      </c>
      <c r="P95" s="2">
        <v>2.5285000000000002</v>
      </c>
      <c r="Q95" s="2">
        <v>2.2763</v>
      </c>
      <c r="R95" s="2">
        <v>2.1053000000000002</v>
      </c>
      <c r="S95" s="2">
        <f t="shared" si="7"/>
        <v>2.1043599999999998</v>
      </c>
      <c r="T95" s="2">
        <v>0.16750000000000001</v>
      </c>
      <c r="U95" s="2">
        <v>0.23849999999999999</v>
      </c>
      <c r="V95" s="2">
        <v>0.65959999999999996</v>
      </c>
      <c r="W95" s="2">
        <v>0.19800000000000001</v>
      </c>
      <c r="X95" s="2">
        <v>0.51019999999999999</v>
      </c>
      <c r="Y95" s="2">
        <f t="shared" si="8"/>
        <v>0.35475999999999996</v>
      </c>
      <c r="Z95" s="2">
        <v>1.2531000000000001</v>
      </c>
      <c r="AA95" s="2">
        <v>0.73099999999999998</v>
      </c>
      <c r="AB95" s="2">
        <v>0.56030000000000002</v>
      </c>
      <c r="AC95" s="2">
        <v>0.74690000000000001</v>
      </c>
      <c r="AD95" s="2">
        <v>0.68140000000000001</v>
      </c>
      <c r="AE95" s="2">
        <f t="shared" si="9"/>
        <v>0.79454000000000014</v>
      </c>
      <c r="AF95" s="2">
        <v>2.7582</v>
      </c>
      <c r="AG95" s="2">
        <v>2.9676999999999998</v>
      </c>
      <c r="AH95" s="2">
        <v>3.3784999999999998</v>
      </c>
      <c r="AI95" s="2">
        <v>4.6862000000000004</v>
      </c>
      <c r="AJ95" s="2">
        <v>3.6642999999999999</v>
      </c>
      <c r="AK95" s="2">
        <f t="shared" si="10"/>
        <v>3.4909799999999995</v>
      </c>
      <c r="AL95" s="2">
        <f t="shared" si="11"/>
        <v>0.57465000000000011</v>
      </c>
      <c r="AM95" s="2">
        <f t="shared" si="12"/>
        <v>2.7976699999999997</v>
      </c>
      <c r="AN95" s="1">
        <f t="shared" si="13"/>
        <v>0.20540306755264209</v>
      </c>
    </row>
    <row r="96" spans="1:40" ht="15" customHeight="1" x14ac:dyDescent="0.2">
      <c r="A96" s="1">
        <v>76</v>
      </c>
      <c r="B96" s="1" t="s">
        <v>369</v>
      </c>
      <c r="C96" s="1" t="s">
        <v>33</v>
      </c>
      <c r="D96" s="1" t="s">
        <v>44</v>
      </c>
      <c r="E96" s="1">
        <v>15716</v>
      </c>
      <c r="F96" s="1" t="s">
        <v>35</v>
      </c>
      <c r="G96" s="1">
        <v>100000263</v>
      </c>
      <c r="H96" s="1">
        <v>2040</v>
      </c>
      <c r="I96" s="1">
        <v>157.06076999999999</v>
      </c>
      <c r="J96" s="1">
        <v>440129</v>
      </c>
      <c r="K96" s="1" t="s">
        <v>370</v>
      </c>
      <c r="L96" s="1" t="s">
        <v>371</v>
      </c>
      <c r="M96" s="1" t="s">
        <v>372</v>
      </c>
      <c r="N96" s="2">
        <v>1.7071000000000001</v>
      </c>
      <c r="O96" s="2">
        <v>1.9422999999999999</v>
      </c>
      <c r="P96" s="2">
        <v>1.3742000000000001</v>
      </c>
      <c r="Q96" s="2">
        <v>2.0091000000000001</v>
      </c>
      <c r="R96" s="2">
        <v>1.6606000000000001</v>
      </c>
      <c r="S96" s="2">
        <f t="shared" si="7"/>
        <v>1.7386600000000001</v>
      </c>
      <c r="T96" s="2">
        <v>8.0100000000000005E-2</v>
      </c>
      <c r="U96" s="2">
        <v>8.4599999999999995E-2</v>
      </c>
      <c r="V96" s="2">
        <v>5.6599999999999998E-2</v>
      </c>
      <c r="W96" s="2">
        <v>8.6699999999999999E-2</v>
      </c>
      <c r="X96" s="2">
        <v>7.46E-2</v>
      </c>
      <c r="Y96" s="2">
        <f t="shared" si="8"/>
        <v>7.6520000000000005E-2</v>
      </c>
      <c r="Z96" s="2">
        <v>1.0297000000000001</v>
      </c>
      <c r="AA96" s="2">
        <v>0.82220000000000004</v>
      </c>
      <c r="AB96" s="2">
        <v>0.71330000000000005</v>
      </c>
      <c r="AC96" s="2">
        <v>0.97030000000000005</v>
      </c>
      <c r="AD96" s="2">
        <v>0.76919999999999999</v>
      </c>
      <c r="AE96" s="2">
        <f t="shared" si="9"/>
        <v>0.86093999999999993</v>
      </c>
      <c r="AF96" s="2">
        <v>3.0855000000000001</v>
      </c>
      <c r="AG96" s="2">
        <v>3.0017999999999998</v>
      </c>
      <c r="AH96" s="2">
        <v>2.1417999999999999</v>
      </c>
      <c r="AI96" s="2">
        <v>2.4979</v>
      </c>
      <c r="AJ96" s="2">
        <v>3.0063</v>
      </c>
      <c r="AK96" s="2">
        <f t="shared" si="10"/>
        <v>2.7466599999999994</v>
      </c>
      <c r="AL96" s="2">
        <f t="shared" si="11"/>
        <v>0.46872999999999998</v>
      </c>
      <c r="AM96" s="2">
        <f t="shared" si="12"/>
        <v>2.2426599999999999</v>
      </c>
      <c r="AN96" s="1">
        <f t="shared" si="13"/>
        <v>0.20900626934087199</v>
      </c>
    </row>
    <row r="97" spans="1:40" ht="15" customHeight="1" x14ac:dyDescent="0.2">
      <c r="A97" s="1">
        <v>327</v>
      </c>
      <c r="B97" s="1" t="s">
        <v>373</v>
      </c>
      <c r="C97" s="1" t="s">
        <v>33</v>
      </c>
      <c r="D97" s="1" t="s">
        <v>117</v>
      </c>
      <c r="E97" s="1">
        <v>44526</v>
      </c>
      <c r="F97" s="1" t="s">
        <v>51</v>
      </c>
      <c r="G97" s="1">
        <v>100000936</v>
      </c>
      <c r="H97" s="1">
        <v>911</v>
      </c>
      <c r="I97" s="1">
        <v>115.04006</v>
      </c>
      <c r="J97" s="1">
        <v>49</v>
      </c>
      <c r="K97" s="1" t="s">
        <v>374</v>
      </c>
      <c r="L97" s="1" t="s">
        <v>375</v>
      </c>
      <c r="M97" s="1" t="s">
        <v>376</v>
      </c>
      <c r="N97" s="2">
        <v>2.0960999999999999</v>
      </c>
      <c r="O97" s="2">
        <v>1.4717</v>
      </c>
      <c r="P97" s="2">
        <v>1.8334999999999999</v>
      </c>
      <c r="Q97" s="2">
        <v>2.0737000000000001</v>
      </c>
      <c r="R97" s="2">
        <v>1.2533000000000001</v>
      </c>
      <c r="S97" s="2">
        <f t="shared" si="7"/>
        <v>1.7456599999999998</v>
      </c>
      <c r="T97" s="2">
        <v>0.32669999999999999</v>
      </c>
      <c r="U97" s="2">
        <v>0.29759999999999998</v>
      </c>
      <c r="V97" s="2">
        <v>0.23019999999999999</v>
      </c>
      <c r="W97" s="2">
        <v>0.32519999999999999</v>
      </c>
      <c r="X97" s="2">
        <v>0.61599999999999999</v>
      </c>
      <c r="Y97" s="2">
        <f t="shared" si="8"/>
        <v>0.35914000000000001</v>
      </c>
      <c r="Z97" s="2">
        <v>0.52900000000000003</v>
      </c>
      <c r="AA97" s="2">
        <v>0.4738</v>
      </c>
      <c r="AB97" s="2">
        <v>0.35820000000000002</v>
      </c>
      <c r="AC97" s="2">
        <v>0.99170000000000003</v>
      </c>
      <c r="AD97" s="2">
        <v>0.4627</v>
      </c>
      <c r="AE97" s="2">
        <f t="shared" si="9"/>
        <v>0.56308000000000002</v>
      </c>
      <c r="AF97" s="2">
        <v>3.3256999999999999</v>
      </c>
      <c r="AG97" s="2">
        <v>3.1398999999999999</v>
      </c>
      <c r="AH97" s="2">
        <v>1.0083</v>
      </c>
      <c r="AI97" s="2">
        <v>2.1613000000000002</v>
      </c>
      <c r="AJ97" s="2">
        <v>3.6877</v>
      </c>
      <c r="AK97" s="2">
        <f t="shared" si="10"/>
        <v>2.6645799999999999</v>
      </c>
      <c r="AL97" s="2">
        <f t="shared" si="11"/>
        <v>0.46111000000000002</v>
      </c>
      <c r="AM97" s="2">
        <f t="shared" si="12"/>
        <v>2.20512</v>
      </c>
      <c r="AN97" s="1">
        <f t="shared" si="13"/>
        <v>0.20910880133507476</v>
      </c>
    </row>
    <row r="98" spans="1:40" ht="15" customHeight="1" x14ac:dyDescent="0.2">
      <c r="A98" s="1">
        <v>3665</v>
      </c>
      <c r="B98" s="1" t="s">
        <v>377</v>
      </c>
      <c r="C98" s="1" t="s">
        <v>162</v>
      </c>
      <c r="D98" s="1" t="s">
        <v>378</v>
      </c>
      <c r="E98" s="1">
        <v>1827</v>
      </c>
      <c r="F98" s="1" t="s">
        <v>35</v>
      </c>
      <c r="G98" s="1">
        <v>500</v>
      </c>
      <c r="H98" s="1">
        <v>2292</v>
      </c>
      <c r="I98" s="1">
        <v>377.14557000000002</v>
      </c>
      <c r="J98" s="1">
        <v>493570</v>
      </c>
      <c r="K98" s="1" t="s">
        <v>379</v>
      </c>
      <c r="L98" s="1" t="s">
        <v>380</v>
      </c>
      <c r="M98" s="1" t="s">
        <v>381</v>
      </c>
      <c r="N98" s="2">
        <v>1.4036</v>
      </c>
      <c r="O98" s="2">
        <v>1.5450999999999999</v>
      </c>
      <c r="P98" s="2">
        <v>1.5362</v>
      </c>
      <c r="Q98" s="2">
        <v>1.5002</v>
      </c>
      <c r="R98" s="2">
        <v>1.599</v>
      </c>
      <c r="S98" s="2">
        <f t="shared" si="7"/>
        <v>1.5168199999999998</v>
      </c>
      <c r="T98" s="2">
        <v>0.16880000000000001</v>
      </c>
      <c r="U98" s="2">
        <v>0.22620000000000001</v>
      </c>
      <c r="V98" s="2">
        <v>0.1163</v>
      </c>
      <c r="W98" s="2">
        <v>0.1163</v>
      </c>
      <c r="X98" s="2">
        <v>0.29799999999999999</v>
      </c>
      <c r="Y98" s="2">
        <f t="shared" si="8"/>
        <v>0.18512000000000001</v>
      </c>
      <c r="Z98" s="2">
        <v>0.46429999999999999</v>
      </c>
      <c r="AA98" s="2">
        <v>0.3921</v>
      </c>
      <c r="AB98" s="2">
        <v>0.32350000000000001</v>
      </c>
      <c r="AC98" s="2">
        <v>0.60270000000000001</v>
      </c>
      <c r="AD98" s="2">
        <v>0.1163</v>
      </c>
      <c r="AE98" s="2">
        <f t="shared" si="9"/>
        <v>0.37978000000000001</v>
      </c>
      <c r="AF98" s="2">
        <v>1.2423</v>
      </c>
      <c r="AG98" s="2">
        <v>1.429</v>
      </c>
      <c r="AH98" s="2">
        <v>0.85250000000000004</v>
      </c>
      <c r="AI98" s="2">
        <v>1.151</v>
      </c>
      <c r="AJ98" s="2">
        <v>1.1475</v>
      </c>
      <c r="AK98" s="2">
        <f t="shared" si="10"/>
        <v>1.1644600000000001</v>
      </c>
      <c r="AL98" s="2">
        <f t="shared" si="11"/>
        <v>0.28244999999999998</v>
      </c>
      <c r="AM98" s="2">
        <f t="shared" si="12"/>
        <v>1.3406400000000001</v>
      </c>
      <c r="AN98" s="1">
        <f t="shared" si="13"/>
        <v>0.21068295739348369</v>
      </c>
    </row>
    <row r="99" spans="1:40" ht="15" customHeight="1" x14ac:dyDescent="0.2">
      <c r="A99" s="1">
        <v>3668</v>
      </c>
      <c r="B99" s="1" t="s">
        <v>382</v>
      </c>
      <c r="C99" s="1" t="s">
        <v>162</v>
      </c>
      <c r="D99" s="1" t="s">
        <v>383</v>
      </c>
      <c r="E99" s="1">
        <v>1508</v>
      </c>
      <c r="F99" s="1" t="s">
        <v>35</v>
      </c>
      <c r="G99" s="1">
        <v>1024</v>
      </c>
      <c r="H99" s="1">
        <v>1667</v>
      </c>
      <c r="I99" s="1">
        <v>220.11795000000001</v>
      </c>
      <c r="J99" s="1">
        <v>6613</v>
      </c>
      <c r="K99" s="1" t="s">
        <v>384</v>
      </c>
      <c r="L99" s="1" t="s">
        <v>385</v>
      </c>
      <c r="M99" s="1" t="s">
        <v>386</v>
      </c>
      <c r="N99" s="2">
        <v>2.5785999999999998</v>
      </c>
      <c r="O99" s="2">
        <v>3.5017999999999998</v>
      </c>
      <c r="P99" s="2">
        <v>3.3955000000000002</v>
      </c>
      <c r="Q99" s="2">
        <v>4.1357999999999997</v>
      </c>
      <c r="R99" s="2">
        <v>2.9883999999999999</v>
      </c>
      <c r="S99" s="2">
        <f t="shared" si="7"/>
        <v>3.3200199999999995</v>
      </c>
      <c r="T99" s="2">
        <v>0.19270000000000001</v>
      </c>
      <c r="U99" s="2">
        <v>0.214</v>
      </c>
      <c r="V99" s="2">
        <v>0.1734</v>
      </c>
      <c r="W99" s="2">
        <v>0.26769999999999999</v>
      </c>
      <c r="X99" s="2">
        <v>0.4723</v>
      </c>
      <c r="Y99" s="2">
        <f t="shared" si="8"/>
        <v>0.26402000000000003</v>
      </c>
      <c r="Z99" s="2">
        <v>0.92410000000000003</v>
      </c>
      <c r="AA99" s="2">
        <v>0.89849999999999997</v>
      </c>
      <c r="AB99" s="2">
        <v>0.74139999999999995</v>
      </c>
      <c r="AC99" s="2">
        <v>1.0586</v>
      </c>
      <c r="AD99" s="2">
        <v>0.94140000000000001</v>
      </c>
      <c r="AE99" s="2">
        <f t="shared" si="9"/>
        <v>0.91280000000000006</v>
      </c>
      <c r="AF99" s="2">
        <v>2.1850000000000001</v>
      </c>
      <c r="AG99" s="2">
        <v>2.8001999999999998</v>
      </c>
      <c r="AH99" s="2">
        <v>1.5590999999999999</v>
      </c>
      <c r="AI99" s="2">
        <v>2.1312000000000002</v>
      </c>
      <c r="AJ99" s="2">
        <v>2.2664</v>
      </c>
      <c r="AK99" s="2">
        <f t="shared" si="10"/>
        <v>2.18838</v>
      </c>
      <c r="AL99" s="2">
        <f t="shared" si="11"/>
        <v>0.5884100000000001</v>
      </c>
      <c r="AM99" s="2">
        <f t="shared" si="12"/>
        <v>2.7542</v>
      </c>
      <c r="AN99" s="1">
        <f t="shared" si="13"/>
        <v>0.21364098467794645</v>
      </c>
    </row>
    <row r="100" spans="1:40" ht="15" customHeight="1" x14ac:dyDescent="0.2">
      <c r="A100" s="1">
        <v>136</v>
      </c>
      <c r="B100" s="1" t="s">
        <v>387</v>
      </c>
      <c r="C100" s="1" t="s">
        <v>33</v>
      </c>
      <c r="D100" s="1" t="s">
        <v>179</v>
      </c>
      <c r="E100" s="1">
        <v>1413</v>
      </c>
      <c r="F100" s="1" t="s">
        <v>51</v>
      </c>
      <c r="G100" s="1">
        <v>114</v>
      </c>
      <c r="H100" s="1">
        <v>1220</v>
      </c>
      <c r="I100" s="1">
        <v>151.04006999999999</v>
      </c>
      <c r="J100" s="1">
        <v>12122</v>
      </c>
      <c r="K100" s="1" t="s">
        <v>388</v>
      </c>
      <c r="L100" s="1" t="s">
        <v>389</v>
      </c>
      <c r="M100" s="1" t="s">
        <v>390</v>
      </c>
      <c r="N100" s="2">
        <v>0.54990000000000006</v>
      </c>
      <c r="O100" s="2">
        <v>0.94199999999999995</v>
      </c>
      <c r="P100" s="2">
        <v>0.87129999999999996</v>
      </c>
      <c r="Q100" s="2">
        <v>1</v>
      </c>
      <c r="R100" s="2">
        <v>0.5927</v>
      </c>
      <c r="S100" s="2">
        <f t="shared" si="7"/>
        <v>0.79117999999999999</v>
      </c>
      <c r="T100" s="2">
        <v>0.22670000000000001</v>
      </c>
      <c r="U100" s="2">
        <v>0.22670000000000001</v>
      </c>
      <c r="V100" s="2">
        <v>0.22670000000000001</v>
      </c>
      <c r="W100" s="2">
        <v>0.22670000000000001</v>
      </c>
      <c r="X100" s="2">
        <v>0.22670000000000001</v>
      </c>
      <c r="Y100" s="2">
        <f t="shared" si="8"/>
        <v>0.22670000000000004</v>
      </c>
      <c r="Z100" s="2">
        <v>0.22670000000000001</v>
      </c>
      <c r="AA100" s="2">
        <v>0.22670000000000001</v>
      </c>
      <c r="AB100" s="2">
        <v>0.22670000000000001</v>
      </c>
      <c r="AC100" s="2">
        <v>0.22670000000000001</v>
      </c>
      <c r="AD100" s="2">
        <v>0.22670000000000001</v>
      </c>
      <c r="AE100" s="2">
        <f t="shared" si="9"/>
        <v>0.22670000000000004</v>
      </c>
      <c r="AF100" s="2">
        <v>1.5102</v>
      </c>
      <c r="AG100" s="2">
        <v>1.5194000000000001</v>
      </c>
      <c r="AH100" s="2">
        <v>1.1391</v>
      </c>
      <c r="AI100" s="2">
        <v>1.2535000000000001</v>
      </c>
      <c r="AJ100" s="2">
        <v>1.1036999999999999</v>
      </c>
      <c r="AK100" s="2">
        <f t="shared" si="10"/>
        <v>1.30518</v>
      </c>
      <c r="AL100" s="2">
        <f t="shared" si="11"/>
        <v>0.22670000000000004</v>
      </c>
      <c r="AM100" s="2">
        <f t="shared" si="12"/>
        <v>1.0481799999999999</v>
      </c>
      <c r="AN100" s="1">
        <f t="shared" si="13"/>
        <v>0.21627964662557964</v>
      </c>
    </row>
    <row r="101" spans="1:40" ht="15" customHeight="1" x14ac:dyDescent="0.2">
      <c r="A101" s="1">
        <v>128</v>
      </c>
      <c r="B101" s="1" t="s">
        <v>391</v>
      </c>
      <c r="C101" s="1" t="s">
        <v>33</v>
      </c>
      <c r="D101" s="1" t="s">
        <v>179</v>
      </c>
      <c r="E101" s="1">
        <v>566</v>
      </c>
      <c r="F101" s="1" t="s">
        <v>24</v>
      </c>
      <c r="G101" s="1">
        <v>241</v>
      </c>
      <c r="H101" s="1">
        <v>2515</v>
      </c>
      <c r="I101" s="1">
        <v>163.04006999999999</v>
      </c>
      <c r="J101" s="1">
        <v>997</v>
      </c>
      <c r="K101" s="1" t="s">
        <v>392</v>
      </c>
      <c r="L101" s="1" t="s">
        <v>393</v>
      </c>
      <c r="M101" s="1" t="s">
        <v>394</v>
      </c>
      <c r="N101" s="2">
        <v>2.831</v>
      </c>
      <c r="O101" s="2">
        <v>1.9775</v>
      </c>
      <c r="P101" s="2">
        <v>2.9041999999999999</v>
      </c>
      <c r="Q101" s="2">
        <v>3.0924999999999998</v>
      </c>
      <c r="R101" s="2">
        <v>2.5629</v>
      </c>
      <c r="S101" s="2">
        <f t="shared" si="7"/>
        <v>2.6736199999999997</v>
      </c>
      <c r="T101" s="2">
        <v>0.436</v>
      </c>
      <c r="U101" s="2">
        <v>0.1734</v>
      </c>
      <c r="V101" s="2">
        <v>0.29759999999999998</v>
      </c>
      <c r="W101" s="2">
        <v>0.37369999999999998</v>
      </c>
      <c r="X101" s="2">
        <v>0.871</v>
      </c>
      <c r="Y101" s="2">
        <f t="shared" si="8"/>
        <v>0.43034</v>
      </c>
      <c r="Z101" s="2">
        <v>0.58230000000000004</v>
      </c>
      <c r="AA101" s="2">
        <v>0.55920000000000003</v>
      </c>
      <c r="AB101" s="2">
        <v>0.54249999999999998</v>
      </c>
      <c r="AC101" s="2">
        <v>0.85060000000000002</v>
      </c>
      <c r="AD101" s="2">
        <v>0.60260000000000002</v>
      </c>
      <c r="AE101" s="2">
        <f t="shared" si="9"/>
        <v>0.62744</v>
      </c>
      <c r="AF101" s="2">
        <v>2.2290999999999999</v>
      </c>
      <c r="AG101" s="2">
        <v>2.1036999999999999</v>
      </c>
      <c r="AH101" s="2">
        <v>1.129</v>
      </c>
      <c r="AI101" s="2">
        <v>1.5931999999999999</v>
      </c>
      <c r="AJ101" s="2">
        <v>4.0233999999999996</v>
      </c>
      <c r="AK101" s="2">
        <f t="shared" si="10"/>
        <v>2.2156799999999999</v>
      </c>
      <c r="AL101" s="2">
        <f t="shared" si="11"/>
        <v>0.52888999999999997</v>
      </c>
      <c r="AM101" s="2">
        <f t="shared" si="12"/>
        <v>2.4446499999999998</v>
      </c>
      <c r="AN101" s="1">
        <f t="shared" si="13"/>
        <v>0.21634589818583438</v>
      </c>
    </row>
    <row r="102" spans="1:40" ht="15" customHeight="1" x14ac:dyDescent="0.2">
      <c r="A102" s="1">
        <v>2889</v>
      </c>
      <c r="B102" s="1" t="s">
        <v>395</v>
      </c>
      <c r="C102" s="1" t="s">
        <v>22</v>
      </c>
      <c r="D102" s="1" t="s">
        <v>29</v>
      </c>
      <c r="E102" s="1">
        <v>43835</v>
      </c>
      <c r="F102" s="1" t="s">
        <v>24</v>
      </c>
      <c r="G102" s="1">
        <v>100001062</v>
      </c>
      <c r="H102" s="1">
        <v>5050</v>
      </c>
      <c r="I102" s="1">
        <v>405.26463999999999</v>
      </c>
      <c r="J102" s="1">
        <v>159655</v>
      </c>
      <c r="K102" s="1" t="s">
        <v>396</v>
      </c>
      <c r="M102" s="1" t="s">
        <v>397</v>
      </c>
      <c r="N102" s="2">
        <v>0.79969999999999997</v>
      </c>
      <c r="O102" s="2">
        <v>0.40620000000000001</v>
      </c>
      <c r="P102" s="2">
        <v>2.6183000000000001</v>
      </c>
      <c r="Q102" s="2">
        <v>2.302</v>
      </c>
      <c r="R102" s="2">
        <v>0.38540000000000002</v>
      </c>
      <c r="S102" s="2">
        <f t="shared" si="7"/>
        <v>1.3023200000000001</v>
      </c>
      <c r="T102" s="2">
        <v>0.38540000000000002</v>
      </c>
      <c r="U102" s="2">
        <v>0.38540000000000002</v>
      </c>
      <c r="V102" s="2">
        <v>0.38540000000000002</v>
      </c>
      <c r="W102" s="2">
        <v>0.38540000000000002</v>
      </c>
      <c r="X102" s="2">
        <v>0.38540000000000002</v>
      </c>
      <c r="Y102" s="2">
        <f t="shared" si="8"/>
        <v>0.38540000000000002</v>
      </c>
      <c r="Z102" s="2">
        <v>0.38540000000000002</v>
      </c>
      <c r="AA102" s="2">
        <v>0.38540000000000002</v>
      </c>
      <c r="AB102" s="2">
        <v>0.38540000000000002</v>
      </c>
      <c r="AC102" s="2">
        <v>0.38540000000000002</v>
      </c>
      <c r="AD102" s="2">
        <v>0.38540000000000002</v>
      </c>
      <c r="AE102" s="2">
        <f t="shared" si="9"/>
        <v>0.38540000000000002</v>
      </c>
      <c r="AF102" s="2">
        <v>1</v>
      </c>
      <c r="AG102" s="2">
        <v>5.0921000000000003</v>
      </c>
      <c r="AH102" s="2">
        <v>0.62649999999999995</v>
      </c>
      <c r="AI102" s="2">
        <v>0.38540000000000002</v>
      </c>
      <c r="AJ102" s="2">
        <v>3.8281000000000001</v>
      </c>
      <c r="AK102" s="2">
        <f t="shared" si="10"/>
        <v>2.18642</v>
      </c>
      <c r="AL102" s="2">
        <f t="shared" si="11"/>
        <v>0.38540000000000002</v>
      </c>
      <c r="AM102" s="2">
        <f t="shared" si="12"/>
        <v>1.74437</v>
      </c>
      <c r="AN102" s="1">
        <f t="shared" si="13"/>
        <v>0.22093936492831223</v>
      </c>
    </row>
    <row r="103" spans="1:40" ht="15" customHeight="1" x14ac:dyDescent="0.2">
      <c r="A103" s="1">
        <v>2623</v>
      </c>
      <c r="B103" s="1" t="s">
        <v>398</v>
      </c>
      <c r="C103" s="1" t="s">
        <v>22</v>
      </c>
      <c r="D103" s="1" t="s">
        <v>74</v>
      </c>
      <c r="E103" s="1">
        <v>39583</v>
      </c>
      <c r="F103" s="1" t="s">
        <v>51</v>
      </c>
      <c r="G103" s="1">
        <v>30</v>
      </c>
      <c r="H103" s="1">
        <v>1462</v>
      </c>
      <c r="I103" s="1">
        <v>147.06628000000001</v>
      </c>
      <c r="J103" s="1">
        <v>439230</v>
      </c>
      <c r="K103" s="1" t="s">
        <v>399</v>
      </c>
      <c r="L103" s="1" t="s">
        <v>400</v>
      </c>
      <c r="M103" s="1" t="s">
        <v>401</v>
      </c>
      <c r="N103" s="2">
        <v>2.2863000000000002</v>
      </c>
      <c r="O103" s="2">
        <v>2.7685</v>
      </c>
      <c r="P103" s="2">
        <v>1.9530000000000001</v>
      </c>
      <c r="Q103" s="2">
        <v>2.0076999999999998</v>
      </c>
      <c r="R103" s="2">
        <v>2.0053999999999998</v>
      </c>
      <c r="S103" s="2">
        <f t="shared" si="7"/>
        <v>2.20418</v>
      </c>
      <c r="T103" s="2">
        <v>0.40029999999999999</v>
      </c>
      <c r="U103" s="2">
        <v>0.28039999999999998</v>
      </c>
      <c r="V103" s="2">
        <v>0.44500000000000001</v>
      </c>
      <c r="W103" s="2">
        <v>0.39960000000000001</v>
      </c>
      <c r="X103" s="2">
        <v>0.61880000000000002</v>
      </c>
      <c r="Y103" s="2">
        <f t="shared" si="8"/>
        <v>0.42881999999999998</v>
      </c>
      <c r="Z103" s="2">
        <v>0.89029999999999998</v>
      </c>
      <c r="AA103" s="2">
        <v>1.0032000000000001</v>
      </c>
      <c r="AB103" s="2">
        <v>0.90539999999999998</v>
      </c>
      <c r="AC103" s="2">
        <v>0.99680000000000002</v>
      </c>
      <c r="AD103" s="2">
        <v>0.87219999999999998</v>
      </c>
      <c r="AE103" s="2">
        <f t="shared" si="9"/>
        <v>0.93357999999999985</v>
      </c>
      <c r="AF103" s="2">
        <v>4.048</v>
      </c>
      <c r="AG103" s="2">
        <v>4.7171000000000003</v>
      </c>
      <c r="AH103" s="2">
        <v>3.117</v>
      </c>
      <c r="AI103" s="2">
        <v>3.7092000000000001</v>
      </c>
      <c r="AJ103" s="2">
        <v>4.0366</v>
      </c>
      <c r="AK103" s="2">
        <f t="shared" si="10"/>
        <v>3.9255800000000001</v>
      </c>
      <c r="AL103" s="2">
        <f t="shared" si="11"/>
        <v>0.68119999999999992</v>
      </c>
      <c r="AM103" s="2">
        <f t="shared" si="12"/>
        <v>3.06488</v>
      </c>
      <c r="AN103" s="1">
        <f t="shared" si="13"/>
        <v>0.2222599253478113</v>
      </c>
    </row>
    <row r="104" spans="1:40" ht="15" customHeight="1" x14ac:dyDescent="0.2">
      <c r="A104" s="1">
        <v>935</v>
      </c>
      <c r="B104" s="1" t="s">
        <v>402</v>
      </c>
      <c r="C104" s="1" t="s">
        <v>307</v>
      </c>
      <c r="D104" s="1" t="s">
        <v>403</v>
      </c>
      <c r="E104" s="1">
        <v>33945</v>
      </c>
      <c r="F104" s="1" t="s">
        <v>24</v>
      </c>
      <c r="G104" s="1">
        <v>100001275</v>
      </c>
      <c r="H104" s="1">
        <v>2375</v>
      </c>
      <c r="I104" s="1">
        <v>192.06661</v>
      </c>
      <c r="J104" s="1">
        <v>68144</v>
      </c>
      <c r="K104" s="1" t="s">
        <v>404</v>
      </c>
      <c r="L104" s="1" t="s">
        <v>405</v>
      </c>
      <c r="M104" s="1" t="s">
        <v>406</v>
      </c>
      <c r="N104" s="2">
        <v>2.5434999999999999</v>
      </c>
      <c r="O104" s="2">
        <v>4.9607999999999999</v>
      </c>
      <c r="P104" s="2">
        <v>2.5240999999999998</v>
      </c>
      <c r="Q104" s="2">
        <v>2.2955999999999999</v>
      </c>
      <c r="R104" s="2">
        <v>2.3776999999999999</v>
      </c>
      <c r="S104" s="2">
        <f t="shared" si="7"/>
        <v>2.94034</v>
      </c>
      <c r="T104" s="2">
        <v>1.1867000000000001</v>
      </c>
      <c r="U104" s="2">
        <v>0.56799999999999995</v>
      </c>
      <c r="V104" s="2">
        <v>0.49630000000000002</v>
      </c>
      <c r="W104" s="2">
        <v>0.57599999999999996</v>
      </c>
      <c r="X104" s="2">
        <v>0.67420000000000002</v>
      </c>
      <c r="Y104" s="2">
        <f t="shared" si="8"/>
        <v>0.70024000000000008</v>
      </c>
      <c r="Z104" s="2">
        <v>0.79749999999999999</v>
      </c>
      <c r="AA104" s="2">
        <v>0.81330000000000002</v>
      </c>
      <c r="AB104" s="2">
        <v>0.626</v>
      </c>
      <c r="AC104" s="2">
        <v>0.58740000000000003</v>
      </c>
      <c r="AD104" s="2">
        <v>0.49590000000000001</v>
      </c>
      <c r="AE104" s="2">
        <f t="shared" si="9"/>
        <v>0.66402000000000005</v>
      </c>
      <c r="AF104" s="2">
        <v>1.4535</v>
      </c>
      <c r="AG104" s="2">
        <v>2.0809000000000002</v>
      </c>
      <c r="AH104" s="2">
        <v>9.1136999999999997</v>
      </c>
      <c r="AI104" s="2">
        <v>1.2339</v>
      </c>
      <c r="AJ104" s="2">
        <v>1.7941</v>
      </c>
      <c r="AK104" s="2">
        <f t="shared" si="10"/>
        <v>3.1352199999999999</v>
      </c>
      <c r="AL104" s="2">
        <f t="shared" si="11"/>
        <v>0.68213000000000013</v>
      </c>
      <c r="AM104" s="2">
        <f t="shared" si="12"/>
        <v>3.0377799999999997</v>
      </c>
      <c r="AN104" s="1">
        <f t="shared" si="13"/>
        <v>0.22454884817202042</v>
      </c>
    </row>
    <row r="105" spans="1:40" ht="15" customHeight="1" x14ac:dyDescent="0.2">
      <c r="A105" s="1">
        <v>35</v>
      </c>
      <c r="B105" s="1" t="s">
        <v>407</v>
      </c>
      <c r="C105" s="1" t="s">
        <v>33</v>
      </c>
      <c r="D105" s="1" t="s">
        <v>408</v>
      </c>
      <c r="E105" s="1">
        <v>22185</v>
      </c>
      <c r="F105" s="1" t="s">
        <v>51</v>
      </c>
      <c r="G105" s="1">
        <v>100000787</v>
      </c>
      <c r="H105" s="1">
        <v>3143</v>
      </c>
      <c r="I105" s="1">
        <v>174.04078999999999</v>
      </c>
      <c r="J105" s="1">
        <v>65065</v>
      </c>
      <c r="K105" s="1" t="s">
        <v>409</v>
      </c>
      <c r="L105" s="1" t="s">
        <v>410</v>
      </c>
      <c r="M105" s="1" t="s">
        <v>411</v>
      </c>
      <c r="N105" s="2">
        <v>2.2231000000000001</v>
      </c>
      <c r="O105" s="2">
        <v>2.4165000000000001</v>
      </c>
      <c r="P105" s="2">
        <v>1.4884999999999999</v>
      </c>
      <c r="Q105" s="2">
        <v>1.8186</v>
      </c>
      <c r="R105" s="2">
        <v>1.4957</v>
      </c>
      <c r="S105" s="2">
        <f t="shared" si="7"/>
        <v>1.8884799999999999</v>
      </c>
      <c r="T105" s="2">
        <v>0.34320000000000001</v>
      </c>
      <c r="U105" s="2">
        <v>0.23</v>
      </c>
      <c r="V105" s="2">
        <v>0.26350000000000001</v>
      </c>
      <c r="W105" s="2">
        <v>0.34470000000000001</v>
      </c>
      <c r="X105" s="2">
        <v>0.6371</v>
      </c>
      <c r="Y105" s="2">
        <f t="shared" si="8"/>
        <v>0.36370000000000002</v>
      </c>
      <c r="Z105" s="2">
        <v>0.76690000000000003</v>
      </c>
      <c r="AA105" s="2">
        <v>0.81089999999999995</v>
      </c>
      <c r="AB105" s="2">
        <v>1.0029999999999999</v>
      </c>
      <c r="AC105" s="2">
        <v>0.997</v>
      </c>
      <c r="AD105" s="2">
        <v>0.75649999999999995</v>
      </c>
      <c r="AE105" s="2">
        <f t="shared" si="9"/>
        <v>0.86685999999999996</v>
      </c>
      <c r="AF105" s="2">
        <v>2.8946000000000001</v>
      </c>
      <c r="AG105" s="2">
        <v>3.1753</v>
      </c>
      <c r="AH105" s="2">
        <v>2.1044999999999998</v>
      </c>
      <c r="AI105" s="2">
        <v>4.6437999999999997</v>
      </c>
      <c r="AJ105" s="2">
        <v>4.8048000000000002</v>
      </c>
      <c r="AK105" s="2">
        <f t="shared" si="10"/>
        <v>3.5246000000000004</v>
      </c>
      <c r="AL105" s="2">
        <f t="shared" si="11"/>
        <v>0.61528000000000005</v>
      </c>
      <c r="AM105" s="2">
        <f t="shared" si="12"/>
        <v>2.7065400000000004</v>
      </c>
      <c r="AN105" s="1">
        <f t="shared" si="13"/>
        <v>0.22733083567950224</v>
      </c>
    </row>
    <row r="106" spans="1:40" ht="15" customHeight="1" x14ac:dyDescent="0.2">
      <c r="A106" s="1">
        <v>1464</v>
      </c>
      <c r="B106" s="1" t="s">
        <v>412</v>
      </c>
      <c r="C106" s="1" t="s">
        <v>22</v>
      </c>
      <c r="D106" s="1" t="s">
        <v>413</v>
      </c>
      <c r="E106" s="1">
        <v>1496</v>
      </c>
      <c r="F106" s="1" t="s">
        <v>51</v>
      </c>
      <c r="G106" s="1">
        <v>418</v>
      </c>
      <c r="H106" s="1">
        <v>3078.4</v>
      </c>
      <c r="I106" s="1">
        <v>117.01933</v>
      </c>
      <c r="J106" s="1">
        <v>487</v>
      </c>
      <c r="K106" s="1" t="s">
        <v>414</v>
      </c>
      <c r="L106" s="1" t="s">
        <v>415</v>
      </c>
      <c r="M106" s="1" t="s">
        <v>416</v>
      </c>
      <c r="N106" s="2">
        <v>3.0087999999999999</v>
      </c>
      <c r="O106" s="2">
        <v>3.4053</v>
      </c>
      <c r="P106" s="2">
        <v>2.5244</v>
      </c>
      <c r="Q106" s="2">
        <v>2.9986999999999999</v>
      </c>
      <c r="R106" s="2">
        <v>1.6779999999999999</v>
      </c>
      <c r="S106" s="2">
        <f t="shared" si="7"/>
        <v>2.7230399999999997</v>
      </c>
      <c r="T106" s="2">
        <v>0.80879999999999996</v>
      </c>
      <c r="U106" s="2">
        <v>0.74919999999999998</v>
      </c>
      <c r="V106" s="2">
        <v>0.72619999999999996</v>
      </c>
      <c r="W106" s="2">
        <v>0.88529999999999998</v>
      </c>
      <c r="X106" s="2">
        <v>0.96889999999999998</v>
      </c>
      <c r="Y106" s="2">
        <f t="shared" si="8"/>
        <v>0.82767999999999997</v>
      </c>
      <c r="Z106" s="2">
        <v>0.71889999999999998</v>
      </c>
      <c r="AA106" s="2">
        <v>0.86950000000000005</v>
      </c>
      <c r="AB106" s="2">
        <v>0.86219999999999997</v>
      </c>
      <c r="AC106" s="2">
        <v>1.0310999999999999</v>
      </c>
      <c r="AD106" s="2">
        <v>0.93910000000000005</v>
      </c>
      <c r="AE106" s="2">
        <f t="shared" si="9"/>
        <v>0.88415999999999995</v>
      </c>
      <c r="AF106" s="2">
        <v>5.9177999999999997</v>
      </c>
      <c r="AG106" s="2">
        <v>5.1355000000000004</v>
      </c>
      <c r="AH106" s="2">
        <v>2.9733000000000001</v>
      </c>
      <c r="AI106" s="2">
        <v>4.6006</v>
      </c>
      <c r="AJ106" s="2">
        <v>5.2708000000000004</v>
      </c>
      <c r="AK106" s="2">
        <f t="shared" si="10"/>
        <v>4.7796000000000003</v>
      </c>
      <c r="AL106" s="2">
        <f t="shared" si="11"/>
        <v>0.85592000000000001</v>
      </c>
      <c r="AM106" s="2">
        <f t="shared" si="12"/>
        <v>3.7513199999999998</v>
      </c>
      <c r="AN106" s="1">
        <f t="shared" si="13"/>
        <v>0.22816501924655858</v>
      </c>
    </row>
    <row r="107" spans="1:40" ht="15" customHeight="1" x14ac:dyDescent="0.2">
      <c r="A107" s="1">
        <v>3549</v>
      </c>
      <c r="B107" s="1" t="s">
        <v>417</v>
      </c>
      <c r="C107" s="1" t="s">
        <v>86</v>
      </c>
      <c r="D107" s="1" t="s">
        <v>418</v>
      </c>
      <c r="E107" s="1">
        <v>1594</v>
      </c>
      <c r="F107" s="1" t="s">
        <v>51</v>
      </c>
      <c r="G107" s="1">
        <v>1108</v>
      </c>
      <c r="H107" s="1">
        <v>3800</v>
      </c>
      <c r="I107" s="1">
        <v>175.03604000000001</v>
      </c>
      <c r="J107" s="1">
        <v>93072</v>
      </c>
      <c r="K107" s="1" t="s">
        <v>419</v>
      </c>
      <c r="L107" s="1" t="s">
        <v>420</v>
      </c>
      <c r="M107" s="1" t="s">
        <v>421</v>
      </c>
      <c r="N107" s="2">
        <v>3.5303</v>
      </c>
      <c r="O107" s="2">
        <v>3.8826999999999998</v>
      </c>
      <c r="P107" s="2">
        <v>3.9163999999999999</v>
      </c>
      <c r="Q107" s="2">
        <v>2.2927</v>
      </c>
      <c r="R107" s="2">
        <v>2.133</v>
      </c>
      <c r="S107" s="2">
        <f t="shared" si="7"/>
        <v>3.1510199999999999</v>
      </c>
      <c r="T107" s="2">
        <v>8.8300000000000003E-2</v>
      </c>
      <c r="U107" s="2">
        <v>8.5999999999999993E-2</v>
      </c>
      <c r="V107" s="2">
        <v>0.1467</v>
      </c>
      <c r="W107" s="2">
        <v>0.115</v>
      </c>
      <c r="X107" s="2">
        <v>0.25950000000000001</v>
      </c>
      <c r="Y107" s="2">
        <f t="shared" si="8"/>
        <v>0.1391</v>
      </c>
      <c r="Z107" s="2">
        <v>0.75960000000000005</v>
      </c>
      <c r="AA107" s="2">
        <v>0.9718</v>
      </c>
      <c r="AB107" s="2">
        <v>0.59850000000000003</v>
      </c>
      <c r="AC107" s="2">
        <v>1.3745000000000001</v>
      </c>
      <c r="AD107" s="2">
        <v>0.55159999999999998</v>
      </c>
      <c r="AE107" s="2">
        <f t="shared" si="9"/>
        <v>0.85120000000000007</v>
      </c>
      <c r="AF107" s="2">
        <v>0.99839999999999995</v>
      </c>
      <c r="AG107" s="2">
        <v>1.0519000000000001</v>
      </c>
      <c r="AH107" s="2">
        <v>1.6355999999999999</v>
      </c>
      <c r="AI107" s="2">
        <v>1.0666</v>
      </c>
      <c r="AJ107" s="2">
        <v>1.0016</v>
      </c>
      <c r="AK107" s="2">
        <f t="shared" si="10"/>
        <v>1.15082</v>
      </c>
      <c r="AL107" s="2">
        <f t="shared" si="11"/>
        <v>0.49515000000000003</v>
      </c>
      <c r="AM107" s="2">
        <f t="shared" si="12"/>
        <v>2.1509200000000002</v>
      </c>
      <c r="AN107" s="1">
        <f t="shared" si="13"/>
        <v>0.23020381976084653</v>
      </c>
    </row>
    <row r="108" spans="1:40" ht="15" customHeight="1" x14ac:dyDescent="0.2">
      <c r="A108" s="1">
        <v>3768</v>
      </c>
      <c r="B108" s="1" t="s">
        <v>422</v>
      </c>
      <c r="C108" s="1" t="s">
        <v>162</v>
      </c>
      <c r="D108" s="1" t="s">
        <v>163</v>
      </c>
      <c r="E108" s="1">
        <v>2150</v>
      </c>
      <c r="F108" s="1" t="s">
        <v>35</v>
      </c>
      <c r="G108" s="1">
        <v>568</v>
      </c>
      <c r="H108" s="1">
        <v>2975</v>
      </c>
      <c r="I108" s="1">
        <v>169.09716</v>
      </c>
      <c r="J108" s="1">
        <v>1052</v>
      </c>
      <c r="K108" s="1" t="s">
        <v>423</v>
      </c>
      <c r="L108" s="1" t="s">
        <v>424</v>
      </c>
      <c r="M108" s="1" t="s">
        <v>425</v>
      </c>
      <c r="N108" s="2">
        <v>1.6362000000000001</v>
      </c>
      <c r="O108" s="2">
        <v>1.9359</v>
      </c>
      <c r="P108" s="2">
        <v>1.4316</v>
      </c>
      <c r="Q108" s="2">
        <v>2.0714000000000001</v>
      </c>
      <c r="R108" s="2">
        <v>2.4089999999999998</v>
      </c>
      <c r="S108" s="2">
        <f t="shared" si="7"/>
        <v>1.8968200000000004</v>
      </c>
      <c r="T108" s="2">
        <v>0.3604</v>
      </c>
      <c r="U108" s="2">
        <v>0.39169999999999999</v>
      </c>
      <c r="V108" s="2">
        <v>0.39379999999999998</v>
      </c>
      <c r="W108" s="2">
        <v>0.4123</v>
      </c>
      <c r="X108" s="2">
        <v>0.50560000000000005</v>
      </c>
      <c r="Y108" s="2">
        <f t="shared" si="8"/>
        <v>0.4127599999999999</v>
      </c>
      <c r="Z108" s="2">
        <v>0.78220000000000001</v>
      </c>
      <c r="AA108" s="2">
        <v>0.89029999999999998</v>
      </c>
      <c r="AB108" s="2">
        <v>0.78</v>
      </c>
      <c r="AC108" s="2">
        <v>1.1096999999999999</v>
      </c>
      <c r="AD108" s="2">
        <v>0.83189999999999997</v>
      </c>
      <c r="AE108" s="2">
        <f t="shared" si="9"/>
        <v>0.87881999999999993</v>
      </c>
      <c r="AF108" s="2">
        <v>4.3144999999999998</v>
      </c>
      <c r="AG108" s="2">
        <v>3.6549</v>
      </c>
      <c r="AH108" s="2">
        <v>2.0798000000000001</v>
      </c>
      <c r="AI108" s="2">
        <v>3.8807999999999998</v>
      </c>
      <c r="AJ108" s="2">
        <v>4.3394000000000004</v>
      </c>
      <c r="AK108" s="2">
        <f t="shared" si="10"/>
        <v>3.65388</v>
      </c>
      <c r="AL108" s="2">
        <f t="shared" si="11"/>
        <v>0.64578999999999986</v>
      </c>
      <c r="AM108" s="2">
        <f t="shared" si="12"/>
        <v>2.7753500000000004</v>
      </c>
      <c r="AN108" s="1">
        <f t="shared" si="13"/>
        <v>0.23268776911020222</v>
      </c>
    </row>
    <row r="109" spans="1:40" ht="15" customHeight="1" x14ac:dyDescent="0.2">
      <c r="A109" s="1">
        <v>1738</v>
      </c>
      <c r="B109" s="1" t="s">
        <v>426</v>
      </c>
      <c r="C109" s="1" t="s">
        <v>22</v>
      </c>
      <c r="D109" s="1" t="s">
        <v>427</v>
      </c>
      <c r="E109" s="1">
        <v>32463</v>
      </c>
      <c r="F109" s="1" t="s">
        <v>66</v>
      </c>
      <c r="G109" s="1">
        <v>1488</v>
      </c>
      <c r="H109" s="1">
        <v>1535</v>
      </c>
      <c r="I109" s="1">
        <v>348.28971000000001</v>
      </c>
      <c r="J109" s="1">
        <v>5281969</v>
      </c>
      <c r="K109" s="1" t="s">
        <v>428</v>
      </c>
      <c r="L109" s="1" t="s">
        <v>429</v>
      </c>
      <c r="M109" s="1" t="s">
        <v>430</v>
      </c>
      <c r="N109" s="2">
        <v>1.4675</v>
      </c>
      <c r="O109" s="2">
        <v>1.1934</v>
      </c>
      <c r="P109" s="2">
        <v>1.6257999999999999</v>
      </c>
      <c r="Q109" s="2">
        <v>1.1012999999999999</v>
      </c>
      <c r="R109" s="2">
        <v>1.538</v>
      </c>
      <c r="S109" s="2">
        <f t="shared" si="7"/>
        <v>1.3852</v>
      </c>
      <c r="T109" s="2">
        <v>0.25240000000000001</v>
      </c>
      <c r="U109" s="2">
        <v>0.25240000000000001</v>
      </c>
      <c r="V109" s="2">
        <v>0.25240000000000001</v>
      </c>
      <c r="W109" s="2">
        <v>0.25240000000000001</v>
      </c>
      <c r="X109" s="2">
        <v>0.36159999999999998</v>
      </c>
      <c r="Y109" s="2">
        <f t="shared" si="8"/>
        <v>0.27423999999999998</v>
      </c>
      <c r="Z109" s="2">
        <v>0.36420000000000002</v>
      </c>
      <c r="AA109" s="2">
        <v>0.25240000000000001</v>
      </c>
      <c r="AB109" s="2">
        <v>0.4556</v>
      </c>
      <c r="AC109" s="2">
        <v>0.25240000000000001</v>
      </c>
      <c r="AD109" s="2">
        <v>0.25240000000000001</v>
      </c>
      <c r="AE109" s="2">
        <f t="shared" si="9"/>
        <v>0.31540000000000001</v>
      </c>
      <c r="AF109" s="2">
        <v>0.61880000000000002</v>
      </c>
      <c r="AG109" s="2">
        <v>1.4983</v>
      </c>
      <c r="AH109" s="2">
        <v>1</v>
      </c>
      <c r="AI109" s="2">
        <v>1.2436</v>
      </c>
      <c r="AJ109" s="2">
        <v>0.79890000000000005</v>
      </c>
      <c r="AK109" s="2">
        <f t="shared" si="10"/>
        <v>1.0319199999999999</v>
      </c>
      <c r="AL109" s="2">
        <f t="shared" si="11"/>
        <v>0.29481999999999997</v>
      </c>
      <c r="AM109" s="2">
        <f t="shared" si="12"/>
        <v>1.2085599999999999</v>
      </c>
      <c r="AN109" s="1">
        <f t="shared" si="13"/>
        <v>0.2439432051366916</v>
      </c>
    </row>
    <row r="110" spans="1:40" ht="15" customHeight="1" x14ac:dyDescent="0.2">
      <c r="A110" s="1">
        <v>3501</v>
      </c>
      <c r="B110" s="1" t="s">
        <v>431</v>
      </c>
      <c r="C110" s="1" t="s">
        <v>86</v>
      </c>
      <c r="D110" s="1" t="s">
        <v>342</v>
      </c>
      <c r="E110" s="1">
        <v>15650</v>
      </c>
      <c r="F110" s="1" t="s">
        <v>35</v>
      </c>
      <c r="G110" s="1">
        <v>1242</v>
      </c>
      <c r="H110" s="1">
        <v>2120</v>
      </c>
      <c r="I110" s="1">
        <v>282.11968999999999</v>
      </c>
      <c r="J110" s="1">
        <v>27476</v>
      </c>
      <c r="K110" s="1" t="s">
        <v>432</v>
      </c>
      <c r="L110" s="1" t="s">
        <v>433</v>
      </c>
      <c r="M110" s="1" t="s">
        <v>434</v>
      </c>
      <c r="N110" s="2">
        <v>5.5068999999999999</v>
      </c>
      <c r="O110" s="2">
        <v>7.7613000000000003</v>
      </c>
      <c r="P110" s="2">
        <v>4.5941000000000001</v>
      </c>
      <c r="Q110" s="2">
        <v>4.6177000000000001</v>
      </c>
      <c r="R110" s="2">
        <v>9.0203000000000007</v>
      </c>
      <c r="S110" s="2">
        <f t="shared" si="7"/>
        <v>6.3000600000000002</v>
      </c>
      <c r="T110" s="2">
        <v>1.3368</v>
      </c>
      <c r="U110" s="2">
        <v>0.94030000000000002</v>
      </c>
      <c r="V110" s="2">
        <v>1.554</v>
      </c>
      <c r="W110" s="2">
        <v>0.90580000000000005</v>
      </c>
      <c r="X110" s="2">
        <v>1.5001</v>
      </c>
      <c r="Y110" s="2">
        <f t="shared" si="8"/>
        <v>1.2474000000000001</v>
      </c>
      <c r="Z110" s="2">
        <v>0.4501</v>
      </c>
      <c r="AA110" s="2">
        <v>0.47499999999999998</v>
      </c>
      <c r="AB110" s="2">
        <v>0.45069999999999999</v>
      </c>
      <c r="AC110" s="2">
        <v>0.43340000000000001</v>
      </c>
      <c r="AD110" s="2">
        <v>0.60109999999999997</v>
      </c>
      <c r="AE110" s="2">
        <f t="shared" si="9"/>
        <v>0.48205999999999999</v>
      </c>
      <c r="AF110" s="2">
        <v>0.77429999999999999</v>
      </c>
      <c r="AG110" s="2">
        <v>0.72389999999999999</v>
      </c>
      <c r="AH110" s="2">
        <v>0.52410000000000001</v>
      </c>
      <c r="AI110" s="2">
        <v>0.65690000000000004</v>
      </c>
      <c r="AJ110" s="2">
        <v>1.0597000000000001</v>
      </c>
      <c r="AK110" s="2">
        <f t="shared" si="10"/>
        <v>0.74778</v>
      </c>
      <c r="AL110" s="2">
        <f t="shared" si="11"/>
        <v>0.86473</v>
      </c>
      <c r="AM110" s="2">
        <f t="shared" si="12"/>
        <v>3.5239199999999999</v>
      </c>
      <c r="AN110" s="1">
        <f t="shared" si="13"/>
        <v>0.2453886580853141</v>
      </c>
    </row>
    <row r="111" spans="1:40" ht="15" customHeight="1" x14ac:dyDescent="0.2">
      <c r="A111" s="1">
        <v>3502</v>
      </c>
      <c r="B111" s="1" t="s">
        <v>435</v>
      </c>
      <c r="C111" s="1" t="s">
        <v>86</v>
      </c>
      <c r="D111" s="1" t="s">
        <v>342</v>
      </c>
      <c r="E111" s="1">
        <v>37114</v>
      </c>
      <c r="F111" s="1" t="s">
        <v>35</v>
      </c>
      <c r="G111" s="1">
        <v>213</v>
      </c>
      <c r="H111" s="1">
        <v>2264</v>
      </c>
      <c r="I111" s="1">
        <v>282.11968999999999</v>
      </c>
      <c r="J111" s="1">
        <v>1869</v>
      </c>
      <c r="K111" s="1" t="s">
        <v>436</v>
      </c>
      <c r="M111" s="1" t="s">
        <v>437</v>
      </c>
      <c r="N111" s="2">
        <v>0.85489999999999999</v>
      </c>
      <c r="O111" s="2">
        <v>0.82940000000000003</v>
      </c>
      <c r="P111" s="2">
        <v>0.6099</v>
      </c>
      <c r="Q111" s="2">
        <v>1.1819</v>
      </c>
      <c r="R111" s="2">
        <v>0.72870000000000001</v>
      </c>
      <c r="S111" s="2">
        <f t="shared" si="7"/>
        <v>0.84095999999999993</v>
      </c>
      <c r="T111" s="2">
        <v>0.26290000000000002</v>
      </c>
      <c r="U111" s="2">
        <v>0.26290000000000002</v>
      </c>
      <c r="V111" s="2">
        <v>0.26290000000000002</v>
      </c>
      <c r="W111" s="2">
        <v>0.26290000000000002</v>
      </c>
      <c r="X111" s="2">
        <v>0.26290000000000002</v>
      </c>
      <c r="Y111" s="2">
        <f t="shared" si="8"/>
        <v>0.26290000000000002</v>
      </c>
      <c r="Z111" s="2">
        <v>0.26290000000000002</v>
      </c>
      <c r="AA111" s="2">
        <v>0.26290000000000002</v>
      </c>
      <c r="AB111" s="2">
        <v>0.45219999999999999</v>
      </c>
      <c r="AC111" s="2">
        <v>0.26290000000000002</v>
      </c>
      <c r="AD111" s="2">
        <v>0.26290000000000002</v>
      </c>
      <c r="AE111" s="2">
        <f t="shared" si="9"/>
        <v>0.30076000000000003</v>
      </c>
      <c r="AF111" s="2">
        <v>1.5780000000000001</v>
      </c>
      <c r="AG111" s="2">
        <v>1.2751999999999999</v>
      </c>
      <c r="AH111" s="2">
        <v>1.7598</v>
      </c>
      <c r="AI111" s="2">
        <v>1.3181</v>
      </c>
      <c r="AJ111" s="2">
        <v>1.1451</v>
      </c>
      <c r="AK111" s="2">
        <f t="shared" si="10"/>
        <v>1.4152400000000003</v>
      </c>
      <c r="AL111" s="2">
        <f t="shared" si="11"/>
        <v>0.28183000000000002</v>
      </c>
      <c r="AM111" s="2">
        <f t="shared" si="12"/>
        <v>1.1281000000000001</v>
      </c>
      <c r="AN111" s="1">
        <f t="shared" si="13"/>
        <v>0.24982714298377803</v>
      </c>
    </row>
    <row r="112" spans="1:40" ht="15" customHeight="1" x14ac:dyDescent="0.2">
      <c r="A112" s="1">
        <v>4087</v>
      </c>
      <c r="B112" s="1" t="s">
        <v>438</v>
      </c>
      <c r="C112" s="1" t="s">
        <v>49</v>
      </c>
      <c r="D112" s="1" t="s">
        <v>50</v>
      </c>
      <c r="E112" s="1">
        <v>62857</v>
      </c>
      <c r="F112" s="1" t="s">
        <v>24</v>
      </c>
      <c r="G112" s="1">
        <v>100020272</v>
      </c>
      <c r="H112" s="1">
        <v>1310</v>
      </c>
      <c r="I112" s="1">
        <v>275.02309000000002</v>
      </c>
      <c r="J112" s="1">
        <v>187489</v>
      </c>
      <c r="M112" s="1" t="s">
        <v>439</v>
      </c>
      <c r="N112" s="2">
        <v>1</v>
      </c>
      <c r="O112" s="2">
        <v>1.5261</v>
      </c>
      <c r="P112" s="2">
        <v>2.6358999999999999</v>
      </c>
      <c r="Q112" s="2">
        <v>2.6677</v>
      </c>
      <c r="R112" s="2">
        <v>1.4998</v>
      </c>
      <c r="S112" s="2">
        <f t="shared" si="7"/>
        <v>1.8658999999999999</v>
      </c>
      <c r="T112" s="2">
        <v>0.15579999999999999</v>
      </c>
      <c r="U112" s="2">
        <v>0.33229999999999998</v>
      </c>
      <c r="V112" s="2">
        <v>0.63759999999999994</v>
      </c>
      <c r="W112" s="2">
        <v>0.17030000000000001</v>
      </c>
      <c r="X112" s="2">
        <v>0.78239999999999998</v>
      </c>
      <c r="Y112" s="2">
        <f t="shared" si="8"/>
        <v>0.41567999999999994</v>
      </c>
      <c r="Z112" s="2">
        <v>1.3008</v>
      </c>
      <c r="AA112" s="2">
        <v>0.56279999999999997</v>
      </c>
      <c r="AB112" s="2">
        <v>0.309</v>
      </c>
      <c r="AC112" s="2">
        <v>0.40379999999999999</v>
      </c>
      <c r="AD112" s="2">
        <v>0.53249999999999997</v>
      </c>
      <c r="AE112" s="2">
        <f t="shared" si="9"/>
        <v>0.62178</v>
      </c>
      <c r="AF112" s="2">
        <v>1.5669</v>
      </c>
      <c r="AG112" s="2">
        <v>2.0249999999999999</v>
      </c>
      <c r="AH112" s="2">
        <v>1.5610999999999999</v>
      </c>
      <c r="AI112" s="2">
        <v>4.2366000000000001</v>
      </c>
      <c r="AJ112" s="2">
        <v>1.9071</v>
      </c>
      <c r="AK112" s="2">
        <f t="shared" si="10"/>
        <v>2.2593399999999999</v>
      </c>
      <c r="AL112" s="2">
        <f t="shared" si="11"/>
        <v>0.51872999999999991</v>
      </c>
      <c r="AM112" s="2">
        <f t="shared" si="12"/>
        <v>2.0626199999999999</v>
      </c>
      <c r="AN112" s="1">
        <f t="shared" si="13"/>
        <v>0.25149082235215403</v>
      </c>
    </row>
    <row r="113" spans="1:40" ht="15" customHeight="1" x14ac:dyDescent="0.2">
      <c r="A113" s="1">
        <v>343</v>
      </c>
      <c r="B113" s="1" t="s">
        <v>440</v>
      </c>
      <c r="C113" s="1" t="s">
        <v>33</v>
      </c>
      <c r="D113" s="1" t="s">
        <v>328</v>
      </c>
      <c r="E113" s="1">
        <v>40732</v>
      </c>
      <c r="F113" s="1" t="s">
        <v>24</v>
      </c>
      <c r="G113" s="1">
        <v>100003712</v>
      </c>
      <c r="H113" s="1">
        <v>1635</v>
      </c>
      <c r="I113" s="1">
        <v>147.01213000000001</v>
      </c>
      <c r="J113" s="1">
        <v>473</v>
      </c>
      <c r="K113" s="1" t="s">
        <v>441</v>
      </c>
      <c r="L113" s="1" t="s">
        <v>442</v>
      </c>
      <c r="M113" s="1" t="s">
        <v>443</v>
      </c>
      <c r="N113" s="2">
        <v>1.5840000000000001</v>
      </c>
      <c r="O113" s="2">
        <v>1.0078</v>
      </c>
      <c r="P113" s="2">
        <v>1.4906999999999999</v>
      </c>
      <c r="Q113" s="2">
        <v>1.8325</v>
      </c>
      <c r="R113" s="2">
        <v>1.3281000000000001</v>
      </c>
      <c r="S113" s="2">
        <f t="shared" si="7"/>
        <v>1.4486199999999998</v>
      </c>
      <c r="T113" s="2">
        <v>0.34310000000000002</v>
      </c>
      <c r="U113" s="2">
        <v>0.33160000000000001</v>
      </c>
      <c r="V113" s="2">
        <v>0.36199999999999999</v>
      </c>
      <c r="W113" s="2">
        <v>0.33160000000000001</v>
      </c>
      <c r="X113" s="2">
        <v>0.70750000000000002</v>
      </c>
      <c r="Y113" s="2">
        <f t="shared" si="8"/>
        <v>0.41516000000000003</v>
      </c>
      <c r="Z113" s="2">
        <v>0.69569999999999999</v>
      </c>
      <c r="AA113" s="2">
        <v>0.61729999999999996</v>
      </c>
      <c r="AB113" s="2">
        <v>0.627</v>
      </c>
      <c r="AC113" s="2">
        <v>0.80900000000000005</v>
      </c>
      <c r="AD113" s="2">
        <v>0.49590000000000001</v>
      </c>
      <c r="AE113" s="2">
        <f t="shared" si="9"/>
        <v>0.64898000000000011</v>
      </c>
      <c r="AF113" s="2">
        <v>3.5253999999999999</v>
      </c>
      <c r="AG113" s="2">
        <v>2.1825000000000001</v>
      </c>
      <c r="AH113" s="2">
        <v>1</v>
      </c>
      <c r="AI113" s="2">
        <v>2.6882000000000001</v>
      </c>
      <c r="AJ113" s="2">
        <v>4.2984999999999998</v>
      </c>
      <c r="AK113" s="2">
        <f t="shared" si="10"/>
        <v>2.7389200000000002</v>
      </c>
      <c r="AL113" s="2">
        <f t="shared" si="11"/>
        <v>0.53207000000000004</v>
      </c>
      <c r="AM113" s="2">
        <f t="shared" si="12"/>
        <v>2.0937700000000001</v>
      </c>
      <c r="AN113" s="1">
        <f t="shared" si="13"/>
        <v>0.25412055765437463</v>
      </c>
    </row>
    <row r="114" spans="1:40" ht="15" customHeight="1" x14ac:dyDescent="0.2">
      <c r="A114" s="1">
        <v>31</v>
      </c>
      <c r="B114" s="1" t="s">
        <v>444</v>
      </c>
      <c r="C114" s="1" t="s">
        <v>33</v>
      </c>
      <c r="D114" s="1" t="s">
        <v>408</v>
      </c>
      <c r="E114" s="1">
        <v>37069</v>
      </c>
      <c r="F114" s="1" t="s">
        <v>35</v>
      </c>
      <c r="G114" s="1">
        <v>100001823</v>
      </c>
      <c r="H114" s="1">
        <v>1580</v>
      </c>
      <c r="I114" s="1">
        <v>104.07061</v>
      </c>
      <c r="J114" s="1">
        <v>5288725</v>
      </c>
      <c r="K114" s="1" t="s">
        <v>445</v>
      </c>
      <c r="L114" s="1" t="s">
        <v>446</v>
      </c>
      <c r="M114" s="1" t="s">
        <v>447</v>
      </c>
      <c r="N114" s="2">
        <v>1</v>
      </c>
      <c r="O114" s="2">
        <v>1.0109999999999999</v>
      </c>
      <c r="P114" s="2">
        <v>0.82979999999999998</v>
      </c>
      <c r="Q114" s="2">
        <v>1.1557999999999999</v>
      </c>
      <c r="R114" s="2">
        <v>1.0114000000000001</v>
      </c>
      <c r="S114" s="2">
        <f t="shared" si="7"/>
        <v>1.0016</v>
      </c>
      <c r="T114" s="2">
        <v>0.2505</v>
      </c>
      <c r="U114" s="2">
        <v>0.42630000000000001</v>
      </c>
      <c r="V114" s="2">
        <v>0.85389999999999999</v>
      </c>
      <c r="W114" s="2">
        <v>0.2505</v>
      </c>
      <c r="X114" s="2">
        <v>0.2505</v>
      </c>
      <c r="Y114" s="2">
        <f t="shared" si="8"/>
        <v>0.40633999999999998</v>
      </c>
      <c r="Z114" s="2">
        <v>0.2505</v>
      </c>
      <c r="AA114" s="2">
        <v>0.2505</v>
      </c>
      <c r="AB114" s="2">
        <v>0.2505</v>
      </c>
      <c r="AC114" s="2">
        <v>0.2505</v>
      </c>
      <c r="AD114" s="2">
        <v>0.2505</v>
      </c>
      <c r="AE114" s="2">
        <f t="shared" si="9"/>
        <v>0.2505</v>
      </c>
      <c r="AF114" s="2">
        <v>2.3816999999999999</v>
      </c>
      <c r="AG114" s="2">
        <v>1.4776</v>
      </c>
      <c r="AH114" s="2">
        <v>0.9405</v>
      </c>
      <c r="AI114" s="2">
        <v>0.97709999999999997</v>
      </c>
      <c r="AJ114" s="2">
        <v>2.0009000000000001</v>
      </c>
      <c r="AK114" s="2">
        <f t="shared" si="10"/>
        <v>1.5555600000000003</v>
      </c>
      <c r="AL114" s="2">
        <f t="shared" si="11"/>
        <v>0.32841999999999999</v>
      </c>
      <c r="AM114" s="2">
        <f t="shared" si="12"/>
        <v>1.2785800000000003</v>
      </c>
      <c r="AN114" s="1">
        <f t="shared" si="13"/>
        <v>0.25686308248212852</v>
      </c>
    </row>
    <row r="115" spans="1:40" ht="15" customHeight="1" x14ac:dyDescent="0.2">
      <c r="A115" s="1">
        <v>3910</v>
      </c>
      <c r="B115" s="1" t="s">
        <v>448</v>
      </c>
      <c r="C115" s="1" t="s">
        <v>49</v>
      </c>
      <c r="D115" s="1" t="s">
        <v>50</v>
      </c>
      <c r="E115" s="1">
        <v>37116</v>
      </c>
      <c r="F115" s="1" t="s">
        <v>24</v>
      </c>
      <c r="G115" s="1">
        <v>100001819</v>
      </c>
      <c r="H115" s="1">
        <v>2510</v>
      </c>
      <c r="I115" s="1">
        <v>287.05610999999999</v>
      </c>
      <c r="J115" s="1">
        <v>122850</v>
      </c>
      <c r="K115" s="1" t="s">
        <v>449</v>
      </c>
      <c r="L115" s="1" t="s">
        <v>450</v>
      </c>
      <c r="M115" s="1" t="s">
        <v>451</v>
      </c>
      <c r="N115" s="2">
        <v>2.3126000000000002</v>
      </c>
      <c r="O115" s="2">
        <v>2.0337000000000001</v>
      </c>
      <c r="P115" s="2">
        <v>2.5931000000000002</v>
      </c>
      <c r="Q115" s="2">
        <v>1.1567000000000001</v>
      </c>
      <c r="R115" s="2">
        <v>2.5318000000000001</v>
      </c>
      <c r="S115" s="2">
        <f t="shared" si="7"/>
        <v>2.1255800000000002</v>
      </c>
      <c r="T115" s="2">
        <v>0.3523</v>
      </c>
      <c r="U115" s="2">
        <v>0.3523</v>
      </c>
      <c r="V115" s="2">
        <v>0.3523</v>
      </c>
      <c r="W115" s="2">
        <v>0.3523</v>
      </c>
      <c r="X115" s="2">
        <v>0.3523</v>
      </c>
      <c r="Y115" s="2">
        <f t="shared" si="8"/>
        <v>0.3523</v>
      </c>
      <c r="Z115" s="2">
        <v>0.3523</v>
      </c>
      <c r="AA115" s="2">
        <v>0.3523</v>
      </c>
      <c r="AB115" s="2">
        <v>0.3523</v>
      </c>
      <c r="AC115" s="2">
        <v>0.3523</v>
      </c>
      <c r="AD115" s="2">
        <v>0.3523</v>
      </c>
      <c r="AE115" s="2">
        <f t="shared" si="9"/>
        <v>0.3523</v>
      </c>
      <c r="AF115" s="2">
        <v>0.3523</v>
      </c>
      <c r="AG115" s="2">
        <v>0.84330000000000005</v>
      </c>
      <c r="AH115" s="2">
        <v>0.51380000000000003</v>
      </c>
      <c r="AI115" s="2">
        <v>0.58179999999999998</v>
      </c>
      <c r="AJ115" s="2">
        <v>0.62339999999999995</v>
      </c>
      <c r="AK115" s="2">
        <f t="shared" si="10"/>
        <v>0.58291999999999999</v>
      </c>
      <c r="AL115" s="2">
        <f t="shared" si="11"/>
        <v>0.3523</v>
      </c>
      <c r="AM115" s="2">
        <f t="shared" si="12"/>
        <v>1.3542500000000002</v>
      </c>
      <c r="AN115" s="1">
        <f t="shared" si="13"/>
        <v>0.26014399113900682</v>
      </c>
    </row>
    <row r="116" spans="1:40" ht="15" customHeight="1" x14ac:dyDescent="0.2">
      <c r="A116" s="1">
        <v>105</v>
      </c>
      <c r="B116" s="1" t="s">
        <v>452</v>
      </c>
      <c r="C116" s="1" t="s">
        <v>33</v>
      </c>
      <c r="D116" s="1" t="s">
        <v>34</v>
      </c>
      <c r="E116" s="1">
        <v>15685</v>
      </c>
      <c r="F116" s="1" t="s">
        <v>35</v>
      </c>
      <c r="G116" s="1">
        <v>100000054</v>
      </c>
      <c r="H116" s="1">
        <v>2790</v>
      </c>
      <c r="I116" s="1">
        <v>163.10772</v>
      </c>
      <c r="J116" s="1">
        <v>1029</v>
      </c>
      <c r="K116" s="1" t="s">
        <v>453</v>
      </c>
      <c r="L116" s="1" t="s">
        <v>454</v>
      </c>
      <c r="M116" s="1" t="s">
        <v>455</v>
      </c>
      <c r="N116" s="2">
        <v>3.2734999999999999</v>
      </c>
      <c r="O116" s="2">
        <v>4.0002000000000004</v>
      </c>
      <c r="P116" s="2">
        <v>3.0590000000000002</v>
      </c>
      <c r="Q116" s="2">
        <v>2.7393000000000001</v>
      </c>
      <c r="R116" s="2">
        <v>2.9340999999999999</v>
      </c>
      <c r="S116" s="2">
        <f t="shared" si="7"/>
        <v>3.2012200000000002</v>
      </c>
      <c r="T116" s="2">
        <v>0.28260000000000002</v>
      </c>
      <c r="U116" s="2">
        <v>0.2621</v>
      </c>
      <c r="V116" s="2">
        <v>0.23980000000000001</v>
      </c>
      <c r="W116" s="2">
        <v>0.26219999999999999</v>
      </c>
      <c r="X116" s="2">
        <v>0.56950000000000001</v>
      </c>
      <c r="Y116" s="2">
        <f t="shared" si="8"/>
        <v>0.32324000000000003</v>
      </c>
      <c r="Z116" s="2">
        <v>1.0022</v>
      </c>
      <c r="AA116" s="2">
        <v>0.99780000000000002</v>
      </c>
      <c r="AB116" s="2">
        <v>0.65910000000000002</v>
      </c>
      <c r="AC116" s="2">
        <v>1.2756000000000001</v>
      </c>
      <c r="AD116" s="2">
        <v>0.84930000000000005</v>
      </c>
      <c r="AE116" s="2">
        <f t="shared" si="9"/>
        <v>0.95680000000000009</v>
      </c>
      <c r="AF116" s="2">
        <v>1.9599</v>
      </c>
      <c r="AG116" s="2">
        <v>1.6990000000000001</v>
      </c>
      <c r="AH116" s="2">
        <v>0.93179999999999996</v>
      </c>
      <c r="AI116" s="2">
        <v>1.7762</v>
      </c>
      <c r="AJ116" s="2">
        <v>2.004</v>
      </c>
      <c r="AK116" s="2">
        <f t="shared" si="10"/>
        <v>1.6741800000000002</v>
      </c>
      <c r="AL116" s="2">
        <f t="shared" si="11"/>
        <v>0.64002000000000003</v>
      </c>
      <c r="AM116" s="2">
        <f t="shared" si="12"/>
        <v>2.4377000000000004</v>
      </c>
      <c r="AN116" s="1">
        <f t="shared" si="13"/>
        <v>0.26255076506543051</v>
      </c>
    </row>
    <row r="117" spans="1:40" ht="15" customHeight="1" x14ac:dyDescent="0.2">
      <c r="A117" s="1">
        <v>1158</v>
      </c>
      <c r="B117" s="1" t="s">
        <v>456</v>
      </c>
      <c r="C117" s="1" t="s">
        <v>105</v>
      </c>
      <c r="D117" s="1" t="s">
        <v>106</v>
      </c>
      <c r="E117" s="1">
        <v>42420</v>
      </c>
      <c r="F117" s="1" t="s">
        <v>51</v>
      </c>
      <c r="G117" s="1">
        <v>100001320</v>
      </c>
      <c r="H117" s="1">
        <v>2186</v>
      </c>
      <c r="I117" s="1">
        <v>135.02988999999999</v>
      </c>
      <c r="J117" s="1">
        <v>2781043</v>
      </c>
      <c r="K117" s="1" t="s">
        <v>457</v>
      </c>
      <c r="M117" s="1" t="s">
        <v>458</v>
      </c>
      <c r="N117" s="2">
        <v>2.3235999999999999</v>
      </c>
      <c r="O117" s="2">
        <v>3.1067999999999998</v>
      </c>
      <c r="P117" s="2">
        <v>1.9371</v>
      </c>
      <c r="Q117" s="2">
        <v>2.1234999999999999</v>
      </c>
      <c r="R117" s="2">
        <v>1.7997000000000001</v>
      </c>
      <c r="S117" s="2">
        <f t="shared" si="7"/>
        <v>2.25814</v>
      </c>
      <c r="T117" s="2">
        <v>0.67459999999999998</v>
      </c>
      <c r="U117" s="2">
        <v>0.64500000000000002</v>
      </c>
      <c r="V117" s="2">
        <v>0.56940000000000002</v>
      </c>
      <c r="W117" s="2">
        <v>0.84919999999999995</v>
      </c>
      <c r="X117" s="2">
        <v>1.1508</v>
      </c>
      <c r="Y117" s="2">
        <f t="shared" si="8"/>
        <v>0.77780000000000005</v>
      </c>
      <c r="Z117" s="2">
        <v>0.52490000000000003</v>
      </c>
      <c r="AA117" s="2">
        <v>0.54410000000000003</v>
      </c>
      <c r="AB117" s="2">
        <v>0.41930000000000001</v>
      </c>
      <c r="AC117" s="2">
        <v>0.44700000000000001</v>
      </c>
      <c r="AD117" s="2">
        <v>0.47749999999999998</v>
      </c>
      <c r="AE117" s="2">
        <f t="shared" si="9"/>
        <v>0.48255999999999999</v>
      </c>
      <c r="AF117" s="2">
        <v>2.8052999999999999</v>
      </c>
      <c r="AG117" s="2">
        <v>3.2105000000000001</v>
      </c>
      <c r="AH117" s="2">
        <v>1.7902</v>
      </c>
      <c r="AI117" s="2">
        <v>2.3504999999999998</v>
      </c>
      <c r="AJ117" s="2">
        <v>2.4952000000000001</v>
      </c>
      <c r="AK117" s="2">
        <f t="shared" si="10"/>
        <v>2.5303400000000003</v>
      </c>
      <c r="AL117" s="2">
        <f t="shared" si="11"/>
        <v>0.63017999999999996</v>
      </c>
      <c r="AM117" s="2">
        <f t="shared" si="12"/>
        <v>2.3942399999999999</v>
      </c>
      <c r="AN117" s="1">
        <f t="shared" si="13"/>
        <v>0.26320669607056935</v>
      </c>
    </row>
    <row r="118" spans="1:40" ht="15" customHeight="1" x14ac:dyDescent="0.2">
      <c r="A118" s="1">
        <v>1373</v>
      </c>
      <c r="B118" s="1" t="s">
        <v>459</v>
      </c>
      <c r="C118" s="1" t="s">
        <v>22</v>
      </c>
      <c r="D118" s="1" t="s">
        <v>56</v>
      </c>
      <c r="E118" s="1">
        <v>61866</v>
      </c>
      <c r="F118" s="1" t="s">
        <v>51</v>
      </c>
      <c r="G118" s="1">
        <v>100019981</v>
      </c>
      <c r="H118" s="1">
        <v>2816</v>
      </c>
      <c r="I118" s="1">
        <v>157.05063000000001</v>
      </c>
      <c r="N118" s="2">
        <v>4.0982000000000003</v>
      </c>
      <c r="O118" s="2">
        <v>5.1513</v>
      </c>
      <c r="P118" s="2">
        <v>3.9847000000000001</v>
      </c>
      <c r="Q118" s="2">
        <v>2.8088000000000002</v>
      </c>
      <c r="R118" s="2">
        <v>2.9756</v>
      </c>
      <c r="S118" s="2">
        <f t="shared" si="7"/>
        <v>3.8037200000000007</v>
      </c>
      <c r="T118" s="2">
        <v>0.69210000000000005</v>
      </c>
      <c r="U118" s="2">
        <v>0.78859999999999997</v>
      </c>
      <c r="V118" s="2">
        <v>0.65339999999999998</v>
      </c>
      <c r="W118" s="2">
        <v>0.99850000000000005</v>
      </c>
      <c r="X118" s="2">
        <v>1.145</v>
      </c>
      <c r="Y118" s="2">
        <f t="shared" si="8"/>
        <v>0.85551999999999995</v>
      </c>
      <c r="Z118" s="2">
        <v>0.50519999999999998</v>
      </c>
      <c r="AA118" s="2">
        <v>0.52259999999999995</v>
      </c>
      <c r="AB118" s="2">
        <v>0.50419999999999998</v>
      </c>
      <c r="AC118" s="2">
        <v>0.39319999999999999</v>
      </c>
      <c r="AD118" s="2">
        <v>0.41120000000000001</v>
      </c>
      <c r="AE118" s="2">
        <f t="shared" si="9"/>
        <v>0.46728000000000003</v>
      </c>
      <c r="AF118" s="2">
        <v>1.1057999999999999</v>
      </c>
      <c r="AG118" s="2">
        <v>1.6813</v>
      </c>
      <c r="AH118" s="2">
        <v>1.3779999999999999</v>
      </c>
      <c r="AI118" s="2">
        <v>1.0015000000000001</v>
      </c>
      <c r="AJ118" s="2">
        <v>0.76119999999999999</v>
      </c>
      <c r="AK118" s="2">
        <f t="shared" si="10"/>
        <v>1.1855599999999999</v>
      </c>
      <c r="AL118" s="2">
        <f t="shared" si="11"/>
        <v>0.66139999999999999</v>
      </c>
      <c r="AM118" s="2">
        <f t="shared" si="12"/>
        <v>2.4946400000000004</v>
      </c>
      <c r="AN118" s="1">
        <f t="shared" si="13"/>
        <v>0.26512843536542341</v>
      </c>
    </row>
    <row r="119" spans="1:40" ht="15" customHeight="1" x14ac:dyDescent="0.2">
      <c r="A119" s="1">
        <v>3604</v>
      </c>
      <c r="B119" s="1" t="s">
        <v>460</v>
      </c>
      <c r="C119" s="1" t="s">
        <v>86</v>
      </c>
      <c r="D119" s="1" t="s">
        <v>100</v>
      </c>
      <c r="E119" s="1">
        <v>15949</v>
      </c>
      <c r="F119" s="1" t="s">
        <v>35</v>
      </c>
      <c r="G119" s="1">
        <v>100000125</v>
      </c>
      <c r="H119" s="1">
        <v>2193</v>
      </c>
      <c r="I119" s="1">
        <v>228.09789000000001</v>
      </c>
      <c r="J119" s="1">
        <v>13711</v>
      </c>
      <c r="K119" s="1" t="s">
        <v>461</v>
      </c>
      <c r="L119" s="1" t="s">
        <v>462</v>
      </c>
      <c r="M119" s="1" t="s">
        <v>463</v>
      </c>
      <c r="N119" s="2">
        <v>1.2281</v>
      </c>
      <c r="O119" s="2">
        <v>1.0746</v>
      </c>
      <c r="P119" s="2">
        <v>0.62909999999999999</v>
      </c>
      <c r="Q119" s="2">
        <v>0.95020000000000004</v>
      </c>
      <c r="R119" s="2">
        <v>1.0498000000000001</v>
      </c>
      <c r="S119" s="2">
        <f t="shared" si="7"/>
        <v>0.98636000000000001</v>
      </c>
      <c r="T119" s="2">
        <v>0.44790000000000002</v>
      </c>
      <c r="U119" s="2">
        <v>0.38629999999999998</v>
      </c>
      <c r="V119" s="2">
        <v>0.49780000000000002</v>
      </c>
      <c r="W119" s="2">
        <v>0.4279</v>
      </c>
      <c r="X119" s="2">
        <v>1.8656999999999999</v>
      </c>
      <c r="Y119" s="2">
        <f t="shared" si="8"/>
        <v>0.72511999999999999</v>
      </c>
      <c r="Z119" s="2">
        <v>8.2299999999999998E-2</v>
      </c>
      <c r="AA119" s="2">
        <v>9.5500000000000002E-2</v>
      </c>
      <c r="AB119" s="2">
        <v>0.1096</v>
      </c>
      <c r="AC119" s="2">
        <v>9.5000000000000001E-2</v>
      </c>
      <c r="AD119" s="2">
        <v>6.8900000000000003E-2</v>
      </c>
      <c r="AE119" s="2">
        <f t="shared" si="9"/>
        <v>9.0259999999999993E-2</v>
      </c>
      <c r="AF119" s="2">
        <v>2.4897</v>
      </c>
      <c r="AG119" s="2">
        <v>2.1633</v>
      </c>
      <c r="AH119" s="2">
        <v>1.827</v>
      </c>
      <c r="AI119" s="2">
        <v>2.1185</v>
      </c>
      <c r="AJ119" s="2">
        <v>1.7129000000000001</v>
      </c>
      <c r="AK119" s="2">
        <f t="shared" si="10"/>
        <v>2.0622800000000003</v>
      </c>
      <c r="AL119" s="2">
        <f t="shared" si="11"/>
        <v>0.40769</v>
      </c>
      <c r="AM119" s="2">
        <f t="shared" si="12"/>
        <v>1.5243200000000001</v>
      </c>
      <c r="AN119" s="1">
        <f t="shared" si="13"/>
        <v>0.2674569644169203</v>
      </c>
    </row>
    <row r="120" spans="1:40" ht="15" customHeight="1" x14ac:dyDescent="0.2">
      <c r="A120" s="1">
        <v>3530</v>
      </c>
      <c r="B120" s="1" t="s">
        <v>464</v>
      </c>
      <c r="C120" s="1" t="s">
        <v>86</v>
      </c>
      <c r="D120" s="1" t="s">
        <v>272</v>
      </c>
      <c r="E120" s="1">
        <v>32352</v>
      </c>
      <c r="F120" s="1" t="s">
        <v>35</v>
      </c>
      <c r="G120" s="1">
        <v>172</v>
      </c>
      <c r="H120" s="1">
        <v>2032</v>
      </c>
      <c r="I120" s="1">
        <v>152.05669</v>
      </c>
      <c r="J120" s="1">
        <v>764</v>
      </c>
      <c r="K120" s="1" t="s">
        <v>465</v>
      </c>
      <c r="L120" s="1" t="s">
        <v>466</v>
      </c>
      <c r="M120" s="1" t="s">
        <v>467</v>
      </c>
      <c r="N120" s="2">
        <v>1.7559</v>
      </c>
      <c r="O120" s="2">
        <v>2.1436999999999999</v>
      </c>
      <c r="P120" s="2">
        <v>1.6637</v>
      </c>
      <c r="Q120" s="2">
        <v>1.9585999999999999</v>
      </c>
      <c r="R120" s="2">
        <v>1.51</v>
      </c>
      <c r="S120" s="2">
        <f t="shared" si="7"/>
        <v>1.8063800000000001</v>
      </c>
      <c r="T120" s="2">
        <v>0.62370000000000003</v>
      </c>
      <c r="U120" s="2">
        <v>0.78010000000000002</v>
      </c>
      <c r="V120" s="2">
        <v>0.50860000000000005</v>
      </c>
      <c r="W120" s="2">
        <v>0.41830000000000001</v>
      </c>
      <c r="X120" s="2">
        <v>0.3574</v>
      </c>
      <c r="Y120" s="2">
        <f t="shared" si="8"/>
        <v>0.53761999999999999</v>
      </c>
      <c r="Z120" s="2">
        <v>0.35060000000000002</v>
      </c>
      <c r="AA120" s="2">
        <v>0.2984</v>
      </c>
      <c r="AB120" s="2">
        <v>0.3306</v>
      </c>
      <c r="AC120" s="2">
        <v>0.28699999999999998</v>
      </c>
      <c r="AD120" s="2">
        <v>0.34379999999999999</v>
      </c>
      <c r="AE120" s="2">
        <f t="shared" si="9"/>
        <v>0.32207999999999998</v>
      </c>
      <c r="AF120" s="2">
        <v>1.8613</v>
      </c>
      <c r="AG120" s="2">
        <v>1.3110999999999999</v>
      </c>
      <c r="AH120" s="2">
        <v>1.2136</v>
      </c>
      <c r="AI120" s="2">
        <v>1.4206000000000001</v>
      </c>
      <c r="AJ120" s="2">
        <v>1.1373</v>
      </c>
      <c r="AK120" s="2">
        <f t="shared" si="10"/>
        <v>1.3887799999999999</v>
      </c>
      <c r="AL120" s="2">
        <f t="shared" si="11"/>
        <v>0.42984999999999995</v>
      </c>
      <c r="AM120" s="2">
        <f t="shared" si="12"/>
        <v>1.59758</v>
      </c>
      <c r="AN120" s="1">
        <f t="shared" si="13"/>
        <v>0.26906320810225465</v>
      </c>
    </row>
    <row r="121" spans="1:40" ht="15" customHeight="1" x14ac:dyDescent="0.2">
      <c r="A121" s="1">
        <v>2290</v>
      </c>
      <c r="B121" s="1" t="s">
        <v>468</v>
      </c>
      <c r="C121" s="1" t="s">
        <v>22</v>
      </c>
      <c r="D121" s="1" t="s">
        <v>469</v>
      </c>
      <c r="E121" s="1">
        <v>54901</v>
      </c>
      <c r="F121" s="1" t="s">
        <v>66</v>
      </c>
      <c r="G121" s="1">
        <v>100010893</v>
      </c>
      <c r="H121" s="1">
        <v>2731</v>
      </c>
      <c r="I121" s="1">
        <v>772.59333000000004</v>
      </c>
      <c r="N121" s="2">
        <v>1.1446000000000001</v>
      </c>
      <c r="O121" s="2">
        <v>1.2337</v>
      </c>
      <c r="P121" s="2">
        <v>0.94920000000000004</v>
      </c>
      <c r="Q121" s="2">
        <v>1.0501</v>
      </c>
      <c r="R121" s="2">
        <v>0.99639999999999995</v>
      </c>
      <c r="S121" s="2">
        <f t="shared" si="7"/>
        <v>1.0748000000000002</v>
      </c>
      <c r="T121" s="2">
        <v>0.81230000000000002</v>
      </c>
      <c r="U121" s="2">
        <v>0.62619999999999998</v>
      </c>
      <c r="V121" s="2">
        <v>1.0036</v>
      </c>
      <c r="W121" s="2">
        <v>0.84470000000000001</v>
      </c>
      <c r="X121" s="2">
        <v>0.72</v>
      </c>
      <c r="Y121" s="2">
        <f t="shared" si="8"/>
        <v>0.80136000000000007</v>
      </c>
      <c r="Z121" s="2">
        <v>0.89690000000000003</v>
      </c>
      <c r="AA121" s="2">
        <v>0.88939999999999997</v>
      </c>
      <c r="AB121" s="2">
        <v>0.96550000000000002</v>
      </c>
      <c r="AC121" s="2">
        <v>0.72809999999999997</v>
      </c>
      <c r="AD121" s="2">
        <v>0.63590000000000002</v>
      </c>
      <c r="AE121" s="2">
        <f t="shared" si="9"/>
        <v>0.82316</v>
      </c>
      <c r="AF121" s="2">
        <v>5.391</v>
      </c>
      <c r="AG121" s="2">
        <v>4.0491999999999999</v>
      </c>
      <c r="AH121" s="2">
        <v>3.9866000000000001</v>
      </c>
      <c r="AI121" s="2">
        <v>3.0400999999999998</v>
      </c>
      <c r="AJ121" s="2">
        <v>8.2318999999999996</v>
      </c>
      <c r="AK121" s="2">
        <f t="shared" si="10"/>
        <v>4.9397599999999997</v>
      </c>
      <c r="AL121" s="2">
        <f t="shared" si="11"/>
        <v>0.81225999999999998</v>
      </c>
      <c r="AM121" s="2">
        <f t="shared" si="12"/>
        <v>3.0072799999999997</v>
      </c>
      <c r="AN121" s="1">
        <f t="shared" si="13"/>
        <v>0.27009789577292437</v>
      </c>
    </row>
    <row r="122" spans="1:40" ht="15" customHeight="1" x14ac:dyDescent="0.2">
      <c r="A122" s="1">
        <v>1461</v>
      </c>
      <c r="B122" s="1" t="s">
        <v>470</v>
      </c>
      <c r="C122" s="1" t="s">
        <v>22</v>
      </c>
      <c r="D122" s="1" t="s">
        <v>413</v>
      </c>
      <c r="E122" s="1">
        <v>32452</v>
      </c>
      <c r="F122" s="1" t="s">
        <v>35</v>
      </c>
      <c r="G122" s="1">
        <v>100001162</v>
      </c>
      <c r="H122" s="1">
        <v>2590</v>
      </c>
      <c r="I122" s="1">
        <v>218.13869</v>
      </c>
      <c r="J122" s="1">
        <v>107738</v>
      </c>
      <c r="K122" s="1" t="s">
        <v>471</v>
      </c>
      <c r="L122" s="1" t="s">
        <v>472</v>
      </c>
      <c r="M122" s="1" t="s">
        <v>473</v>
      </c>
      <c r="N122" s="2">
        <v>1.8759999999999999</v>
      </c>
      <c r="O122" s="2">
        <v>1</v>
      </c>
      <c r="P122" s="2">
        <v>1.2322</v>
      </c>
      <c r="Q122" s="2">
        <v>1.8203</v>
      </c>
      <c r="R122" s="2">
        <v>2.3119000000000001</v>
      </c>
      <c r="S122" s="2">
        <f t="shared" si="7"/>
        <v>1.6480799999999998</v>
      </c>
      <c r="T122" s="2">
        <v>0.21429999999999999</v>
      </c>
      <c r="U122" s="2">
        <v>0.59099999999999997</v>
      </c>
      <c r="V122" s="2">
        <v>0.21429999999999999</v>
      </c>
      <c r="W122" s="2">
        <v>0.34050000000000002</v>
      </c>
      <c r="X122" s="2">
        <v>0.85670000000000002</v>
      </c>
      <c r="Y122" s="2">
        <f t="shared" si="8"/>
        <v>0.44336000000000003</v>
      </c>
      <c r="Z122" s="2">
        <v>0.45569999999999999</v>
      </c>
      <c r="AA122" s="2">
        <v>0.90510000000000002</v>
      </c>
      <c r="AB122" s="2">
        <v>0.85260000000000002</v>
      </c>
      <c r="AC122" s="2">
        <v>1.0301</v>
      </c>
      <c r="AD122" s="2">
        <v>0.6754</v>
      </c>
      <c r="AE122" s="2">
        <f t="shared" si="9"/>
        <v>0.78377999999999992</v>
      </c>
      <c r="AF122" s="2">
        <v>1.7155</v>
      </c>
      <c r="AG122" s="2">
        <v>3.8574999999999999</v>
      </c>
      <c r="AH122" s="2">
        <v>2.1821999999999999</v>
      </c>
      <c r="AI122" s="2">
        <v>1.8236000000000001</v>
      </c>
      <c r="AJ122" s="2">
        <v>4.7473000000000001</v>
      </c>
      <c r="AK122" s="2">
        <f t="shared" si="10"/>
        <v>2.8652199999999999</v>
      </c>
      <c r="AL122" s="2">
        <f t="shared" si="11"/>
        <v>0.61356999999999995</v>
      </c>
      <c r="AM122" s="2">
        <f t="shared" si="12"/>
        <v>2.2566499999999996</v>
      </c>
      <c r="AN122" s="1">
        <f t="shared" si="13"/>
        <v>0.27189417942525429</v>
      </c>
    </row>
    <row r="123" spans="1:40" ht="15" customHeight="1" x14ac:dyDescent="0.2">
      <c r="A123" s="1">
        <v>4289</v>
      </c>
      <c r="B123" s="1" t="s">
        <v>474</v>
      </c>
      <c r="C123" s="1" t="s">
        <v>49</v>
      </c>
      <c r="D123" s="1" t="s">
        <v>50</v>
      </c>
      <c r="E123" s="1">
        <v>48442</v>
      </c>
      <c r="F123" s="1" t="s">
        <v>24</v>
      </c>
      <c r="G123" s="1">
        <v>100006126</v>
      </c>
      <c r="H123" s="1">
        <v>3354</v>
      </c>
      <c r="I123" s="1">
        <v>229.01760999999999</v>
      </c>
      <c r="N123" s="2">
        <v>0.7319</v>
      </c>
      <c r="O123" s="2">
        <v>0.61299999999999999</v>
      </c>
      <c r="P123" s="2">
        <v>0.48970000000000002</v>
      </c>
      <c r="Q123" s="2">
        <v>0.48970000000000002</v>
      </c>
      <c r="R123" s="2">
        <v>0.55989999999999995</v>
      </c>
      <c r="S123" s="2">
        <f t="shared" si="7"/>
        <v>0.57684000000000002</v>
      </c>
      <c r="T123" s="2">
        <v>0.48970000000000002</v>
      </c>
      <c r="U123" s="2">
        <v>0.48970000000000002</v>
      </c>
      <c r="V123" s="2">
        <v>0.48970000000000002</v>
      </c>
      <c r="W123" s="2">
        <v>0.48970000000000002</v>
      </c>
      <c r="X123" s="2">
        <v>1.1811</v>
      </c>
      <c r="Y123" s="2">
        <f t="shared" si="8"/>
        <v>0.62797999999999998</v>
      </c>
      <c r="Z123" s="2">
        <v>1</v>
      </c>
      <c r="AA123" s="2">
        <v>0.48970000000000002</v>
      </c>
      <c r="AB123" s="2">
        <v>0.48970000000000002</v>
      </c>
      <c r="AC123" s="2">
        <v>0.79249999999999998</v>
      </c>
      <c r="AD123" s="2">
        <v>0.48970000000000002</v>
      </c>
      <c r="AE123" s="2">
        <f t="shared" si="9"/>
        <v>0.65232000000000001</v>
      </c>
      <c r="AF123" s="2">
        <v>4.4328000000000003</v>
      </c>
      <c r="AG123" s="2">
        <v>1.2378</v>
      </c>
      <c r="AH123" s="2">
        <v>0.48970000000000002</v>
      </c>
      <c r="AI123" s="2">
        <v>9.5383999999999993</v>
      </c>
      <c r="AJ123" s="2">
        <v>4.3545999999999996</v>
      </c>
      <c r="AK123" s="2">
        <f t="shared" si="10"/>
        <v>4.0106599999999997</v>
      </c>
      <c r="AL123" s="2">
        <f t="shared" si="11"/>
        <v>0.64015</v>
      </c>
      <c r="AM123" s="2">
        <f t="shared" si="12"/>
        <v>2.2937499999999997</v>
      </c>
      <c r="AN123" s="1">
        <f t="shared" si="13"/>
        <v>0.27908446866485015</v>
      </c>
    </row>
    <row r="124" spans="1:40" ht="15" customHeight="1" x14ac:dyDescent="0.2">
      <c r="A124" s="1">
        <v>1149</v>
      </c>
      <c r="B124" s="1" t="s">
        <v>475</v>
      </c>
      <c r="C124" s="1" t="s">
        <v>105</v>
      </c>
      <c r="D124" s="1" t="s">
        <v>106</v>
      </c>
      <c r="E124" s="1">
        <v>18354</v>
      </c>
      <c r="F124" s="1" t="s">
        <v>24</v>
      </c>
      <c r="G124" s="1">
        <v>100000283</v>
      </c>
      <c r="H124" s="1">
        <v>860</v>
      </c>
      <c r="I124" s="1">
        <v>292.10379</v>
      </c>
      <c r="J124" s="1">
        <v>5462244</v>
      </c>
      <c r="K124" s="1" t="s">
        <v>476</v>
      </c>
      <c r="L124" s="1" t="s">
        <v>477</v>
      </c>
      <c r="M124" s="1" t="s">
        <v>478</v>
      </c>
      <c r="N124" s="2">
        <v>2.2761999999999998</v>
      </c>
      <c r="O124" s="2">
        <v>2.1435</v>
      </c>
      <c r="P124" s="2">
        <v>2.2302</v>
      </c>
      <c r="Q124" s="2">
        <v>2.7128999999999999</v>
      </c>
      <c r="R124" s="2">
        <v>2.5716000000000001</v>
      </c>
      <c r="S124" s="2">
        <f t="shared" si="7"/>
        <v>2.3868800000000001</v>
      </c>
      <c r="T124" s="2">
        <v>0.43359999999999999</v>
      </c>
      <c r="U124" s="2">
        <v>0.54930000000000001</v>
      </c>
      <c r="V124" s="2">
        <v>0.39700000000000002</v>
      </c>
      <c r="W124" s="2">
        <v>0.54259999999999997</v>
      </c>
      <c r="X124" s="2">
        <v>0.67510000000000003</v>
      </c>
      <c r="Y124" s="2">
        <f t="shared" si="8"/>
        <v>0.51951999999999998</v>
      </c>
      <c r="Z124" s="2">
        <v>0.64980000000000004</v>
      </c>
      <c r="AA124" s="2">
        <v>0.63649999999999995</v>
      </c>
      <c r="AB124" s="2">
        <v>0.78620000000000001</v>
      </c>
      <c r="AC124" s="2">
        <v>0.75860000000000005</v>
      </c>
      <c r="AD124" s="2">
        <v>0.57950000000000002</v>
      </c>
      <c r="AE124" s="2">
        <f t="shared" si="9"/>
        <v>0.68211999999999995</v>
      </c>
      <c r="AF124" s="2">
        <v>1.8654999999999999</v>
      </c>
      <c r="AG124" s="2">
        <v>2.2837999999999998</v>
      </c>
      <c r="AH124" s="2">
        <v>1.2138</v>
      </c>
      <c r="AI124" s="2">
        <v>1.7102999999999999</v>
      </c>
      <c r="AJ124" s="2">
        <v>2.4984000000000002</v>
      </c>
      <c r="AK124" s="2">
        <f t="shared" si="10"/>
        <v>1.9143599999999998</v>
      </c>
      <c r="AL124" s="2">
        <f t="shared" si="11"/>
        <v>0.60081999999999991</v>
      </c>
      <c r="AM124" s="2">
        <f t="shared" si="12"/>
        <v>2.15062</v>
      </c>
      <c r="AN124" s="1">
        <f t="shared" si="13"/>
        <v>0.27937060010601589</v>
      </c>
    </row>
    <row r="125" spans="1:40" ht="15" customHeight="1" x14ac:dyDescent="0.2">
      <c r="A125" s="1">
        <v>244</v>
      </c>
      <c r="B125" s="1" t="s">
        <v>479</v>
      </c>
      <c r="C125" s="1" t="s">
        <v>33</v>
      </c>
      <c r="D125" s="1" t="s">
        <v>124</v>
      </c>
      <c r="E125" s="1">
        <v>18349</v>
      </c>
      <c r="F125" s="1" t="s">
        <v>24</v>
      </c>
      <c r="G125" s="1">
        <v>100000463</v>
      </c>
      <c r="H125" s="1">
        <v>2286</v>
      </c>
      <c r="I125" s="1">
        <v>204.06661</v>
      </c>
      <c r="J125" s="1">
        <v>92904</v>
      </c>
      <c r="K125" s="1" t="s">
        <v>480</v>
      </c>
      <c r="L125" s="1" t="s">
        <v>481</v>
      </c>
      <c r="M125" s="1" t="s">
        <v>482</v>
      </c>
      <c r="N125" s="2">
        <v>1.0012000000000001</v>
      </c>
      <c r="O125" s="2">
        <v>1.3467</v>
      </c>
      <c r="P125" s="2">
        <v>1.1113999999999999</v>
      </c>
      <c r="Q125" s="2">
        <v>1.1894</v>
      </c>
      <c r="R125" s="2">
        <v>1.1856</v>
      </c>
      <c r="S125" s="2">
        <f t="shared" si="7"/>
        <v>1.16686</v>
      </c>
      <c r="T125" s="2">
        <v>0.1275</v>
      </c>
      <c r="U125" s="2">
        <v>0.14000000000000001</v>
      </c>
      <c r="V125" s="2">
        <v>9.1899999999999996E-2</v>
      </c>
      <c r="W125" s="2">
        <v>0.13170000000000001</v>
      </c>
      <c r="X125" s="2">
        <v>0.13919999999999999</v>
      </c>
      <c r="Y125" s="2">
        <f t="shared" si="8"/>
        <v>0.12606000000000001</v>
      </c>
      <c r="Z125" s="2">
        <v>0.99880000000000002</v>
      </c>
      <c r="AA125" s="2">
        <v>0.78010000000000002</v>
      </c>
      <c r="AB125" s="2">
        <v>0.68279999999999996</v>
      </c>
      <c r="AC125" s="2">
        <v>0.98839999999999995</v>
      </c>
      <c r="AD125" s="2">
        <v>0.7954</v>
      </c>
      <c r="AE125" s="2">
        <f t="shared" si="9"/>
        <v>0.84909999999999997</v>
      </c>
      <c r="AF125" s="2">
        <v>2.1072000000000002</v>
      </c>
      <c r="AG125" s="2">
        <v>2.5636000000000001</v>
      </c>
      <c r="AH125" s="2">
        <v>2.1322999999999999</v>
      </c>
      <c r="AI125" s="2">
        <v>1.8748</v>
      </c>
      <c r="AJ125" s="2">
        <v>2.8738999999999999</v>
      </c>
      <c r="AK125" s="2">
        <f t="shared" si="10"/>
        <v>2.3103600000000002</v>
      </c>
      <c r="AL125" s="2">
        <f t="shared" si="11"/>
        <v>0.48758000000000001</v>
      </c>
      <c r="AM125" s="2">
        <f t="shared" si="12"/>
        <v>1.73861</v>
      </c>
      <c r="AN125" s="1">
        <f t="shared" si="13"/>
        <v>0.28044242239490169</v>
      </c>
    </row>
    <row r="126" spans="1:40" ht="15" customHeight="1" x14ac:dyDescent="0.2">
      <c r="A126" s="1">
        <v>1365</v>
      </c>
      <c r="B126" s="1" t="s">
        <v>483</v>
      </c>
      <c r="C126" s="1" t="s">
        <v>22</v>
      </c>
      <c r="D126" s="1" t="s">
        <v>56</v>
      </c>
      <c r="E126" s="1">
        <v>21134</v>
      </c>
      <c r="F126" s="1" t="s">
        <v>51</v>
      </c>
      <c r="G126" s="1">
        <v>100000863</v>
      </c>
      <c r="H126" s="1">
        <v>3000</v>
      </c>
      <c r="I126" s="1">
        <v>145.05063000000001</v>
      </c>
      <c r="J126" s="1">
        <v>196</v>
      </c>
      <c r="K126" s="1" t="s">
        <v>484</v>
      </c>
      <c r="L126" s="1" t="s">
        <v>485</v>
      </c>
      <c r="M126" s="1" t="s">
        <v>486</v>
      </c>
      <c r="N126" s="2">
        <v>1.7967</v>
      </c>
      <c r="O126" s="2">
        <v>2.5165000000000002</v>
      </c>
      <c r="P126" s="2">
        <v>1.5416000000000001</v>
      </c>
      <c r="Q126" s="2">
        <v>1.6265000000000001</v>
      </c>
      <c r="R126" s="2">
        <v>1.9157</v>
      </c>
      <c r="S126" s="2">
        <f t="shared" si="7"/>
        <v>1.8794</v>
      </c>
      <c r="T126" s="2">
        <v>0.2858</v>
      </c>
      <c r="U126" s="2">
        <v>0.2858</v>
      </c>
      <c r="V126" s="2">
        <v>0.2858</v>
      </c>
      <c r="W126" s="2">
        <v>0.2858</v>
      </c>
      <c r="X126" s="2">
        <v>0.2858</v>
      </c>
      <c r="Y126" s="2">
        <f t="shared" si="8"/>
        <v>0.2858</v>
      </c>
      <c r="Z126" s="2">
        <v>0.4924</v>
      </c>
      <c r="AA126" s="2">
        <v>0.57709999999999995</v>
      </c>
      <c r="AB126" s="2">
        <v>0.54320000000000002</v>
      </c>
      <c r="AC126" s="2">
        <v>1.0173000000000001</v>
      </c>
      <c r="AD126" s="2">
        <v>0.2858</v>
      </c>
      <c r="AE126" s="2">
        <f t="shared" si="9"/>
        <v>0.58316000000000001</v>
      </c>
      <c r="AF126" s="2">
        <v>0.2858</v>
      </c>
      <c r="AG126" s="2">
        <v>1.873</v>
      </c>
      <c r="AH126" s="2">
        <v>0.98270000000000002</v>
      </c>
      <c r="AI126" s="2">
        <v>2.1293000000000002</v>
      </c>
      <c r="AJ126" s="2">
        <v>0.79359999999999997</v>
      </c>
      <c r="AK126" s="2">
        <f t="shared" si="10"/>
        <v>1.2128799999999997</v>
      </c>
      <c r="AL126" s="2">
        <f t="shared" si="11"/>
        <v>0.43447999999999998</v>
      </c>
      <c r="AM126" s="2">
        <f t="shared" si="12"/>
        <v>1.5461399999999998</v>
      </c>
      <c r="AN126" s="1">
        <f t="shared" si="13"/>
        <v>0.28100948167695033</v>
      </c>
    </row>
    <row r="127" spans="1:40" ht="15" customHeight="1" x14ac:dyDescent="0.2">
      <c r="A127" s="1">
        <v>2624</v>
      </c>
      <c r="B127" s="1" t="s">
        <v>487</v>
      </c>
      <c r="C127" s="1" t="s">
        <v>22</v>
      </c>
      <c r="D127" s="1" t="s">
        <v>74</v>
      </c>
      <c r="E127" s="1">
        <v>48118</v>
      </c>
      <c r="F127" s="1" t="s">
        <v>35</v>
      </c>
      <c r="G127" s="1">
        <v>100000772</v>
      </c>
      <c r="H127" s="1">
        <v>1375</v>
      </c>
      <c r="I127" s="1">
        <v>131.07026999999999</v>
      </c>
      <c r="J127" s="1">
        <v>10428</v>
      </c>
      <c r="K127" s="1" t="s">
        <v>488</v>
      </c>
      <c r="M127" s="1" t="s">
        <v>489</v>
      </c>
      <c r="N127" s="2">
        <v>1.1344000000000001</v>
      </c>
      <c r="O127" s="2">
        <v>1.3591</v>
      </c>
      <c r="P127" s="2">
        <v>1.2869999999999999</v>
      </c>
      <c r="Q127" s="2">
        <v>1.56</v>
      </c>
      <c r="R127" s="2">
        <v>1.2350000000000001</v>
      </c>
      <c r="S127" s="2">
        <f t="shared" si="7"/>
        <v>1.3151000000000002</v>
      </c>
      <c r="T127" s="2">
        <v>0.35849999999999999</v>
      </c>
      <c r="U127" s="2">
        <v>0.32619999999999999</v>
      </c>
      <c r="V127" s="2">
        <v>0.38369999999999999</v>
      </c>
      <c r="W127" s="2">
        <v>0.28820000000000001</v>
      </c>
      <c r="X127" s="2">
        <v>0.56810000000000005</v>
      </c>
      <c r="Y127" s="2">
        <f t="shared" si="8"/>
        <v>0.38494</v>
      </c>
      <c r="Z127" s="2">
        <v>0.63759999999999994</v>
      </c>
      <c r="AA127" s="2">
        <v>0.77149999999999996</v>
      </c>
      <c r="AB127" s="2">
        <v>0.80489999999999995</v>
      </c>
      <c r="AC127" s="2">
        <v>0.75009999999999999</v>
      </c>
      <c r="AD127" s="2">
        <v>0.86560000000000004</v>
      </c>
      <c r="AE127" s="2">
        <f t="shared" si="9"/>
        <v>0.76594000000000007</v>
      </c>
      <c r="AF127" s="2">
        <v>2.2753999999999999</v>
      </c>
      <c r="AG127" s="2">
        <v>3.2928999999999999</v>
      </c>
      <c r="AH127" s="2">
        <v>2.7732000000000001</v>
      </c>
      <c r="AI127" s="2">
        <v>2.4064999999999999</v>
      </c>
      <c r="AJ127" s="2">
        <v>3.1208999999999998</v>
      </c>
      <c r="AK127" s="2">
        <f t="shared" si="10"/>
        <v>2.7737799999999999</v>
      </c>
      <c r="AL127" s="2">
        <f t="shared" si="11"/>
        <v>0.57544000000000006</v>
      </c>
      <c r="AM127" s="2">
        <f t="shared" si="12"/>
        <v>2.0444399999999998</v>
      </c>
      <c r="AN127" s="1">
        <f t="shared" si="13"/>
        <v>0.28146582927354197</v>
      </c>
    </row>
    <row r="128" spans="1:40" ht="15" customHeight="1" x14ac:dyDescent="0.2">
      <c r="A128" s="1">
        <v>4103</v>
      </c>
      <c r="B128" s="1" t="s">
        <v>490</v>
      </c>
      <c r="C128" s="1" t="s">
        <v>49</v>
      </c>
      <c r="D128" s="1" t="s">
        <v>50</v>
      </c>
      <c r="E128" s="1">
        <v>47114</v>
      </c>
      <c r="F128" s="1" t="s">
        <v>24</v>
      </c>
      <c r="G128" s="1">
        <v>100005389</v>
      </c>
      <c r="H128" s="1">
        <v>1200</v>
      </c>
      <c r="I128" s="1">
        <v>273.00743999999997</v>
      </c>
      <c r="J128" s="1">
        <v>6305574</v>
      </c>
      <c r="K128" s="1" t="s">
        <v>491</v>
      </c>
      <c r="M128" s="1" t="s">
        <v>492</v>
      </c>
      <c r="N128" s="2">
        <v>2.2372000000000001</v>
      </c>
      <c r="O128" s="2">
        <v>2.3151999999999999</v>
      </c>
      <c r="P128" s="2">
        <v>2.3159999999999998</v>
      </c>
      <c r="Q128" s="2">
        <v>2.3565</v>
      </c>
      <c r="R128" s="2">
        <v>2.1433</v>
      </c>
      <c r="S128" s="2">
        <f t="shared" si="7"/>
        <v>2.2736399999999999</v>
      </c>
      <c r="T128" s="2">
        <v>0.88049999999999995</v>
      </c>
      <c r="U128" s="2">
        <v>0.80969999999999998</v>
      </c>
      <c r="V128" s="2">
        <v>0.84770000000000001</v>
      </c>
      <c r="W128" s="2">
        <v>0.66039999999999999</v>
      </c>
      <c r="X128" s="2">
        <v>0.87129999999999996</v>
      </c>
      <c r="Y128" s="2">
        <f t="shared" si="8"/>
        <v>0.81392000000000009</v>
      </c>
      <c r="Z128" s="2">
        <v>0.96389999999999998</v>
      </c>
      <c r="AA128" s="2">
        <v>0.9335</v>
      </c>
      <c r="AB128" s="2">
        <v>0.90280000000000005</v>
      </c>
      <c r="AC128" s="2">
        <v>1.0361</v>
      </c>
      <c r="AD128" s="2">
        <v>0.87529999999999997</v>
      </c>
      <c r="AE128" s="2">
        <f t="shared" si="9"/>
        <v>0.94232000000000016</v>
      </c>
      <c r="AF128" s="2">
        <v>3.7968999999999999</v>
      </c>
      <c r="AG128" s="2">
        <v>3.4554999999999998</v>
      </c>
      <c r="AH128" s="2">
        <v>3.4329000000000001</v>
      </c>
      <c r="AI128" s="2">
        <v>4.4107000000000003</v>
      </c>
      <c r="AJ128" s="2">
        <v>4.1813000000000002</v>
      </c>
      <c r="AK128" s="2">
        <f t="shared" si="10"/>
        <v>3.8554599999999999</v>
      </c>
      <c r="AL128" s="2">
        <f t="shared" si="11"/>
        <v>0.87812000000000012</v>
      </c>
      <c r="AM128" s="2">
        <f t="shared" si="12"/>
        <v>3.0645499999999997</v>
      </c>
      <c r="AN128" s="1">
        <f t="shared" si="13"/>
        <v>0.28654125401771885</v>
      </c>
    </row>
    <row r="129" spans="1:40" ht="15" customHeight="1" x14ac:dyDescent="0.2">
      <c r="A129" s="1">
        <v>395</v>
      </c>
      <c r="B129" s="1" t="s">
        <v>493</v>
      </c>
      <c r="C129" s="1" t="s">
        <v>33</v>
      </c>
      <c r="D129" s="1" t="s">
        <v>494</v>
      </c>
      <c r="E129" s="1">
        <v>34387</v>
      </c>
      <c r="F129" s="1" t="s">
        <v>35</v>
      </c>
      <c r="G129" s="1">
        <v>100001334</v>
      </c>
      <c r="H129" s="1">
        <v>1695</v>
      </c>
      <c r="I129" s="1">
        <v>158.08116999999999</v>
      </c>
      <c r="J129" s="1">
        <v>322640</v>
      </c>
      <c r="K129" s="1" t="s">
        <v>495</v>
      </c>
      <c r="N129" s="2">
        <v>2.4506000000000001</v>
      </c>
      <c r="O129" s="2">
        <v>3.1522000000000001</v>
      </c>
      <c r="P129" s="2">
        <v>2.2017000000000002</v>
      </c>
      <c r="Q129" s="2">
        <v>2.7033999999999998</v>
      </c>
      <c r="R129" s="2">
        <v>2.5114000000000001</v>
      </c>
      <c r="S129" s="2">
        <f t="shared" si="7"/>
        <v>2.6038600000000001</v>
      </c>
      <c r="T129" s="2">
        <v>0.82089999999999996</v>
      </c>
      <c r="U129" s="2">
        <v>0.88460000000000005</v>
      </c>
      <c r="V129" s="2">
        <v>0.78029999999999999</v>
      </c>
      <c r="W129" s="2">
        <v>0.8508</v>
      </c>
      <c r="X129" s="2">
        <v>0.83099999999999996</v>
      </c>
      <c r="Y129" s="2">
        <f t="shared" si="8"/>
        <v>0.83352000000000004</v>
      </c>
      <c r="Z129" s="2">
        <v>0.999</v>
      </c>
      <c r="AA129" s="2">
        <v>0.86019999999999996</v>
      </c>
      <c r="AB129" s="2">
        <v>0.79710000000000003</v>
      </c>
      <c r="AC129" s="2">
        <v>1.0009999999999999</v>
      </c>
      <c r="AD129" s="2">
        <v>0.86439999999999995</v>
      </c>
      <c r="AE129" s="2">
        <f t="shared" si="9"/>
        <v>0.90434000000000003</v>
      </c>
      <c r="AF129" s="2">
        <v>3.8714</v>
      </c>
      <c r="AG129" s="2">
        <v>3.4310999999999998</v>
      </c>
      <c r="AH129" s="2">
        <v>2.5709</v>
      </c>
      <c r="AI129" s="2">
        <v>3.3780000000000001</v>
      </c>
      <c r="AJ129" s="2">
        <v>4.0397999999999996</v>
      </c>
      <c r="AK129" s="2">
        <f t="shared" si="10"/>
        <v>3.45824</v>
      </c>
      <c r="AL129" s="2">
        <f t="shared" si="11"/>
        <v>0.86892999999999998</v>
      </c>
      <c r="AM129" s="2">
        <f t="shared" si="12"/>
        <v>3.03105</v>
      </c>
      <c r="AN129" s="1">
        <f t="shared" si="13"/>
        <v>0.28667623430824302</v>
      </c>
    </row>
    <row r="130" spans="1:40" ht="15" customHeight="1" x14ac:dyDescent="0.2">
      <c r="A130" s="1">
        <v>1751</v>
      </c>
      <c r="B130" s="1" t="s">
        <v>496</v>
      </c>
      <c r="C130" s="1" t="s">
        <v>22</v>
      </c>
      <c r="D130" s="1" t="s">
        <v>427</v>
      </c>
      <c r="E130" s="1">
        <v>57534</v>
      </c>
      <c r="F130" s="1" t="s">
        <v>66</v>
      </c>
      <c r="G130" s="1">
        <v>100015854</v>
      </c>
      <c r="H130" s="1">
        <v>2164</v>
      </c>
      <c r="I130" s="1">
        <v>384.38360999999998</v>
      </c>
      <c r="J130" s="1">
        <v>3023585</v>
      </c>
      <c r="N130" s="2">
        <v>0.64410000000000001</v>
      </c>
      <c r="O130" s="2">
        <v>0.91959999999999997</v>
      </c>
      <c r="P130" s="2">
        <v>0.58299999999999996</v>
      </c>
      <c r="Q130" s="2">
        <v>1.0263</v>
      </c>
      <c r="R130" s="2">
        <v>0.97370000000000001</v>
      </c>
      <c r="S130" s="2">
        <f t="shared" si="7"/>
        <v>0.82933999999999997</v>
      </c>
      <c r="T130" s="2">
        <v>0.58299999999999996</v>
      </c>
      <c r="U130" s="2">
        <v>0.58299999999999996</v>
      </c>
      <c r="V130" s="2">
        <v>0.58299999999999996</v>
      </c>
      <c r="W130" s="2">
        <v>0.66469999999999996</v>
      </c>
      <c r="X130" s="2">
        <v>0.58299999999999996</v>
      </c>
      <c r="Y130" s="2">
        <f t="shared" si="8"/>
        <v>0.59933999999999998</v>
      </c>
      <c r="Z130" s="2">
        <v>0.61070000000000002</v>
      </c>
      <c r="AA130" s="2">
        <v>0.58299999999999996</v>
      </c>
      <c r="AB130" s="2">
        <v>0.58299999999999996</v>
      </c>
      <c r="AC130" s="2">
        <v>0.58299999999999996</v>
      </c>
      <c r="AD130" s="2">
        <v>0.58299999999999996</v>
      </c>
      <c r="AE130" s="2">
        <f t="shared" si="9"/>
        <v>0.58854000000000006</v>
      </c>
      <c r="AF130" s="2">
        <v>3.4561000000000002</v>
      </c>
      <c r="AG130" s="2">
        <v>3.0547</v>
      </c>
      <c r="AH130" s="2">
        <v>2.6025999999999998</v>
      </c>
      <c r="AI130" s="2">
        <v>3.4716999999999998</v>
      </c>
      <c r="AJ130" s="2">
        <v>3.4009</v>
      </c>
      <c r="AK130" s="2">
        <f t="shared" si="10"/>
        <v>3.1971999999999996</v>
      </c>
      <c r="AL130" s="2">
        <f t="shared" si="11"/>
        <v>0.59394000000000002</v>
      </c>
      <c r="AM130" s="2">
        <f t="shared" si="12"/>
        <v>2.0132699999999999</v>
      </c>
      <c r="AN130" s="1">
        <f t="shared" si="13"/>
        <v>0.29501259145569153</v>
      </c>
    </row>
    <row r="131" spans="1:40" ht="15" customHeight="1" x14ac:dyDescent="0.2">
      <c r="A131" s="1">
        <v>315</v>
      </c>
      <c r="B131" s="1" t="s">
        <v>497</v>
      </c>
      <c r="C131" s="1" t="s">
        <v>33</v>
      </c>
      <c r="D131" s="1" t="s">
        <v>117</v>
      </c>
      <c r="E131" s="1">
        <v>15765</v>
      </c>
      <c r="F131" s="1" t="s">
        <v>51</v>
      </c>
      <c r="G131" s="1">
        <v>2054</v>
      </c>
      <c r="H131" s="1">
        <v>2785</v>
      </c>
      <c r="I131" s="1">
        <v>131.03497999999999</v>
      </c>
      <c r="J131" s="1">
        <v>11756</v>
      </c>
      <c r="K131" s="1" t="s">
        <v>498</v>
      </c>
      <c r="M131" s="1" t="s">
        <v>499</v>
      </c>
      <c r="N131" s="2">
        <v>2.2917999999999998</v>
      </c>
      <c r="O131" s="2">
        <v>2.5937999999999999</v>
      </c>
      <c r="P131" s="2">
        <v>2.5121000000000002</v>
      </c>
      <c r="Q131" s="2">
        <v>2.1524999999999999</v>
      </c>
      <c r="R131" s="2">
        <v>1.6661999999999999</v>
      </c>
      <c r="S131" s="2">
        <f t="shared" si="7"/>
        <v>2.2432799999999999</v>
      </c>
      <c r="T131" s="2">
        <v>0.61360000000000003</v>
      </c>
      <c r="U131" s="2">
        <v>0.68200000000000005</v>
      </c>
      <c r="V131" s="2">
        <v>0.86019999999999996</v>
      </c>
      <c r="W131" s="2">
        <v>0.87809999999999999</v>
      </c>
      <c r="X131" s="2">
        <v>0.99139999999999995</v>
      </c>
      <c r="Y131" s="2">
        <f t="shared" si="8"/>
        <v>0.80505999999999989</v>
      </c>
      <c r="Z131" s="2">
        <v>1.0085999999999999</v>
      </c>
      <c r="AA131" s="2">
        <v>0.82830000000000004</v>
      </c>
      <c r="AB131" s="2">
        <v>0.60060000000000002</v>
      </c>
      <c r="AC131" s="2">
        <v>0.74950000000000006</v>
      </c>
      <c r="AD131" s="2">
        <v>0.66139999999999999</v>
      </c>
      <c r="AE131" s="2">
        <f t="shared" si="9"/>
        <v>0.76968000000000003</v>
      </c>
      <c r="AF131" s="2">
        <v>3.0160999999999998</v>
      </c>
      <c r="AG131" s="2">
        <v>3.4716999999999998</v>
      </c>
      <c r="AH131" s="2">
        <v>1.8563000000000001</v>
      </c>
      <c r="AI131" s="2">
        <v>3.6924000000000001</v>
      </c>
      <c r="AJ131" s="2">
        <v>2.9148000000000001</v>
      </c>
      <c r="AK131" s="2">
        <f t="shared" si="10"/>
        <v>2.9902600000000001</v>
      </c>
      <c r="AL131" s="2">
        <f t="shared" si="11"/>
        <v>0.7873699999999999</v>
      </c>
      <c r="AM131" s="2">
        <f t="shared" si="12"/>
        <v>2.6167699999999998</v>
      </c>
      <c r="AN131" s="1">
        <f t="shared" si="13"/>
        <v>0.30089385005178138</v>
      </c>
    </row>
    <row r="132" spans="1:40" ht="15" customHeight="1" x14ac:dyDescent="0.2">
      <c r="A132" s="1">
        <v>4851</v>
      </c>
      <c r="B132" s="1" t="s">
        <v>500</v>
      </c>
      <c r="C132" s="1" t="s">
        <v>49</v>
      </c>
      <c r="D132" s="1" t="s">
        <v>114</v>
      </c>
      <c r="E132" s="1">
        <v>45413</v>
      </c>
      <c r="F132" s="1" t="s">
        <v>24</v>
      </c>
      <c r="G132" s="1">
        <v>100005384</v>
      </c>
      <c r="H132" s="1">
        <v>990</v>
      </c>
      <c r="I132" s="1">
        <v>260.02343000000002</v>
      </c>
      <c r="J132" s="1">
        <v>514186</v>
      </c>
      <c r="N132" s="2">
        <v>1.429</v>
      </c>
      <c r="O132" s="2">
        <v>1.9996</v>
      </c>
      <c r="P132" s="2">
        <v>1.5057</v>
      </c>
      <c r="Q132" s="2">
        <v>1.8708</v>
      </c>
      <c r="R132" s="2">
        <v>1.7777000000000001</v>
      </c>
      <c r="S132" s="2">
        <f t="shared" si="7"/>
        <v>1.7165600000000001</v>
      </c>
      <c r="T132" s="2">
        <v>0.33689999999999998</v>
      </c>
      <c r="U132" s="2">
        <v>0.3821</v>
      </c>
      <c r="V132" s="2">
        <v>0.35870000000000002</v>
      </c>
      <c r="W132" s="2">
        <v>0.50600000000000001</v>
      </c>
      <c r="X132" s="2">
        <v>0.55369999999999997</v>
      </c>
      <c r="Y132" s="2">
        <f t="shared" si="8"/>
        <v>0.42747999999999997</v>
      </c>
      <c r="Z132" s="2">
        <v>0.93640000000000001</v>
      </c>
      <c r="AA132" s="2">
        <v>0.84750000000000003</v>
      </c>
      <c r="AB132" s="2">
        <v>0.7823</v>
      </c>
      <c r="AC132" s="2">
        <v>1.0636000000000001</v>
      </c>
      <c r="AD132" s="2">
        <v>0.82320000000000004</v>
      </c>
      <c r="AE132" s="2">
        <f t="shared" si="9"/>
        <v>0.89060000000000006</v>
      </c>
      <c r="AF132" s="2">
        <v>2.9990999999999999</v>
      </c>
      <c r="AG132" s="2">
        <v>2.5390000000000001</v>
      </c>
      <c r="AH132" s="2">
        <v>1.8885000000000001</v>
      </c>
      <c r="AI132" s="2">
        <v>2.6377999999999999</v>
      </c>
      <c r="AJ132" s="2">
        <v>3.1606999999999998</v>
      </c>
      <c r="AK132" s="2">
        <f t="shared" si="10"/>
        <v>2.6450200000000001</v>
      </c>
      <c r="AL132" s="2">
        <f t="shared" si="11"/>
        <v>0.65904000000000007</v>
      </c>
      <c r="AM132" s="2">
        <f t="shared" si="12"/>
        <v>2.18079</v>
      </c>
      <c r="AN132" s="1">
        <f t="shared" si="13"/>
        <v>0.30220241288707306</v>
      </c>
    </row>
    <row r="133" spans="1:40" ht="15" customHeight="1" x14ac:dyDescent="0.2">
      <c r="A133" s="1">
        <v>377</v>
      </c>
      <c r="B133" s="1" t="s">
        <v>501</v>
      </c>
      <c r="C133" s="1" t="s">
        <v>33</v>
      </c>
      <c r="D133" s="1" t="s">
        <v>494</v>
      </c>
      <c r="E133" s="1">
        <v>1670</v>
      </c>
      <c r="F133" s="1" t="s">
        <v>35</v>
      </c>
      <c r="G133" s="1">
        <v>533</v>
      </c>
      <c r="H133" s="1">
        <v>700</v>
      </c>
      <c r="I133" s="1">
        <v>121.07201000000001</v>
      </c>
      <c r="J133" s="1">
        <v>1176</v>
      </c>
      <c r="K133" s="1" t="s">
        <v>502</v>
      </c>
      <c r="L133" s="1" t="s">
        <v>503</v>
      </c>
      <c r="M133" s="1" t="s">
        <v>504</v>
      </c>
      <c r="N133" s="2">
        <v>2.2677999999999998</v>
      </c>
      <c r="O133" s="2">
        <v>3.0287999999999999</v>
      </c>
      <c r="P133" s="2">
        <v>2.4786999999999999</v>
      </c>
      <c r="Q133" s="2">
        <v>2.8096999999999999</v>
      </c>
      <c r="R133" s="2">
        <v>2.5807000000000002</v>
      </c>
      <c r="S133" s="2">
        <f t="shared" si="7"/>
        <v>2.63314</v>
      </c>
      <c r="T133" s="2">
        <v>1.1189</v>
      </c>
      <c r="U133" s="2">
        <v>0.87219999999999998</v>
      </c>
      <c r="V133" s="2">
        <v>1</v>
      </c>
      <c r="W133" s="2">
        <v>0.5766</v>
      </c>
      <c r="X133" s="2">
        <v>1.2609999999999999</v>
      </c>
      <c r="Y133" s="2">
        <f t="shared" si="8"/>
        <v>0.96573999999999993</v>
      </c>
      <c r="Z133" s="2">
        <v>1.2500000000000001E-2</v>
      </c>
      <c r="AA133" s="2">
        <v>5.3900000000000003E-2</v>
      </c>
      <c r="AB133" s="2">
        <v>0.25659999999999999</v>
      </c>
      <c r="AC133" s="2">
        <v>1.2500000000000001E-2</v>
      </c>
      <c r="AD133" s="2">
        <v>0.1014</v>
      </c>
      <c r="AE133" s="2">
        <f t="shared" si="9"/>
        <v>8.7379999999999999E-2</v>
      </c>
      <c r="AF133" s="2">
        <v>0.64449999999999996</v>
      </c>
      <c r="AG133" s="2">
        <v>0.58430000000000004</v>
      </c>
      <c r="AH133" s="2">
        <v>1.431</v>
      </c>
      <c r="AI133" s="2">
        <v>0.79139999999999999</v>
      </c>
      <c r="AJ133" s="2">
        <v>0.74450000000000005</v>
      </c>
      <c r="AK133" s="2">
        <f t="shared" si="10"/>
        <v>0.83914000000000011</v>
      </c>
      <c r="AL133" s="2">
        <f t="shared" si="11"/>
        <v>0.52655999999999992</v>
      </c>
      <c r="AM133" s="2">
        <f t="shared" si="12"/>
        <v>1.73614</v>
      </c>
      <c r="AN133" s="1">
        <f t="shared" si="13"/>
        <v>0.30329351319594039</v>
      </c>
    </row>
    <row r="134" spans="1:40" ht="15" customHeight="1" x14ac:dyDescent="0.2">
      <c r="A134" s="1">
        <v>3675</v>
      </c>
      <c r="B134" s="1" t="s">
        <v>505</v>
      </c>
      <c r="C134" s="1" t="s">
        <v>162</v>
      </c>
      <c r="D134" s="1" t="s">
        <v>383</v>
      </c>
      <c r="E134" s="1">
        <v>57555</v>
      </c>
      <c r="F134" s="1" t="s">
        <v>35</v>
      </c>
      <c r="G134" s="1">
        <v>100001495</v>
      </c>
      <c r="H134" s="1">
        <v>2056</v>
      </c>
      <c r="I134" s="1">
        <v>279.13731000000001</v>
      </c>
      <c r="J134" s="1">
        <v>439322</v>
      </c>
      <c r="K134" s="1" t="s">
        <v>506</v>
      </c>
      <c r="L134" s="1" t="s">
        <v>507</v>
      </c>
      <c r="N134" s="2">
        <v>1.7742</v>
      </c>
      <c r="O134" s="2">
        <v>2.3271999999999999</v>
      </c>
      <c r="P134" s="2">
        <v>0.99390000000000001</v>
      </c>
      <c r="Q134" s="2">
        <v>1.2835000000000001</v>
      </c>
      <c r="R134" s="2">
        <v>3.1112000000000002</v>
      </c>
      <c r="S134" s="2">
        <f t="shared" si="7"/>
        <v>1.8980000000000001</v>
      </c>
      <c r="T134" s="2">
        <v>0.6552</v>
      </c>
      <c r="U134" s="2">
        <v>0.90839999999999999</v>
      </c>
      <c r="V134" s="2">
        <v>0.66659999999999997</v>
      </c>
      <c r="W134" s="2">
        <v>0.61880000000000002</v>
      </c>
      <c r="X134" s="2">
        <v>1.0061</v>
      </c>
      <c r="Y134" s="2">
        <f t="shared" si="8"/>
        <v>0.77102000000000004</v>
      </c>
      <c r="Z134" s="2">
        <v>0.31540000000000001</v>
      </c>
      <c r="AA134" s="2">
        <v>0.32369999999999999</v>
      </c>
      <c r="AB134" s="2">
        <v>0.65739999999999998</v>
      </c>
      <c r="AC134" s="2">
        <v>0.71619999999999995</v>
      </c>
      <c r="AD134" s="2">
        <v>0.52649999999999997</v>
      </c>
      <c r="AE134" s="2">
        <f t="shared" si="9"/>
        <v>0.50783999999999996</v>
      </c>
      <c r="AF134" s="2">
        <v>2.4836</v>
      </c>
      <c r="AG134" s="2">
        <v>1.7753000000000001</v>
      </c>
      <c r="AH134" s="2">
        <v>1.9107000000000001</v>
      </c>
      <c r="AI134" s="2">
        <v>2.5758999999999999</v>
      </c>
      <c r="AJ134" s="2">
        <v>2.544</v>
      </c>
      <c r="AK134" s="2">
        <f t="shared" si="10"/>
        <v>2.2579000000000002</v>
      </c>
      <c r="AL134" s="2">
        <f t="shared" si="11"/>
        <v>0.63942999999999994</v>
      </c>
      <c r="AM134" s="2">
        <f t="shared" si="12"/>
        <v>2.0779500000000004</v>
      </c>
      <c r="AN134" s="1">
        <f t="shared" si="13"/>
        <v>0.30772155249163829</v>
      </c>
    </row>
    <row r="135" spans="1:40" ht="15" customHeight="1" x14ac:dyDescent="0.2">
      <c r="A135" s="1">
        <v>1754</v>
      </c>
      <c r="B135" s="1" t="s">
        <v>508</v>
      </c>
      <c r="C135" s="1" t="s">
        <v>22</v>
      </c>
      <c r="D135" s="1" t="s">
        <v>427</v>
      </c>
      <c r="E135" s="1">
        <v>57535</v>
      </c>
      <c r="F135" s="1" t="s">
        <v>66</v>
      </c>
      <c r="G135" s="1">
        <v>100015855</v>
      </c>
      <c r="H135" s="1">
        <v>2445</v>
      </c>
      <c r="I135" s="1">
        <v>412.41491000000002</v>
      </c>
      <c r="N135" s="2">
        <v>0.94259999999999999</v>
      </c>
      <c r="O135" s="2">
        <v>1.2866</v>
      </c>
      <c r="P135" s="2">
        <v>1.4125000000000001</v>
      </c>
      <c r="Q135" s="2">
        <v>1.0783</v>
      </c>
      <c r="R135" s="2">
        <v>1.2770999999999999</v>
      </c>
      <c r="S135" s="2">
        <f t="shared" si="7"/>
        <v>1.1994200000000002</v>
      </c>
      <c r="T135" s="2">
        <v>1</v>
      </c>
      <c r="U135" s="2">
        <v>0.93640000000000001</v>
      </c>
      <c r="V135" s="2">
        <v>0.83260000000000001</v>
      </c>
      <c r="W135" s="2">
        <v>0.72460000000000002</v>
      </c>
      <c r="X135" s="2">
        <v>0.86529999999999996</v>
      </c>
      <c r="Y135" s="2">
        <f t="shared" si="8"/>
        <v>0.87178</v>
      </c>
      <c r="Z135" s="2">
        <v>0.73609999999999998</v>
      </c>
      <c r="AA135" s="2">
        <v>0.54710000000000003</v>
      </c>
      <c r="AB135" s="2">
        <v>0.81230000000000002</v>
      </c>
      <c r="AC135" s="2">
        <v>0.92090000000000005</v>
      </c>
      <c r="AD135" s="2">
        <v>0.54710000000000003</v>
      </c>
      <c r="AE135" s="2">
        <f t="shared" si="9"/>
        <v>0.7127</v>
      </c>
      <c r="AF135" s="2">
        <v>3.4674</v>
      </c>
      <c r="AG135" s="2">
        <v>4.1802999999999999</v>
      </c>
      <c r="AH135" s="2">
        <v>3.7235999999999998</v>
      </c>
      <c r="AI135" s="2">
        <v>4.3806000000000003</v>
      </c>
      <c r="AJ135" s="2">
        <v>3.9481000000000002</v>
      </c>
      <c r="AK135" s="2">
        <f t="shared" si="10"/>
        <v>3.94</v>
      </c>
      <c r="AL135" s="2">
        <f t="shared" si="11"/>
        <v>0.79224000000000006</v>
      </c>
      <c r="AM135" s="2">
        <f t="shared" si="12"/>
        <v>2.5697100000000002</v>
      </c>
      <c r="AN135" s="1">
        <f t="shared" si="13"/>
        <v>0.30829938008569063</v>
      </c>
    </row>
    <row r="136" spans="1:40" ht="15" customHeight="1" x14ac:dyDescent="0.2">
      <c r="A136" s="1">
        <v>1962</v>
      </c>
      <c r="B136" s="1" t="s">
        <v>509</v>
      </c>
      <c r="C136" s="1" t="s">
        <v>22</v>
      </c>
      <c r="D136" s="1" t="s">
        <v>510</v>
      </c>
      <c r="E136" s="1">
        <v>42449</v>
      </c>
      <c r="F136" s="1" t="s">
        <v>66</v>
      </c>
      <c r="G136" s="1">
        <v>100001870</v>
      </c>
      <c r="H136" s="1">
        <v>2275</v>
      </c>
      <c r="I136" s="1">
        <v>716.52247999999997</v>
      </c>
      <c r="J136" s="1">
        <v>9546747</v>
      </c>
      <c r="M136" s="1" t="s">
        <v>511</v>
      </c>
      <c r="N136" s="2">
        <v>2.6798000000000002</v>
      </c>
      <c r="O136" s="2">
        <v>3.0434000000000001</v>
      </c>
      <c r="P136" s="2">
        <v>2.0827</v>
      </c>
      <c r="Q136" s="2">
        <v>3.9016999999999999</v>
      </c>
      <c r="R136" s="2">
        <v>3.3477999999999999</v>
      </c>
      <c r="S136" s="2">
        <f t="shared" si="7"/>
        <v>3.0110799999999998</v>
      </c>
      <c r="T136" s="2">
        <v>0.21299999999999999</v>
      </c>
      <c r="U136" s="2">
        <v>0.2737</v>
      </c>
      <c r="V136" s="2">
        <v>0.24410000000000001</v>
      </c>
      <c r="W136" s="2">
        <v>0.29010000000000002</v>
      </c>
      <c r="X136" s="2">
        <v>0.47489999999999999</v>
      </c>
      <c r="Y136" s="2">
        <f t="shared" si="8"/>
        <v>0.29915999999999998</v>
      </c>
      <c r="Z136" s="2">
        <v>0.96950000000000003</v>
      </c>
      <c r="AA136" s="2">
        <v>1.0305</v>
      </c>
      <c r="AB136" s="2">
        <v>0.9254</v>
      </c>
      <c r="AC136" s="2">
        <v>1.4554</v>
      </c>
      <c r="AD136" s="2">
        <v>0.93410000000000004</v>
      </c>
      <c r="AE136" s="2">
        <f t="shared" si="9"/>
        <v>1.06298</v>
      </c>
      <c r="AF136" s="2">
        <v>1.6768000000000001</v>
      </c>
      <c r="AG136" s="2">
        <v>1.1761999999999999</v>
      </c>
      <c r="AH136" s="2">
        <v>0.81440000000000001</v>
      </c>
      <c r="AI136" s="2">
        <v>1.4138999999999999</v>
      </c>
      <c r="AJ136" s="2">
        <v>1.7383999999999999</v>
      </c>
      <c r="AK136" s="2">
        <f t="shared" si="10"/>
        <v>1.3639399999999999</v>
      </c>
      <c r="AL136" s="2">
        <f t="shared" si="11"/>
        <v>0.68107000000000006</v>
      </c>
      <c r="AM136" s="2">
        <f t="shared" si="12"/>
        <v>2.1875099999999996</v>
      </c>
      <c r="AN136" s="1">
        <f t="shared" si="13"/>
        <v>0.31134486242348614</v>
      </c>
    </row>
    <row r="137" spans="1:40" ht="15" customHeight="1" x14ac:dyDescent="0.2">
      <c r="A137" s="1">
        <v>4973</v>
      </c>
      <c r="B137" s="1" t="s">
        <v>512</v>
      </c>
      <c r="C137" s="1" t="s">
        <v>49</v>
      </c>
      <c r="D137" s="1" t="s">
        <v>114</v>
      </c>
      <c r="E137" s="1">
        <v>48448</v>
      </c>
      <c r="F137" s="1" t="s">
        <v>24</v>
      </c>
      <c r="G137" s="1">
        <v>100006098</v>
      </c>
      <c r="H137" s="1">
        <v>1595.5</v>
      </c>
      <c r="I137" s="1">
        <v>173.98665</v>
      </c>
      <c r="K137" s="1" t="s">
        <v>513</v>
      </c>
      <c r="N137" s="2">
        <v>5.6927000000000003</v>
      </c>
      <c r="O137" s="2">
        <v>5.2329999999999997</v>
      </c>
      <c r="P137" s="2">
        <v>4.0834999999999999</v>
      </c>
      <c r="Q137" s="2">
        <v>5.3952</v>
      </c>
      <c r="R137" s="2">
        <v>4.7310999999999996</v>
      </c>
      <c r="S137" s="2">
        <f t="shared" si="7"/>
        <v>5.0270999999999999</v>
      </c>
      <c r="T137" s="2">
        <v>0.50019999999999998</v>
      </c>
      <c r="U137" s="2">
        <v>0.39019999999999999</v>
      </c>
      <c r="V137" s="2">
        <v>1.7201</v>
      </c>
      <c r="W137" s="2">
        <v>0.35980000000000001</v>
      </c>
      <c r="X137" s="2">
        <v>1.1496999999999999</v>
      </c>
      <c r="Y137" s="2">
        <f t="shared" si="8"/>
        <v>0.82400000000000007</v>
      </c>
      <c r="Z137" s="2">
        <v>1.5483</v>
      </c>
      <c r="AA137" s="2">
        <v>0.83</v>
      </c>
      <c r="AB137" s="2">
        <v>0.61799999999999999</v>
      </c>
      <c r="AC137" s="2">
        <v>0.97889999999999999</v>
      </c>
      <c r="AD137" s="2">
        <v>1</v>
      </c>
      <c r="AE137" s="2">
        <f t="shared" si="9"/>
        <v>0.99503999999999981</v>
      </c>
      <c r="AF137" s="2">
        <v>0.35980000000000001</v>
      </c>
      <c r="AG137" s="2">
        <v>0.84499999999999997</v>
      </c>
      <c r="AH137" s="2">
        <v>0.7258</v>
      </c>
      <c r="AI137" s="2">
        <v>0.74580000000000002</v>
      </c>
      <c r="AJ137" s="2">
        <v>1.2863</v>
      </c>
      <c r="AK137" s="2">
        <f t="shared" si="10"/>
        <v>0.79254000000000002</v>
      </c>
      <c r="AL137" s="2">
        <f t="shared" si="11"/>
        <v>0.90951999999999988</v>
      </c>
      <c r="AM137" s="2">
        <f t="shared" si="12"/>
        <v>2.9098199999999999</v>
      </c>
      <c r="AN137" s="1">
        <f t="shared" si="13"/>
        <v>0.31256916235368509</v>
      </c>
    </row>
    <row r="138" spans="1:40" ht="15" customHeight="1" x14ac:dyDescent="0.2">
      <c r="A138" s="1">
        <v>1766</v>
      </c>
      <c r="B138" s="1" t="s">
        <v>514</v>
      </c>
      <c r="C138" s="1" t="s">
        <v>22</v>
      </c>
      <c r="D138" s="1" t="s">
        <v>515</v>
      </c>
      <c r="E138" s="1">
        <v>37112</v>
      </c>
      <c r="F138" s="1" t="s">
        <v>51</v>
      </c>
      <c r="G138" s="1">
        <v>100001859</v>
      </c>
      <c r="H138" s="1">
        <v>3191.2</v>
      </c>
      <c r="I138" s="1">
        <v>225.06159</v>
      </c>
      <c r="K138" s="1" t="s">
        <v>516</v>
      </c>
      <c r="L138" s="1" t="s">
        <v>517</v>
      </c>
      <c r="M138" s="1" t="s">
        <v>518</v>
      </c>
      <c r="N138" s="2">
        <v>1.2157</v>
      </c>
      <c r="O138" s="2">
        <v>1.7886</v>
      </c>
      <c r="P138" s="2">
        <v>1.0494000000000001</v>
      </c>
      <c r="Q138" s="2">
        <v>1.2811999999999999</v>
      </c>
      <c r="R138" s="2">
        <v>1.3968</v>
      </c>
      <c r="S138" s="2">
        <f t="shared" ref="S138:S201" si="14">AVERAGE(N138:R138)</f>
        <v>1.3463400000000001</v>
      </c>
      <c r="T138" s="2">
        <v>4.2099999999999999E-2</v>
      </c>
      <c r="U138" s="2">
        <v>4.2000000000000003E-2</v>
      </c>
      <c r="V138" s="2">
        <v>3.6499999999999998E-2</v>
      </c>
      <c r="W138" s="2">
        <v>4.9000000000000002E-2</v>
      </c>
      <c r="X138" s="2">
        <v>5.1700000000000003E-2</v>
      </c>
      <c r="Y138" s="2">
        <f t="shared" ref="Y138:Y201" si="15">AVERAGE(T138:X138)</f>
        <v>4.4260000000000008E-2</v>
      </c>
      <c r="Z138" s="2">
        <v>1.0470999999999999</v>
      </c>
      <c r="AA138" s="2">
        <v>0.93640000000000001</v>
      </c>
      <c r="AB138" s="2">
        <v>0.60019999999999996</v>
      </c>
      <c r="AC138" s="2">
        <v>0.95289999999999997</v>
      </c>
      <c r="AD138" s="2">
        <v>0.67749999999999999</v>
      </c>
      <c r="AE138" s="2">
        <f t="shared" ref="AE138:AE201" si="16">AVERAGE(Z138:AD138)</f>
        <v>0.84282000000000001</v>
      </c>
      <c r="AF138" s="2">
        <v>1.6528</v>
      </c>
      <c r="AG138" s="2">
        <v>1.5727</v>
      </c>
      <c r="AH138" s="2">
        <v>1.1338999999999999</v>
      </c>
      <c r="AI138" s="2">
        <v>1.3375999999999999</v>
      </c>
      <c r="AJ138" s="2">
        <v>1.3738999999999999</v>
      </c>
      <c r="AK138" s="2">
        <f t="shared" ref="AK138:AK201" si="17">AVERAGE(AF138:AJ138)</f>
        <v>1.41418</v>
      </c>
      <c r="AL138" s="2">
        <f t="shared" ref="AL138:AL201" si="18">AVERAGE(Y138,AE138)</f>
        <v>0.44353999999999999</v>
      </c>
      <c r="AM138" s="2">
        <f t="shared" ref="AM138:AM201" si="19">AVERAGE(S138,AK138)</f>
        <v>1.38026</v>
      </c>
      <c r="AN138" s="1">
        <f t="shared" ref="AN138:AN201" si="20">AL138/AM138</f>
        <v>0.32134525379276369</v>
      </c>
    </row>
    <row r="139" spans="1:40" ht="15" customHeight="1" x14ac:dyDescent="0.2">
      <c r="A139" s="1">
        <v>422</v>
      </c>
      <c r="B139" s="1" t="s">
        <v>519</v>
      </c>
      <c r="C139" s="1" t="s">
        <v>33</v>
      </c>
      <c r="D139" s="1" t="s">
        <v>335</v>
      </c>
      <c r="E139" s="1">
        <v>15496</v>
      </c>
      <c r="F139" s="1" t="s">
        <v>35</v>
      </c>
      <c r="G139" s="1">
        <v>100000103</v>
      </c>
      <c r="H139" s="1">
        <v>3057</v>
      </c>
      <c r="I139" s="1">
        <v>131.12913</v>
      </c>
      <c r="J139" s="1">
        <v>199</v>
      </c>
      <c r="K139" s="1" t="s">
        <v>520</v>
      </c>
      <c r="L139" s="1" t="s">
        <v>521</v>
      </c>
      <c r="M139" s="1" t="s">
        <v>522</v>
      </c>
      <c r="N139" s="2">
        <v>2.3012999999999999</v>
      </c>
      <c r="O139" s="2">
        <v>1.4296</v>
      </c>
      <c r="P139" s="2">
        <v>3.9306999999999999</v>
      </c>
      <c r="Q139" s="2">
        <v>3.6221999999999999</v>
      </c>
      <c r="R139" s="2">
        <v>1.3853</v>
      </c>
      <c r="S139" s="2">
        <f t="shared" si="14"/>
        <v>2.53382</v>
      </c>
      <c r="T139" s="2">
        <v>7.0599999999999996E-2</v>
      </c>
      <c r="U139" s="2">
        <v>7.22E-2</v>
      </c>
      <c r="V139" s="2">
        <v>7.3300000000000004E-2</v>
      </c>
      <c r="W139" s="2">
        <v>8.8200000000000001E-2</v>
      </c>
      <c r="X139" s="2">
        <v>7.8100000000000003E-2</v>
      </c>
      <c r="Y139" s="2">
        <f t="shared" si="15"/>
        <v>7.6480000000000006E-2</v>
      </c>
      <c r="Z139" s="2">
        <v>1.3811</v>
      </c>
      <c r="AA139" s="2">
        <v>1.0033000000000001</v>
      </c>
      <c r="AB139" s="2">
        <v>0.73350000000000004</v>
      </c>
      <c r="AC139" s="2">
        <v>2.0823</v>
      </c>
      <c r="AD139" s="2">
        <v>0.43440000000000001</v>
      </c>
      <c r="AE139" s="2">
        <f t="shared" si="16"/>
        <v>1.1269200000000001</v>
      </c>
      <c r="AF139" s="2">
        <v>1.9235</v>
      </c>
      <c r="AG139" s="2">
        <v>1.1919999999999999</v>
      </c>
      <c r="AH139" s="2">
        <v>0.77129999999999999</v>
      </c>
      <c r="AI139" s="2">
        <v>0.99670000000000003</v>
      </c>
      <c r="AJ139" s="2">
        <v>1.0689</v>
      </c>
      <c r="AK139" s="2">
        <f t="shared" si="17"/>
        <v>1.19048</v>
      </c>
      <c r="AL139" s="2">
        <f t="shared" si="18"/>
        <v>0.60170000000000012</v>
      </c>
      <c r="AM139" s="2">
        <f t="shared" si="19"/>
        <v>1.86215</v>
      </c>
      <c r="AN139" s="1">
        <f t="shared" si="20"/>
        <v>0.32312112343259142</v>
      </c>
    </row>
    <row r="140" spans="1:40" ht="15" customHeight="1" x14ac:dyDescent="0.2">
      <c r="A140" s="1">
        <v>3782</v>
      </c>
      <c r="B140" s="1" t="s">
        <v>523</v>
      </c>
      <c r="C140" s="1" t="s">
        <v>49</v>
      </c>
      <c r="D140" s="1" t="s">
        <v>267</v>
      </c>
      <c r="E140" s="1">
        <v>35527</v>
      </c>
      <c r="F140" s="1" t="s">
        <v>24</v>
      </c>
      <c r="G140" s="1">
        <v>100001423</v>
      </c>
      <c r="H140" s="1">
        <v>1475</v>
      </c>
      <c r="I140" s="1">
        <v>194.04588000000001</v>
      </c>
      <c r="J140" s="1">
        <v>151012</v>
      </c>
      <c r="K140" s="1" t="s">
        <v>524</v>
      </c>
      <c r="M140" s="1" t="s">
        <v>525</v>
      </c>
      <c r="N140" s="2">
        <v>2.2766999999999999</v>
      </c>
      <c r="O140" s="2">
        <v>2.3725999999999998</v>
      </c>
      <c r="P140" s="2">
        <v>2.5045999999999999</v>
      </c>
      <c r="Q140" s="2">
        <v>2.3052000000000001</v>
      </c>
      <c r="R140" s="2">
        <v>1.8069999999999999</v>
      </c>
      <c r="S140" s="2">
        <f t="shared" si="14"/>
        <v>2.2532199999999998</v>
      </c>
      <c r="T140" s="2">
        <v>0.69550000000000001</v>
      </c>
      <c r="U140" s="2">
        <v>0.52790000000000004</v>
      </c>
      <c r="V140" s="2">
        <v>0.69799999999999995</v>
      </c>
      <c r="W140" s="2">
        <v>0.46889999999999998</v>
      </c>
      <c r="X140" s="2">
        <v>1.0235000000000001</v>
      </c>
      <c r="Y140" s="2">
        <f t="shared" si="15"/>
        <v>0.68276000000000003</v>
      </c>
      <c r="Z140" s="2">
        <v>0.97650000000000003</v>
      </c>
      <c r="AA140" s="2">
        <v>0.74350000000000005</v>
      </c>
      <c r="AB140" s="2">
        <v>0.79059999999999997</v>
      </c>
      <c r="AC140" s="2">
        <v>0.72629999999999995</v>
      </c>
      <c r="AD140" s="2">
        <v>0.93530000000000002</v>
      </c>
      <c r="AE140" s="2">
        <f t="shared" si="16"/>
        <v>0.83444000000000007</v>
      </c>
      <c r="AF140" s="2">
        <v>2.0831</v>
      </c>
      <c r="AG140" s="2">
        <v>3.3431999999999999</v>
      </c>
      <c r="AH140" s="2">
        <v>1.5336000000000001</v>
      </c>
      <c r="AI140" s="2">
        <v>2.8677000000000001</v>
      </c>
      <c r="AJ140" s="2">
        <v>2.3353000000000002</v>
      </c>
      <c r="AK140" s="2">
        <f t="shared" si="17"/>
        <v>2.4325800000000002</v>
      </c>
      <c r="AL140" s="2">
        <f t="shared" si="18"/>
        <v>0.75860000000000005</v>
      </c>
      <c r="AM140" s="2">
        <f t="shared" si="19"/>
        <v>2.3429000000000002</v>
      </c>
      <c r="AN140" s="1">
        <f t="shared" si="20"/>
        <v>0.32378675999829271</v>
      </c>
    </row>
    <row r="141" spans="1:40" ht="15" customHeight="1" x14ac:dyDescent="0.2">
      <c r="A141" s="1">
        <v>3656</v>
      </c>
      <c r="B141" s="1" t="s">
        <v>526</v>
      </c>
      <c r="C141" s="1" t="s">
        <v>162</v>
      </c>
      <c r="D141" s="1" t="s">
        <v>323</v>
      </c>
      <c r="E141" s="1">
        <v>27680</v>
      </c>
      <c r="F141" s="1" t="s">
        <v>51</v>
      </c>
      <c r="G141" s="1">
        <v>100000809</v>
      </c>
      <c r="H141" s="1">
        <v>2000</v>
      </c>
      <c r="I141" s="1">
        <v>138.01965999999999</v>
      </c>
      <c r="J141" s="1">
        <v>72924</v>
      </c>
      <c r="K141" s="1" t="s">
        <v>527</v>
      </c>
      <c r="L141" s="1" t="s">
        <v>528</v>
      </c>
      <c r="M141" s="1" t="s">
        <v>529</v>
      </c>
      <c r="N141" s="2">
        <v>1.0069999999999999</v>
      </c>
      <c r="O141" s="2">
        <v>1.0889</v>
      </c>
      <c r="P141" s="2">
        <v>0.91990000000000005</v>
      </c>
      <c r="Q141" s="2">
        <v>1.2996000000000001</v>
      </c>
      <c r="R141" s="2">
        <v>0.99299999999999999</v>
      </c>
      <c r="S141" s="2">
        <f t="shared" si="14"/>
        <v>1.0616800000000002</v>
      </c>
      <c r="T141" s="2">
        <v>0.37740000000000001</v>
      </c>
      <c r="U141" s="2">
        <v>0.37740000000000001</v>
      </c>
      <c r="V141" s="2">
        <v>0.43709999999999999</v>
      </c>
      <c r="W141" s="2">
        <v>0.37740000000000001</v>
      </c>
      <c r="X141" s="2">
        <v>0.37740000000000001</v>
      </c>
      <c r="Y141" s="2">
        <f t="shared" si="15"/>
        <v>0.38933999999999996</v>
      </c>
      <c r="Z141" s="2">
        <v>0.64849999999999997</v>
      </c>
      <c r="AA141" s="2">
        <v>0.505</v>
      </c>
      <c r="AB141" s="2">
        <v>0.37740000000000001</v>
      </c>
      <c r="AC141" s="2">
        <v>0.44519999999999998</v>
      </c>
      <c r="AD141" s="2">
        <v>0.4723</v>
      </c>
      <c r="AE141" s="2">
        <f t="shared" si="16"/>
        <v>0.48968</v>
      </c>
      <c r="AF141" s="2">
        <v>1.6665000000000001</v>
      </c>
      <c r="AG141" s="2">
        <v>1.6719999999999999</v>
      </c>
      <c r="AH141" s="2">
        <v>1.1970000000000001</v>
      </c>
      <c r="AI141" s="2">
        <v>2.1143999999999998</v>
      </c>
      <c r="AJ141" s="2">
        <v>1.5369999999999999</v>
      </c>
      <c r="AK141" s="2">
        <f t="shared" si="17"/>
        <v>1.6373799999999998</v>
      </c>
      <c r="AL141" s="2">
        <f t="shared" si="18"/>
        <v>0.43950999999999996</v>
      </c>
      <c r="AM141" s="2">
        <f t="shared" si="19"/>
        <v>1.3495300000000001</v>
      </c>
      <c r="AN141" s="1">
        <f t="shared" si="20"/>
        <v>0.32567634657992034</v>
      </c>
    </row>
    <row r="142" spans="1:40" ht="15" customHeight="1" x14ac:dyDescent="0.2">
      <c r="A142" s="1">
        <v>670</v>
      </c>
      <c r="B142" s="1" t="s">
        <v>530</v>
      </c>
      <c r="C142" s="1" t="s">
        <v>307</v>
      </c>
      <c r="D142" s="1" t="s">
        <v>308</v>
      </c>
      <c r="E142" s="1">
        <v>40008</v>
      </c>
      <c r="F142" s="1" t="s">
        <v>24</v>
      </c>
      <c r="G142" s="1">
        <v>100003169</v>
      </c>
      <c r="H142" s="1">
        <v>1992</v>
      </c>
      <c r="I142" s="1">
        <v>187.10881000000001</v>
      </c>
      <c r="J142" s="1">
        <v>342532</v>
      </c>
      <c r="K142" s="1" t="s">
        <v>531</v>
      </c>
      <c r="M142" s="1" t="s">
        <v>532</v>
      </c>
      <c r="N142" s="2">
        <v>3.7191000000000001</v>
      </c>
      <c r="O142" s="2">
        <v>3.6261999999999999</v>
      </c>
      <c r="P142" s="2">
        <v>3.403</v>
      </c>
      <c r="Q142" s="2">
        <v>3.4611999999999998</v>
      </c>
      <c r="R142" s="2">
        <v>4.1947999999999999</v>
      </c>
      <c r="S142" s="2">
        <f t="shared" si="14"/>
        <v>3.68086</v>
      </c>
      <c r="T142" s="2">
        <v>0.65939999999999999</v>
      </c>
      <c r="U142" s="2">
        <v>0.57079999999999997</v>
      </c>
      <c r="V142" s="2">
        <v>1.0145</v>
      </c>
      <c r="W142" s="2">
        <v>0.80840000000000001</v>
      </c>
      <c r="X142" s="2">
        <v>1.3216000000000001</v>
      </c>
      <c r="Y142" s="2">
        <f t="shared" si="15"/>
        <v>0.87493999999999994</v>
      </c>
      <c r="Z142" s="2">
        <v>0.51170000000000004</v>
      </c>
      <c r="AA142" s="2">
        <v>0.87370000000000003</v>
      </c>
      <c r="AB142" s="2">
        <v>0.61570000000000003</v>
      </c>
      <c r="AC142" s="2">
        <v>0.98550000000000004</v>
      </c>
      <c r="AD142" s="2">
        <v>0.623</v>
      </c>
      <c r="AE142" s="2">
        <f t="shared" si="16"/>
        <v>0.72192000000000012</v>
      </c>
      <c r="AF142" s="2">
        <v>1.1142000000000001</v>
      </c>
      <c r="AG142" s="2">
        <v>0.88819999999999999</v>
      </c>
      <c r="AH142" s="2">
        <v>1.2427999999999999</v>
      </c>
      <c r="AI142" s="2">
        <v>0.84130000000000005</v>
      </c>
      <c r="AJ142" s="2">
        <v>1.484</v>
      </c>
      <c r="AK142" s="2">
        <f t="shared" si="17"/>
        <v>1.1141000000000001</v>
      </c>
      <c r="AL142" s="2">
        <f t="shared" si="18"/>
        <v>0.79842999999999997</v>
      </c>
      <c r="AM142" s="2">
        <f t="shared" si="19"/>
        <v>2.3974799999999998</v>
      </c>
      <c r="AN142" s="1">
        <f t="shared" si="20"/>
        <v>0.33302884695597046</v>
      </c>
    </row>
    <row r="143" spans="1:40" ht="15" customHeight="1" x14ac:dyDescent="0.2">
      <c r="A143" s="1">
        <v>376</v>
      </c>
      <c r="B143" s="1" t="s">
        <v>533</v>
      </c>
      <c r="C143" s="1" t="s">
        <v>33</v>
      </c>
      <c r="D143" s="1" t="s">
        <v>494</v>
      </c>
      <c r="E143" s="1">
        <v>15497</v>
      </c>
      <c r="F143" s="1" t="s">
        <v>35</v>
      </c>
      <c r="G143" s="1">
        <v>232</v>
      </c>
      <c r="H143" s="1">
        <v>2745</v>
      </c>
      <c r="I143" s="1">
        <v>291.12992000000003</v>
      </c>
      <c r="J143" s="1">
        <v>828</v>
      </c>
      <c r="K143" s="1" t="s">
        <v>534</v>
      </c>
      <c r="L143" s="1" t="s">
        <v>535</v>
      </c>
      <c r="M143" s="1" t="s">
        <v>536</v>
      </c>
      <c r="N143" s="2">
        <v>1</v>
      </c>
      <c r="O143" s="2">
        <v>0.995</v>
      </c>
      <c r="P143" s="2">
        <v>1.6541999999999999</v>
      </c>
      <c r="Q143" s="2">
        <v>1.9536</v>
      </c>
      <c r="R143" s="2">
        <v>1.2735000000000001</v>
      </c>
      <c r="S143" s="2">
        <f t="shared" si="14"/>
        <v>1.3752600000000001</v>
      </c>
      <c r="T143" s="2">
        <v>0.60780000000000001</v>
      </c>
      <c r="U143" s="2">
        <v>0.22850000000000001</v>
      </c>
      <c r="V143" s="2">
        <v>0.69479999999999997</v>
      </c>
      <c r="W143" s="2">
        <v>1.0317000000000001</v>
      </c>
      <c r="X143" s="2">
        <v>0.83120000000000005</v>
      </c>
      <c r="Y143" s="2">
        <f t="shared" si="15"/>
        <v>0.67880000000000007</v>
      </c>
      <c r="Z143" s="2">
        <v>0.22850000000000001</v>
      </c>
      <c r="AA143" s="2">
        <v>0.22850000000000001</v>
      </c>
      <c r="AB143" s="2">
        <v>0.22850000000000001</v>
      </c>
      <c r="AC143" s="2">
        <v>0.62619999999999998</v>
      </c>
      <c r="AD143" s="2">
        <v>0.2409</v>
      </c>
      <c r="AE143" s="2">
        <f t="shared" si="16"/>
        <v>0.31052000000000002</v>
      </c>
      <c r="AF143" s="2">
        <v>1.6538999999999999</v>
      </c>
      <c r="AG143" s="2">
        <v>2.1802999999999999</v>
      </c>
      <c r="AH143" s="2">
        <v>1.3771</v>
      </c>
      <c r="AI143" s="2">
        <v>1.3179000000000001</v>
      </c>
      <c r="AJ143" s="2">
        <v>1.3272999999999999</v>
      </c>
      <c r="AK143" s="2">
        <f t="shared" si="17"/>
        <v>1.5712999999999999</v>
      </c>
      <c r="AL143" s="2">
        <f t="shared" si="18"/>
        <v>0.49466000000000004</v>
      </c>
      <c r="AM143" s="2">
        <f t="shared" si="19"/>
        <v>1.4732799999999999</v>
      </c>
      <c r="AN143" s="1">
        <f t="shared" si="20"/>
        <v>0.33575423544743704</v>
      </c>
    </row>
    <row r="144" spans="1:40" ht="15" customHeight="1" x14ac:dyDescent="0.2">
      <c r="A144" s="1">
        <v>1005</v>
      </c>
      <c r="B144" s="1" t="s">
        <v>537</v>
      </c>
      <c r="C144" s="1" t="s">
        <v>105</v>
      </c>
      <c r="D144" s="1" t="s">
        <v>248</v>
      </c>
      <c r="E144" s="1">
        <v>48340</v>
      </c>
      <c r="F144" s="1" t="s">
        <v>51</v>
      </c>
      <c r="G144" s="1">
        <v>100006122</v>
      </c>
      <c r="H144" s="1">
        <v>1400</v>
      </c>
      <c r="I144" s="1">
        <v>149.0455</v>
      </c>
      <c r="J144" s="1">
        <v>5289590</v>
      </c>
      <c r="N144" s="2">
        <v>1.5498000000000001</v>
      </c>
      <c r="O144" s="2">
        <v>2.0811999999999999</v>
      </c>
      <c r="P144" s="2">
        <v>1.6429</v>
      </c>
      <c r="Q144" s="2">
        <v>1.9308000000000001</v>
      </c>
      <c r="R144" s="2">
        <v>1.8418000000000001</v>
      </c>
      <c r="S144" s="2">
        <f t="shared" si="14"/>
        <v>1.8093000000000004</v>
      </c>
      <c r="T144" s="2">
        <v>0.22720000000000001</v>
      </c>
      <c r="U144" s="2">
        <v>0.3982</v>
      </c>
      <c r="V144" s="2">
        <v>0.46</v>
      </c>
      <c r="W144" s="2">
        <v>0.45179999999999998</v>
      </c>
      <c r="X144" s="2">
        <v>1</v>
      </c>
      <c r="Y144" s="2">
        <f t="shared" si="15"/>
        <v>0.50744</v>
      </c>
      <c r="Z144" s="2">
        <v>0.51400000000000001</v>
      </c>
      <c r="AA144" s="2">
        <v>0.71870000000000001</v>
      </c>
      <c r="AB144" s="2">
        <v>0.50829999999999997</v>
      </c>
      <c r="AC144" s="2">
        <v>0.74690000000000001</v>
      </c>
      <c r="AD144" s="2">
        <v>0.39200000000000002</v>
      </c>
      <c r="AE144" s="2">
        <f t="shared" si="16"/>
        <v>0.57597999999999994</v>
      </c>
      <c r="AF144" s="2">
        <v>1.56</v>
      </c>
      <c r="AG144" s="2">
        <v>1.8665</v>
      </c>
      <c r="AH144" s="2">
        <v>1.0301</v>
      </c>
      <c r="AI144" s="2">
        <v>1.2684</v>
      </c>
      <c r="AJ144" s="2">
        <v>1.2881</v>
      </c>
      <c r="AK144" s="2">
        <f t="shared" si="17"/>
        <v>1.40262</v>
      </c>
      <c r="AL144" s="2">
        <f t="shared" si="18"/>
        <v>0.54170999999999991</v>
      </c>
      <c r="AM144" s="2">
        <f t="shared" si="19"/>
        <v>1.6059600000000001</v>
      </c>
      <c r="AN144" s="1">
        <f t="shared" si="20"/>
        <v>0.33731226182470292</v>
      </c>
    </row>
    <row r="145" spans="1:40" ht="15" customHeight="1" x14ac:dyDescent="0.2">
      <c r="A145" s="1">
        <v>845</v>
      </c>
      <c r="B145" s="1" t="s">
        <v>538</v>
      </c>
      <c r="C145" s="1" t="s">
        <v>307</v>
      </c>
      <c r="D145" s="1" t="s">
        <v>308</v>
      </c>
      <c r="E145" s="1">
        <v>39994</v>
      </c>
      <c r="F145" s="1" t="s">
        <v>35</v>
      </c>
      <c r="G145" s="1">
        <v>100003210</v>
      </c>
      <c r="H145" s="1">
        <v>3138</v>
      </c>
      <c r="I145" s="1">
        <v>231.17032</v>
      </c>
      <c r="J145" s="1">
        <v>352039</v>
      </c>
      <c r="K145" s="1" t="s">
        <v>539</v>
      </c>
      <c r="M145" s="1" t="s">
        <v>540</v>
      </c>
      <c r="N145" s="2">
        <v>2.0865999999999998</v>
      </c>
      <c r="O145" s="2">
        <v>3.7046999999999999</v>
      </c>
      <c r="P145" s="2">
        <v>1.4574</v>
      </c>
      <c r="Q145" s="2">
        <v>1.8252999999999999</v>
      </c>
      <c r="R145" s="2">
        <v>3.9496000000000002</v>
      </c>
      <c r="S145" s="2">
        <f t="shared" si="14"/>
        <v>2.6047199999999999</v>
      </c>
      <c r="T145" s="2">
        <v>0.49230000000000002</v>
      </c>
      <c r="U145" s="2">
        <v>0.69259999999999999</v>
      </c>
      <c r="V145" s="2">
        <v>0.46970000000000001</v>
      </c>
      <c r="W145" s="2">
        <v>0.63290000000000002</v>
      </c>
      <c r="X145" s="2">
        <v>0.89790000000000003</v>
      </c>
      <c r="Y145" s="2">
        <f t="shared" si="15"/>
        <v>0.63707999999999998</v>
      </c>
      <c r="Z145" s="2">
        <v>0.56679999999999997</v>
      </c>
      <c r="AA145" s="2">
        <v>0.57689999999999997</v>
      </c>
      <c r="AB145" s="2">
        <v>0.5292</v>
      </c>
      <c r="AC145" s="2">
        <v>0.92610000000000003</v>
      </c>
      <c r="AD145" s="2">
        <v>0.51219999999999999</v>
      </c>
      <c r="AE145" s="2">
        <f t="shared" si="16"/>
        <v>0.6222399999999999</v>
      </c>
      <c r="AF145" s="2">
        <v>1.2063999999999999</v>
      </c>
      <c r="AG145" s="2">
        <v>1.0313000000000001</v>
      </c>
      <c r="AH145" s="2">
        <v>1.1134999999999999</v>
      </c>
      <c r="AI145" s="2">
        <v>0.96870000000000001</v>
      </c>
      <c r="AJ145" s="2">
        <v>1.1615</v>
      </c>
      <c r="AK145" s="2">
        <f t="shared" si="17"/>
        <v>1.0962800000000001</v>
      </c>
      <c r="AL145" s="2">
        <f t="shared" si="18"/>
        <v>0.62965999999999989</v>
      </c>
      <c r="AM145" s="2">
        <f t="shared" si="19"/>
        <v>1.8505</v>
      </c>
      <c r="AN145" s="1">
        <f t="shared" si="20"/>
        <v>0.3402647932991083</v>
      </c>
    </row>
    <row r="146" spans="1:40" ht="15" customHeight="1" x14ac:dyDescent="0.2">
      <c r="A146" s="1">
        <v>3563</v>
      </c>
      <c r="B146" s="1" t="s">
        <v>541</v>
      </c>
      <c r="C146" s="1" t="s">
        <v>86</v>
      </c>
      <c r="D146" s="1" t="s">
        <v>87</v>
      </c>
      <c r="E146" s="1">
        <v>606</v>
      </c>
      <c r="F146" s="1" t="s">
        <v>24</v>
      </c>
      <c r="G146" s="1">
        <v>535</v>
      </c>
      <c r="H146" s="1">
        <v>1457.6</v>
      </c>
      <c r="I146" s="1">
        <v>243.06226000000001</v>
      </c>
      <c r="J146" s="1">
        <v>6029</v>
      </c>
      <c r="K146" s="1" t="s">
        <v>542</v>
      </c>
      <c r="L146" s="1" t="s">
        <v>543</v>
      </c>
      <c r="M146" s="1" t="s">
        <v>544</v>
      </c>
      <c r="N146" s="2">
        <v>1.5202</v>
      </c>
      <c r="O146" s="2">
        <v>1.3310999999999999</v>
      </c>
      <c r="P146" s="2">
        <v>1.2664</v>
      </c>
      <c r="Q146" s="2">
        <v>1.2938000000000001</v>
      </c>
      <c r="R146" s="2">
        <v>1.3250999999999999</v>
      </c>
      <c r="S146" s="2">
        <f t="shared" si="14"/>
        <v>1.3473200000000001</v>
      </c>
      <c r="T146" s="2">
        <v>0.28839999999999999</v>
      </c>
      <c r="U146" s="2">
        <v>0.49259999999999998</v>
      </c>
      <c r="V146" s="2">
        <v>0.26529999999999998</v>
      </c>
      <c r="W146" s="2">
        <v>0.37490000000000001</v>
      </c>
      <c r="X146" s="2">
        <v>1.0203</v>
      </c>
      <c r="Y146" s="2">
        <f t="shared" si="15"/>
        <v>0.48830000000000001</v>
      </c>
      <c r="Z146" s="2">
        <v>0.25459999999999999</v>
      </c>
      <c r="AA146" s="2">
        <v>0.31159999999999999</v>
      </c>
      <c r="AB146" s="2">
        <v>0.38340000000000002</v>
      </c>
      <c r="AC146" s="2">
        <v>0.54300000000000004</v>
      </c>
      <c r="AD146" s="2">
        <v>0.23419999999999999</v>
      </c>
      <c r="AE146" s="2">
        <f t="shared" si="16"/>
        <v>0.34536</v>
      </c>
      <c r="AF146" s="2">
        <v>1.4498</v>
      </c>
      <c r="AG146" s="2">
        <v>1.0866</v>
      </c>
      <c r="AH146" s="2">
        <v>1.0009999999999999</v>
      </c>
      <c r="AI146" s="2">
        <v>0.999</v>
      </c>
      <c r="AJ146" s="2">
        <v>0.97170000000000001</v>
      </c>
      <c r="AK146" s="2">
        <f t="shared" si="17"/>
        <v>1.10162</v>
      </c>
      <c r="AL146" s="2">
        <f t="shared" si="18"/>
        <v>0.41683000000000003</v>
      </c>
      <c r="AM146" s="2">
        <f t="shared" si="19"/>
        <v>1.2244700000000002</v>
      </c>
      <c r="AN146" s="1">
        <f t="shared" si="20"/>
        <v>0.34041667006949944</v>
      </c>
    </row>
    <row r="147" spans="1:40" ht="15" customHeight="1" x14ac:dyDescent="0.2">
      <c r="A147" s="1">
        <v>646</v>
      </c>
      <c r="B147" s="1" t="s">
        <v>545</v>
      </c>
      <c r="C147" s="1" t="s">
        <v>307</v>
      </c>
      <c r="D147" s="1" t="s">
        <v>308</v>
      </c>
      <c r="E147" s="1">
        <v>18357</v>
      </c>
      <c r="F147" s="1" t="s">
        <v>35</v>
      </c>
      <c r="G147" s="1">
        <v>100000487</v>
      </c>
      <c r="H147" s="1">
        <v>2734</v>
      </c>
      <c r="I147" s="1">
        <v>175.10772</v>
      </c>
      <c r="J147" s="1">
        <v>97417</v>
      </c>
      <c r="K147" s="1" t="s">
        <v>546</v>
      </c>
      <c r="M147" s="1" t="s">
        <v>547</v>
      </c>
      <c r="N147" s="2">
        <v>2.4291999999999998</v>
      </c>
      <c r="O147" s="2">
        <v>2.1827000000000001</v>
      </c>
      <c r="P147" s="2">
        <v>1.4938</v>
      </c>
      <c r="Q147" s="2">
        <v>1.9257</v>
      </c>
      <c r="R147" s="2">
        <v>2.5863</v>
      </c>
      <c r="S147" s="2">
        <f t="shared" si="14"/>
        <v>2.1235400000000002</v>
      </c>
      <c r="T147" s="2">
        <v>0.40150000000000002</v>
      </c>
      <c r="U147" s="2">
        <v>0.51280000000000003</v>
      </c>
      <c r="V147" s="2">
        <v>0.49530000000000002</v>
      </c>
      <c r="W147" s="2">
        <v>0.58030000000000004</v>
      </c>
      <c r="X147" s="2">
        <v>0.91569999999999996</v>
      </c>
      <c r="Y147" s="2">
        <f t="shared" si="15"/>
        <v>0.58112000000000008</v>
      </c>
      <c r="Z147" s="2">
        <v>0.45979999999999999</v>
      </c>
      <c r="AA147" s="2">
        <v>0.68079999999999996</v>
      </c>
      <c r="AB147" s="2">
        <v>0.52580000000000005</v>
      </c>
      <c r="AC147" s="2">
        <v>1.0843</v>
      </c>
      <c r="AD147" s="2">
        <v>0.43769999999999998</v>
      </c>
      <c r="AE147" s="2">
        <f t="shared" si="16"/>
        <v>0.63768000000000002</v>
      </c>
      <c r="AF147" s="2">
        <v>1.6859999999999999</v>
      </c>
      <c r="AG147" s="2">
        <v>1.4260999999999999</v>
      </c>
      <c r="AH147" s="2">
        <v>1.1031</v>
      </c>
      <c r="AI147" s="2">
        <v>1.2583</v>
      </c>
      <c r="AJ147" s="2">
        <v>1.7017</v>
      </c>
      <c r="AK147" s="2">
        <f t="shared" si="17"/>
        <v>1.4350399999999999</v>
      </c>
      <c r="AL147" s="2">
        <f t="shared" si="18"/>
        <v>0.60940000000000005</v>
      </c>
      <c r="AM147" s="2">
        <f t="shared" si="19"/>
        <v>1.77929</v>
      </c>
      <c r="AN147" s="1">
        <f t="shared" si="20"/>
        <v>0.34249616420032714</v>
      </c>
    </row>
    <row r="148" spans="1:40" ht="15" customHeight="1" x14ac:dyDescent="0.2">
      <c r="A148" s="1">
        <v>1743</v>
      </c>
      <c r="B148" s="1" t="s">
        <v>548</v>
      </c>
      <c r="C148" s="1" t="s">
        <v>22</v>
      </c>
      <c r="D148" s="1" t="s">
        <v>427</v>
      </c>
      <c r="E148" s="1">
        <v>39730</v>
      </c>
      <c r="F148" s="1" t="s">
        <v>24</v>
      </c>
      <c r="G148" s="1">
        <v>100003240</v>
      </c>
      <c r="H148" s="1">
        <v>5782</v>
      </c>
      <c r="I148" s="1">
        <v>390.26835</v>
      </c>
      <c r="J148" s="1">
        <v>168274</v>
      </c>
      <c r="K148" s="1" t="s">
        <v>549</v>
      </c>
      <c r="N148" s="2">
        <v>0.29630000000000001</v>
      </c>
      <c r="O148" s="2">
        <v>0.29630000000000001</v>
      </c>
      <c r="P148" s="2">
        <v>1.0722</v>
      </c>
      <c r="Q148" s="2">
        <v>1.0341</v>
      </c>
      <c r="R148" s="2">
        <v>0.90849999999999997</v>
      </c>
      <c r="S148" s="2">
        <f t="shared" si="14"/>
        <v>0.72148000000000001</v>
      </c>
      <c r="T148" s="2">
        <v>0.29630000000000001</v>
      </c>
      <c r="U148" s="2">
        <v>0.29630000000000001</v>
      </c>
      <c r="V148" s="2">
        <v>0.29630000000000001</v>
      </c>
      <c r="W148" s="2">
        <v>0.29630000000000001</v>
      </c>
      <c r="X148" s="2">
        <v>0.29630000000000001</v>
      </c>
      <c r="Y148" s="2">
        <f t="shared" si="15"/>
        <v>0.29630000000000001</v>
      </c>
      <c r="Z148" s="2">
        <v>0.29630000000000001</v>
      </c>
      <c r="AA148" s="2">
        <v>0.29630000000000001</v>
      </c>
      <c r="AB148" s="2">
        <v>0.29630000000000001</v>
      </c>
      <c r="AC148" s="2">
        <v>0.29630000000000001</v>
      </c>
      <c r="AD148" s="2">
        <v>0.29630000000000001</v>
      </c>
      <c r="AE148" s="2">
        <f t="shared" si="16"/>
        <v>0.29630000000000001</v>
      </c>
      <c r="AF148" s="2">
        <v>0.96589999999999998</v>
      </c>
      <c r="AG148" s="2">
        <v>1.2484999999999999</v>
      </c>
      <c r="AH148" s="2">
        <v>0.29630000000000001</v>
      </c>
      <c r="AI148" s="2">
        <v>0.94979999999999998</v>
      </c>
      <c r="AJ148" s="2">
        <v>1.5411999999999999</v>
      </c>
      <c r="AK148" s="2">
        <f t="shared" si="17"/>
        <v>1.00034</v>
      </c>
      <c r="AL148" s="2">
        <f t="shared" si="18"/>
        <v>0.29630000000000001</v>
      </c>
      <c r="AM148" s="2">
        <f t="shared" si="19"/>
        <v>0.86091000000000006</v>
      </c>
      <c r="AN148" s="1">
        <f t="shared" si="20"/>
        <v>0.34417070309323855</v>
      </c>
    </row>
    <row r="149" spans="1:40" ht="15" customHeight="1" x14ac:dyDescent="0.2">
      <c r="A149" s="1">
        <v>119</v>
      </c>
      <c r="B149" s="1" t="s">
        <v>550</v>
      </c>
      <c r="C149" s="1" t="s">
        <v>33</v>
      </c>
      <c r="D149" s="1" t="s">
        <v>34</v>
      </c>
      <c r="E149" s="1">
        <v>43530</v>
      </c>
      <c r="F149" s="1" t="s">
        <v>35</v>
      </c>
      <c r="G149" s="1">
        <v>100002249</v>
      </c>
      <c r="H149" s="1">
        <v>2385</v>
      </c>
      <c r="I149" s="1">
        <v>145.13354000000001</v>
      </c>
      <c r="J149" s="1">
        <v>189087</v>
      </c>
      <c r="K149" s="1" t="s">
        <v>551</v>
      </c>
      <c r="M149" s="1" t="s">
        <v>552</v>
      </c>
      <c r="N149" s="2">
        <v>0.94120000000000004</v>
      </c>
      <c r="O149" s="2">
        <v>0.84109999999999996</v>
      </c>
      <c r="P149" s="2">
        <v>0.81140000000000001</v>
      </c>
      <c r="Q149" s="2">
        <v>1.3157000000000001</v>
      </c>
      <c r="R149" s="2">
        <v>1.3927</v>
      </c>
      <c r="S149" s="2">
        <f t="shared" si="14"/>
        <v>1.0604200000000001</v>
      </c>
      <c r="T149" s="2">
        <v>5.5500000000000001E-2</v>
      </c>
      <c r="U149" s="2">
        <v>4.82E-2</v>
      </c>
      <c r="V149" s="2">
        <v>6.0400000000000002E-2</v>
      </c>
      <c r="W149" s="2">
        <v>5.9900000000000002E-2</v>
      </c>
      <c r="X149" s="2">
        <v>7.2099999999999997E-2</v>
      </c>
      <c r="Y149" s="2">
        <f t="shared" si="15"/>
        <v>5.9220000000000009E-2</v>
      </c>
      <c r="Z149" s="2">
        <v>1.0841000000000001</v>
      </c>
      <c r="AA149" s="2">
        <v>1.036</v>
      </c>
      <c r="AB149" s="2">
        <v>1.1739999999999999</v>
      </c>
      <c r="AC149" s="2">
        <v>0.98419999999999996</v>
      </c>
      <c r="AD149" s="2">
        <v>1.0158</v>
      </c>
      <c r="AE149" s="2">
        <f t="shared" si="16"/>
        <v>1.0588200000000001</v>
      </c>
      <c r="AF149" s="2">
        <v>3.2823000000000002</v>
      </c>
      <c r="AG149" s="2">
        <v>1.5668</v>
      </c>
      <c r="AH149" s="2">
        <v>1.3948</v>
      </c>
      <c r="AI149" s="2">
        <v>2.0207999999999999</v>
      </c>
      <c r="AJ149" s="2">
        <v>2.6509</v>
      </c>
      <c r="AK149" s="2">
        <f t="shared" si="17"/>
        <v>2.1831199999999997</v>
      </c>
      <c r="AL149" s="2">
        <f t="shared" si="18"/>
        <v>0.55902000000000007</v>
      </c>
      <c r="AM149" s="2">
        <f t="shared" si="19"/>
        <v>1.6217699999999999</v>
      </c>
      <c r="AN149" s="1">
        <f t="shared" si="20"/>
        <v>0.34469746018239339</v>
      </c>
    </row>
    <row r="150" spans="1:40" ht="15" customHeight="1" x14ac:dyDescent="0.2">
      <c r="A150" s="1">
        <v>85</v>
      </c>
      <c r="B150" s="1" t="s">
        <v>553</v>
      </c>
      <c r="C150" s="1" t="s">
        <v>33</v>
      </c>
      <c r="D150" s="1" t="s">
        <v>44</v>
      </c>
      <c r="E150" s="1">
        <v>61868</v>
      </c>
      <c r="F150" s="1" t="s">
        <v>35</v>
      </c>
      <c r="G150" s="1">
        <v>100001668</v>
      </c>
      <c r="H150" s="1">
        <v>2006</v>
      </c>
      <c r="I150" s="1">
        <v>259.09246999999999</v>
      </c>
      <c r="J150" s="1">
        <v>5117448</v>
      </c>
      <c r="K150" s="1" t="s">
        <v>554</v>
      </c>
      <c r="L150" s="1" t="s">
        <v>555</v>
      </c>
      <c r="M150" s="1" t="s">
        <v>556</v>
      </c>
      <c r="N150" s="2">
        <v>0.78839999999999999</v>
      </c>
      <c r="O150" s="2">
        <v>1.0732999999999999</v>
      </c>
      <c r="P150" s="2">
        <v>1.4699</v>
      </c>
      <c r="Q150" s="2">
        <v>1.4363999999999999</v>
      </c>
      <c r="R150" s="2">
        <v>1.0108999999999999</v>
      </c>
      <c r="S150" s="2">
        <f t="shared" si="14"/>
        <v>1.15578</v>
      </c>
      <c r="T150" s="2">
        <v>0.626</v>
      </c>
      <c r="U150" s="2">
        <v>0.76880000000000004</v>
      </c>
      <c r="V150" s="2">
        <v>0.89429999999999998</v>
      </c>
      <c r="W150" s="2">
        <v>0.65649999999999997</v>
      </c>
      <c r="X150" s="2">
        <v>0.98909999999999998</v>
      </c>
      <c r="Y150" s="2">
        <f t="shared" si="15"/>
        <v>0.78693999999999997</v>
      </c>
      <c r="Z150" s="2">
        <v>0.55059999999999998</v>
      </c>
      <c r="AA150" s="2">
        <v>0.46360000000000001</v>
      </c>
      <c r="AB150" s="2">
        <v>0.45319999999999999</v>
      </c>
      <c r="AC150" s="2">
        <v>0.49580000000000002</v>
      </c>
      <c r="AD150" s="2">
        <v>0.44569999999999999</v>
      </c>
      <c r="AE150" s="2">
        <f t="shared" si="16"/>
        <v>0.48177999999999999</v>
      </c>
      <c r="AF150" s="2">
        <v>1.6420999999999999</v>
      </c>
      <c r="AG150" s="2">
        <v>1.9192</v>
      </c>
      <c r="AH150" s="2">
        <v>1.6871</v>
      </c>
      <c r="AI150" s="2">
        <v>4.1816000000000004</v>
      </c>
      <c r="AJ150" s="2">
        <v>2.4481000000000002</v>
      </c>
      <c r="AK150" s="2">
        <f t="shared" si="17"/>
        <v>2.3756200000000001</v>
      </c>
      <c r="AL150" s="2">
        <f t="shared" si="18"/>
        <v>0.63436000000000003</v>
      </c>
      <c r="AM150" s="2">
        <f t="shared" si="19"/>
        <v>1.7657</v>
      </c>
      <c r="AN150" s="1">
        <f t="shared" si="20"/>
        <v>0.35926827886957013</v>
      </c>
    </row>
    <row r="151" spans="1:40" ht="15" customHeight="1" x14ac:dyDescent="0.2">
      <c r="A151" s="1">
        <v>369</v>
      </c>
      <c r="B151" s="1" t="s">
        <v>557</v>
      </c>
      <c r="C151" s="1" t="s">
        <v>33</v>
      </c>
      <c r="D151" s="1" t="s">
        <v>328</v>
      </c>
      <c r="E151" s="1">
        <v>48187</v>
      </c>
      <c r="F151" s="1" t="s">
        <v>51</v>
      </c>
      <c r="G151" s="1">
        <v>100005466</v>
      </c>
      <c r="H151" s="1">
        <v>1249</v>
      </c>
      <c r="I151" s="1">
        <v>166.01795000000001</v>
      </c>
      <c r="J151" s="1">
        <v>159864</v>
      </c>
      <c r="N151" s="2">
        <v>1.6516</v>
      </c>
      <c r="O151" s="2">
        <v>1.903</v>
      </c>
      <c r="P151" s="2">
        <v>1.6603000000000001</v>
      </c>
      <c r="Q151" s="2">
        <v>1.5866</v>
      </c>
      <c r="R151" s="2">
        <v>1.3915999999999999</v>
      </c>
      <c r="S151" s="2">
        <f t="shared" si="14"/>
        <v>1.63862</v>
      </c>
      <c r="T151" s="2">
        <v>0.56840000000000002</v>
      </c>
      <c r="U151" s="2">
        <v>0.61150000000000004</v>
      </c>
      <c r="V151" s="2">
        <v>0.70430000000000004</v>
      </c>
      <c r="W151" s="2">
        <v>0.67810000000000004</v>
      </c>
      <c r="X151" s="2">
        <v>0.9264</v>
      </c>
      <c r="Y151" s="2">
        <f t="shared" si="15"/>
        <v>0.69774000000000003</v>
      </c>
      <c r="Z151" s="2">
        <v>0.9022</v>
      </c>
      <c r="AA151" s="2">
        <v>0.79810000000000003</v>
      </c>
      <c r="AB151" s="2">
        <v>0.57110000000000005</v>
      </c>
      <c r="AC151" s="2">
        <v>0.68330000000000002</v>
      </c>
      <c r="AD151" s="2">
        <v>0.65190000000000003</v>
      </c>
      <c r="AE151" s="2">
        <f t="shared" si="16"/>
        <v>0.72131999999999996</v>
      </c>
      <c r="AF151" s="2">
        <v>2.4988000000000001</v>
      </c>
      <c r="AG151" s="2">
        <v>2.4609000000000001</v>
      </c>
      <c r="AH151" s="2">
        <v>1.675</v>
      </c>
      <c r="AI151" s="2">
        <v>2.5192000000000001</v>
      </c>
      <c r="AJ151" s="2">
        <v>2.2307999999999999</v>
      </c>
      <c r="AK151" s="2">
        <f t="shared" si="17"/>
        <v>2.2769400000000002</v>
      </c>
      <c r="AL151" s="2">
        <f t="shared" si="18"/>
        <v>0.70952999999999999</v>
      </c>
      <c r="AM151" s="2">
        <f t="shared" si="19"/>
        <v>1.9577800000000001</v>
      </c>
      <c r="AN151" s="1">
        <f t="shared" si="20"/>
        <v>0.3624155931718579</v>
      </c>
    </row>
    <row r="152" spans="1:40" ht="15" customHeight="1" x14ac:dyDescent="0.2">
      <c r="A152" s="1">
        <v>228</v>
      </c>
      <c r="B152" s="1" t="s">
        <v>558</v>
      </c>
      <c r="C152" s="1" t="s">
        <v>33</v>
      </c>
      <c r="D152" s="1" t="s">
        <v>124</v>
      </c>
      <c r="E152" s="1">
        <v>1417</v>
      </c>
      <c r="F152" s="1" t="s">
        <v>24</v>
      </c>
      <c r="G152" s="1">
        <v>98</v>
      </c>
      <c r="H152" s="1">
        <v>2224</v>
      </c>
      <c r="I152" s="1">
        <v>188.03531000000001</v>
      </c>
      <c r="J152" s="1">
        <v>3845</v>
      </c>
      <c r="K152" s="1" t="s">
        <v>559</v>
      </c>
      <c r="L152" s="1" t="s">
        <v>560</v>
      </c>
      <c r="M152" s="1" t="s">
        <v>561</v>
      </c>
      <c r="N152" s="2">
        <v>1.4542999999999999</v>
      </c>
      <c r="O152" s="2">
        <v>1.8237000000000001</v>
      </c>
      <c r="P152" s="2">
        <v>1.6256999999999999</v>
      </c>
      <c r="Q152" s="2">
        <v>1.7174</v>
      </c>
      <c r="R152" s="2">
        <v>1.4482999999999999</v>
      </c>
      <c r="S152" s="2">
        <f t="shared" si="14"/>
        <v>1.61388</v>
      </c>
      <c r="T152" s="2">
        <v>0.89429999999999998</v>
      </c>
      <c r="U152" s="2">
        <v>0.6381</v>
      </c>
      <c r="V152" s="2">
        <v>1.0064</v>
      </c>
      <c r="W152" s="2">
        <v>0.74890000000000001</v>
      </c>
      <c r="X152" s="2">
        <v>0.99360000000000004</v>
      </c>
      <c r="Y152" s="2">
        <f t="shared" si="15"/>
        <v>0.85626000000000002</v>
      </c>
      <c r="Z152" s="2">
        <v>0.93720000000000003</v>
      </c>
      <c r="AA152" s="2">
        <v>0.85870000000000002</v>
      </c>
      <c r="AB152" s="2">
        <v>0.65210000000000001</v>
      </c>
      <c r="AC152" s="2">
        <v>0.81210000000000004</v>
      </c>
      <c r="AD152" s="2">
        <v>0.84689999999999999</v>
      </c>
      <c r="AE152" s="2">
        <f t="shared" si="16"/>
        <v>0.82140000000000002</v>
      </c>
      <c r="AF152" s="2">
        <v>3.0486</v>
      </c>
      <c r="AG152" s="2">
        <v>3.3157999999999999</v>
      </c>
      <c r="AH152" s="2">
        <v>2.1595</v>
      </c>
      <c r="AI152" s="2">
        <v>3.2639</v>
      </c>
      <c r="AJ152" s="2">
        <v>3.2677</v>
      </c>
      <c r="AK152" s="2">
        <f t="shared" si="17"/>
        <v>3.0110999999999999</v>
      </c>
      <c r="AL152" s="2">
        <f t="shared" si="18"/>
        <v>0.83882999999999996</v>
      </c>
      <c r="AM152" s="2">
        <f t="shared" si="19"/>
        <v>2.3124899999999999</v>
      </c>
      <c r="AN152" s="1">
        <f t="shared" si="20"/>
        <v>0.36273886589779847</v>
      </c>
    </row>
    <row r="153" spans="1:40" ht="15" customHeight="1" x14ac:dyDescent="0.2">
      <c r="A153" s="1">
        <v>636</v>
      </c>
      <c r="B153" s="1" t="s">
        <v>562</v>
      </c>
      <c r="C153" s="1" t="s">
        <v>307</v>
      </c>
      <c r="D153" s="1" t="s">
        <v>308</v>
      </c>
      <c r="E153" s="1">
        <v>34398</v>
      </c>
      <c r="F153" s="1" t="s">
        <v>35</v>
      </c>
      <c r="G153" s="1">
        <v>100001258</v>
      </c>
      <c r="H153" s="1">
        <v>3059</v>
      </c>
      <c r="I153" s="1">
        <v>189.12336999999999</v>
      </c>
      <c r="J153" s="1">
        <v>92843</v>
      </c>
      <c r="K153" s="1" t="s">
        <v>563</v>
      </c>
      <c r="L153" s="1" t="s">
        <v>564</v>
      </c>
      <c r="M153" s="1" t="s">
        <v>565</v>
      </c>
      <c r="N153" s="2">
        <v>3.0047999999999999</v>
      </c>
      <c r="O153" s="2">
        <v>2.7928000000000002</v>
      </c>
      <c r="P153" s="2">
        <v>1.8974</v>
      </c>
      <c r="Q153" s="2">
        <v>2.1539999999999999</v>
      </c>
      <c r="R153" s="2">
        <v>2.7416</v>
      </c>
      <c r="S153" s="2">
        <f t="shared" si="14"/>
        <v>2.5181200000000001</v>
      </c>
      <c r="T153" s="2">
        <v>0.44059999999999999</v>
      </c>
      <c r="U153" s="2">
        <v>0.54049999999999998</v>
      </c>
      <c r="V153" s="2">
        <v>0.50890000000000002</v>
      </c>
      <c r="W153" s="2">
        <v>0.56699999999999995</v>
      </c>
      <c r="X153" s="2">
        <v>0.87309999999999999</v>
      </c>
      <c r="Y153" s="2">
        <f t="shared" si="15"/>
        <v>0.58601999999999999</v>
      </c>
      <c r="Z153" s="2">
        <v>0.55489999999999995</v>
      </c>
      <c r="AA153" s="2">
        <v>0.95399999999999996</v>
      </c>
      <c r="AB153" s="2">
        <v>0.62309999999999999</v>
      </c>
      <c r="AC153" s="2">
        <v>1.3724000000000001</v>
      </c>
      <c r="AD153" s="2">
        <v>0.61140000000000005</v>
      </c>
      <c r="AE153" s="2">
        <f t="shared" si="16"/>
        <v>0.82315999999999989</v>
      </c>
      <c r="AF153" s="2">
        <v>1.5033000000000001</v>
      </c>
      <c r="AG153" s="2">
        <v>1.2589999999999999</v>
      </c>
      <c r="AH153" s="2">
        <v>1.046</v>
      </c>
      <c r="AI153" s="2">
        <v>1.0927</v>
      </c>
      <c r="AJ153" s="2">
        <v>1.7828999999999999</v>
      </c>
      <c r="AK153" s="2">
        <f t="shared" si="17"/>
        <v>1.3367799999999999</v>
      </c>
      <c r="AL153" s="2">
        <f t="shared" si="18"/>
        <v>0.70458999999999994</v>
      </c>
      <c r="AM153" s="2">
        <f t="shared" si="19"/>
        <v>1.9274499999999999</v>
      </c>
      <c r="AN153" s="1">
        <f t="shared" si="20"/>
        <v>0.36555552673221092</v>
      </c>
    </row>
    <row r="154" spans="1:40" ht="15" customHeight="1" x14ac:dyDescent="0.2">
      <c r="A154" s="1">
        <v>2882</v>
      </c>
      <c r="B154" s="1" t="s">
        <v>566</v>
      </c>
      <c r="C154" s="1" t="s">
        <v>22</v>
      </c>
      <c r="D154" s="1" t="s">
        <v>29</v>
      </c>
      <c r="E154" s="1">
        <v>34093</v>
      </c>
      <c r="F154" s="1" t="s">
        <v>24</v>
      </c>
      <c r="G154" s="1">
        <v>100001279</v>
      </c>
      <c r="H154" s="1">
        <v>5046</v>
      </c>
      <c r="I154" s="1">
        <v>407.28028999999998</v>
      </c>
      <c r="J154" s="1">
        <v>92805</v>
      </c>
      <c r="K154" s="1" t="s">
        <v>567</v>
      </c>
      <c r="L154" s="1" t="s">
        <v>568</v>
      </c>
      <c r="M154" s="1" t="s">
        <v>569</v>
      </c>
      <c r="N154" s="2">
        <v>0.70740000000000003</v>
      </c>
      <c r="O154" s="2">
        <v>0.34239999999999998</v>
      </c>
      <c r="P154" s="2">
        <v>1</v>
      </c>
      <c r="Q154" s="2">
        <v>1.0962000000000001</v>
      </c>
      <c r="R154" s="2">
        <v>0.35570000000000002</v>
      </c>
      <c r="S154" s="2">
        <f t="shared" si="14"/>
        <v>0.70034000000000007</v>
      </c>
      <c r="T154" s="2">
        <v>0.34239999999999998</v>
      </c>
      <c r="U154" s="2">
        <v>0.34239999999999998</v>
      </c>
      <c r="V154" s="2">
        <v>0.34239999999999998</v>
      </c>
      <c r="W154" s="2">
        <v>0.34239999999999998</v>
      </c>
      <c r="X154" s="2">
        <v>0.34239999999999998</v>
      </c>
      <c r="Y154" s="2">
        <f t="shared" si="15"/>
        <v>0.34239999999999998</v>
      </c>
      <c r="Z154" s="2">
        <v>0.34239999999999998</v>
      </c>
      <c r="AA154" s="2">
        <v>0.34239999999999998</v>
      </c>
      <c r="AB154" s="2">
        <v>0.34239999999999998</v>
      </c>
      <c r="AC154" s="2">
        <v>0.34239999999999998</v>
      </c>
      <c r="AD154" s="2">
        <v>0.34239999999999998</v>
      </c>
      <c r="AE154" s="2">
        <f t="shared" si="16"/>
        <v>0.34239999999999998</v>
      </c>
      <c r="AF154" s="2">
        <v>0.63939999999999997</v>
      </c>
      <c r="AG154" s="2">
        <v>1.8831</v>
      </c>
      <c r="AH154" s="2">
        <v>0.34239999999999998</v>
      </c>
      <c r="AI154" s="2">
        <v>1.2908999999999999</v>
      </c>
      <c r="AJ154" s="2">
        <v>1.6580999999999999</v>
      </c>
      <c r="AK154" s="2">
        <f t="shared" si="17"/>
        <v>1.1627800000000001</v>
      </c>
      <c r="AL154" s="2">
        <f t="shared" si="18"/>
        <v>0.34239999999999998</v>
      </c>
      <c r="AM154" s="2">
        <f t="shared" si="19"/>
        <v>0.93156000000000017</v>
      </c>
      <c r="AN154" s="1">
        <f t="shared" si="20"/>
        <v>0.3675554983039202</v>
      </c>
    </row>
    <row r="155" spans="1:40" ht="15" customHeight="1" x14ac:dyDescent="0.2">
      <c r="A155" s="1">
        <v>3800</v>
      </c>
      <c r="B155" s="1" t="s">
        <v>570</v>
      </c>
      <c r="C155" s="1" t="s">
        <v>49</v>
      </c>
      <c r="D155" s="1" t="s">
        <v>267</v>
      </c>
      <c r="E155" s="1">
        <v>35892</v>
      </c>
      <c r="F155" s="1" t="s">
        <v>24</v>
      </c>
      <c r="G155" s="1">
        <v>100001718</v>
      </c>
      <c r="H155" s="1">
        <v>1574</v>
      </c>
      <c r="I155" s="1">
        <v>169.01424</v>
      </c>
      <c r="J155" s="1">
        <v>66520</v>
      </c>
      <c r="K155" s="1" t="s">
        <v>571</v>
      </c>
      <c r="M155" s="1" t="s">
        <v>572</v>
      </c>
      <c r="N155" s="2">
        <v>1.7421</v>
      </c>
      <c r="O155" s="2">
        <v>1.8533999999999999</v>
      </c>
      <c r="P155" s="2">
        <v>2.0327999999999999</v>
      </c>
      <c r="Q155" s="2">
        <v>1.9322999999999999</v>
      </c>
      <c r="R155" s="2">
        <v>2.0943000000000001</v>
      </c>
      <c r="S155" s="2">
        <f t="shared" si="14"/>
        <v>1.9309799999999999</v>
      </c>
      <c r="T155" s="2">
        <v>0.25569999999999998</v>
      </c>
      <c r="U155" s="2">
        <v>0.25569999999999998</v>
      </c>
      <c r="V155" s="2">
        <v>0.25569999999999998</v>
      </c>
      <c r="W155" s="2">
        <v>0.25569999999999998</v>
      </c>
      <c r="X155" s="2">
        <v>0.45140000000000002</v>
      </c>
      <c r="Y155" s="2">
        <f t="shared" si="15"/>
        <v>0.29483999999999999</v>
      </c>
      <c r="Z155" s="2">
        <v>0.45839999999999997</v>
      </c>
      <c r="AA155" s="2">
        <v>0.84789999999999999</v>
      </c>
      <c r="AB155" s="2">
        <v>0.99660000000000004</v>
      </c>
      <c r="AC155" s="2">
        <v>0.82210000000000005</v>
      </c>
      <c r="AD155" s="2">
        <v>1.0993999999999999</v>
      </c>
      <c r="AE155" s="2">
        <f t="shared" si="16"/>
        <v>0.84488000000000008</v>
      </c>
      <c r="AF155" s="2">
        <v>0.85580000000000001</v>
      </c>
      <c r="AG155" s="2">
        <v>1.6760999999999999</v>
      </c>
      <c r="AH155" s="2">
        <v>0.97099999999999997</v>
      </c>
      <c r="AI155" s="2">
        <v>1.0034000000000001</v>
      </c>
      <c r="AJ155" s="2">
        <v>1.2954000000000001</v>
      </c>
      <c r="AK155" s="2">
        <f t="shared" si="17"/>
        <v>1.1603399999999999</v>
      </c>
      <c r="AL155" s="2">
        <f t="shared" si="18"/>
        <v>0.56986000000000003</v>
      </c>
      <c r="AM155" s="2">
        <f t="shared" si="19"/>
        <v>1.5456599999999998</v>
      </c>
      <c r="AN155" s="1">
        <f t="shared" si="20"/>
        <v>0.36868392790134963</v>
      </c>
    </row>
    <row r="156" spans="1:40" ht="15" customHeight="1" x14ac:dyDescent="0.2">
      <c r="A156" s="1">
        <v>3594</v>
      </c>
      <c r="B156" s="1" t="s">
        <v>573</v>
      </c>
      <c r="C156" s="1" t="s">
        <v>86</v>
      </c>
      <c r="D156" s="1" t="s">
        <v>100</v>
      </c>
      <c r="E156" s="1">
        <v>514</v>
      </c>
      <c r="F156" s="1" t="s">
        <v>35</v>
      </c>
      <c r="G156" s="1">
        <v>827</v>
      </c>
      <c r="H156" s="1">
        <v>2124</v>
      </c>
      <c r="I156" s="1">
        <v>244.09280000000001</v>
      </c>
      <c r="J156" s="1">
        <v>6175</v>
      </c>
      <c r="K156" s="1" t="s">
        <v>574</v>
      </c>
      <c r="L156" s="1" t="s">
        <v>575</v>
      </c>
      <c r="M156" s="1" t="s">
        <v>576</v>
      </c>
      <c r="N156" s="2">
        <v>1.2484</v>
      </c>
      <c r="O156" s="2">
        <v>1.107</v>
      </c>
      <c r="P156" s="2">
        <v>1.2533000000000001</v>
      </c>
      <c r="Q156" s="2">
        <v>1.0666</v>
      </c>
      <c r="R156" s="2">
        <v>0.96940000000000004</v>
      </c>
      <c r="S156" s="2">
        <f t="shared" si="14"/>
        <v>1.1289400000000001</v>
      </c>
      <c r="T156" s="2">
        <v>0.37980000000000003</v>
      </c>
      <c r="U156" s="2">
        <v>1.0306</v>
      </c>
      <c r="V156" s="2">
        <v>0.31309999999999999</v>
      </c>
      <c r="W156" s="2">
        <v>0.3805</v>
      </c>
      <c r="X156" s="2">
        <v>1.1052999999999999</v>
      </c>
      <c r="Y156" s="2">
        <f t="shared" si="15"/>
        <v>0.64185999999999999</v>
      </c>
      <c r="Z156" s="2">
        <v>0.1714</v>
      </c>
      <c r="AA156" s="2">
        <v>0.19719999999999999</v>
      </c>
      <c r="AB156" s="2">
        <v>0.2094</v>
      </c>
      <c r="AC156" s="2">
        <v>0.20180000000000001</v>
      </c>
      <c r="AD156" s="2">
        <v>0.13569999999999999</v>
      </c>
      <c r="AE156" s="2">
        <f t="shared" si="16"/>
        <v>0.18309999999999998</v>
      </c>
      <c r="AF156" s="2">
        <v>1.1080000000000001</v>
      </c>
      <c r="AG156" s="2">
        <v>1.2683</v>
      </c>
      <c r="AH156" s="2">
        <v>1.0846</v>
      </c>
      <c r="AI156" s="2">
        <v>0.95589999999999997</v>
      </c>
      <c r="AJ156" s="2">
        <v>1.0421</v>
      </c>
      <c r="AK156" s="2">
        <f t="shared" si="17"/>
        <v>1.09178</v>
      </c>
      <c r="AL156" s="2">
        <f t="shared" si="18"/>
        <v>0.41247999999999996</v>
      </c>
      <c r="AM156" s="2">
        <f t="shared" si="19"/>
        <v>1.11036</v>
      </c>
      <c r="AN156" s="1">
        <f t="shared" si="20"/>
        <v>0.37148312259087141</v>
      </c>
    </row>
    <row r="157" spans="1:40" ht="15" customHeight="1" x14ac:dyDescent="0.2">
      <c r="A157" s="1">
        <v>1495</v>
      </c>
      <c r="B157" s="1" t="s">
        <v>577</v>
      </c>
      <c r="C157" s="1" t="s">
        <v>22</v>
      </c>
      <c r="D157" s="1" t="s">
        <v>578</v>
      </c>
      <c r="E157" s="1">
        <v>52984</v>
      </c>
      <c r="F157" s="1" t="s">
        <v>35</v>
      </c>
      <c r="G157" s="1">
        <v>100009271</v>
      </c>
      <c r="H157" s="1">
        <v>2340</v>
      </c>
      <c r="I157" s="1">
        <v>248.14924999999999</v>
      </c>
      <c r="M157" s="1" t="s">
        <v>579</v>
      </c>
      <c r="N157" s="2">
        <v>1.2230000000000001</v>
      </c>
      <c r="O157" s="2">
        <v>1.1507000000000001</v>
      </c>
      <c r="P157" s="2">
        <v>0.92710000000000004</v>
      </c>
      <c r="Q157" s="2">
        <v>1.4097999999999999</v>
      </c>
      <c r="R157" s="2">
        <v>1.2625999999999999</v>
      </c>
      <c r="S157" s="2">
        <f t="shared" si="14"/>
        <v>1.1946400000000001</v>
      </c>
      <c r="T157" s="2">
        <v>0.4259</v>
      </c>
      <c r="U157" s="2">
        <v>0.43459999999999999</v>
      </c>
      <c r="V157" s="2">
        <v>0.4259</v>
      </c>
      <c r="W157" s="2">
        <v>0.56430000000000002</v>
      </c>
      <c r="X157" s="2">
        <v>0.44340000000000002</v>
      </c>
      <c r="Y157" s="2">
        <f t="shared" si="15"/>
        <v>0.45882000000000006</v>
      </c>
      <c r="Z157" s="2">
        <v>0.72460000000000002</v>
      </c>
      <c r="AA157" s="2">
        <v>0.75060000000000004</v>
      </c>
      <c r="AB157" s="2">
        <v>0.68610000000000004</v>
      </c>
      <c r="AC157" s="2">
        <v>0.4259</v>
      </c>
      <c r="AD157" s="2">
        <v>0.68730000000000002</v>
      </c>
      <c r="AE157" s="2">
        <f t="shared" si="16"/>
        <v>0.65490000000000004</v>
      </c>
      <c r="AF157" s="2">
        <v>2.3933</v>
      </c>
      <c r="AG157" s="2">
        <v>1.8402000000000001</v>
      </c>
      <c r="AH157" s="2">
        <v>1.6429</v>
      </c>
      <c r="AI157" s="2">
        <v>1.0729</v>
      </c>
      <c r="AJ157" s="2">
        <v>2.0445000000000002</v>
      </c>
      <c r="AK157" s="2">
        <f t="shared" si="17"/>
        <v>1.7987600000000001</v>
      </c>
      <c r="AL157" s="2">
        <f t="shared" si="18"/>
        <v>0.55686000000000002</v>
      </c>
      <c r="AM157" s="2">
        <f t="shared" si="19"/>
        <v>1.4967000000000001</v>
      </c>
      <c r="AN157" s="1">
        <f t="shared" si="20"/>
        <v>0.37205852876327922</v>
      </c>
    </row>
    <row r="158" spans="1:40" ht="15" customHeight="1" x14ac:dyDescent="0.2">
      <c r="A158" s="1">
        <v>1750</v>
      </c>
      <c r="B158" s="1" t="s">
        <v>580</v>
      </c>
      <c r="C158" s="1" t="s">
        <v>22</v>
      </c>
      <c r="D158" s="1" t="s">
        <v>427</v>
      </c>
      <c r="E158" s="1">
        <v>57532</v>
      </c>
      <c r="F158" s="1" t="s">
        <v>66</v>
      </c>
      <c r="G158" s="1">
        <v>100015853</v>
      </c>
      <c r="H158" s="1">
        <v>1941</v>
      </c>
      <c r="I158" s="1">
        <v>356.35230999999999</v>
      </c>
      <c r="J158" s="1">
        <v>3787294</v>
      </c>
      <c r="N158" s="2">
        <v>0.86499999999999999</v>
      </c>
      <c r="O158" s="2">
        <v>1.0101</v>
      </c>
      <c r="P158" s="2">
        <v>0.98939999999999995</v>
      </c>
      <c r="Q158" s="2">
        <v>0.39079999999999998</v>
      </c>
      <c r="R158" s="2">
        <v>1.0824</v>
      </c>
      <c r="S158" s="2">
        <f t="shared" si="14"/>
        <v>0.86753999999999998</v>
      </c>
      <c r="T158" s="2">
        <v>0.99890000000000001</v>
      </c>
      <c r="U158" s="2">
        <v>0.39079999999999998</v>
      </c>
      <c r="V158" s="2">
        <v>0.77739999999999998</v>
      </c>
      <c r="W158" s="2">
        <v>1.0011000000000001</v>
      </c>
      <c r="X158" s="2">
        <v>0.39079999999999998</v>
      </c>
      <c r="Y158" s="2">
        <f t="shared" si="15"/>
        <v>0.71179999999999999</v>
      </c>
      <c r="Z158" s="2">
        <v>0.39079999999999998</v>
      </c>
      <c r="AA158" s="2">
        <v>0.77170000000000005</v>
      </c>
      <c r="AB158" s="2">
        <v>0.80400000000000005</v>
      </c>
      <c r="AC158" s="2">
        <v>0.39079999999999998</v>
      </c>
      <c r="AD158" s="2">
        <v>0.39079999999999998</v>
      </c>
      <c r="AE158" s="2">
        <f t="shared" si="16"/>
        <v>0.54962</v>
      </c>
      <c r="AF158" s="2">
        <v>2.4037000000000002</v>
      </c>
      <c r="AG158" s="2">
        <v>2.1375999999999999</v>
      </c>
      <c r="AH158" s="2">
        <v>2.4607000000000001</v>
      </c>
      <c r="AI158" s="2">
        <v>2.6762999999999999</v>
      </c>
      <c r="AJ158" s="2">
        <v>2.7568999999999999</v>
      </c>
      <c r="AK158" s="2">
        <f t="shared" si="17"/>
        <v>2.4870399999999999</v>
      </c>
      <c r="AL158" s="2">
        <f t="shared" si="18"/>
        <v>0.63070999999999999</v>
      </c>
      <c r="AM158" s="2">
        <f t="shared" si="19"/>
        <v>1.6772899999999999</v>
      </c>
      <c r="AN158" s="1">
        <f t="shared" si="20"/>
        <v>0.37602918994330142</v>
      </c>
    </row>
    <row r="159" spans="1:40" ht="15" customHeight="1" x14ac:dyDescent="0.2">
      <c r="A159" s="1">
        <v>275</v>
      </c>
      <c r="B159" s="1" t="s">
        <v>581</v>
      </c>
      <c r="C159" s="1" t="s">
        <v>33</v>
      </c>
      <c r="D159" s="1" t="s">
        <v>117</v>
      </c>
      <c r="E159" s="1">
        <v>44656</v>
      </c>
      <c r="F159" s="1" t="s">
        <v>24</v>
      </c>
      <c r="G159" s="1">
        <v>100000708</v>
      </c>
      <c r="H159" s="1">
        <v>1564</v>
      </c>
      <c r="I159" s="1">
        <v>101.0608</v>
      </c>
      <c r="J159" s="1">
        <v>10430</v>
      </c>
      <c r="K159" s="1" t="s">
        <v>582</v>
      </c>
      <c r="L159" s="1" t="s">
        <v>583</v>
      </c>
      <c r="M159" s="1" t="s">
        <v>584</v>
      </c>
      <c r="N159" s="2">
        <v>1.4131</v>
      </c>
      <c r="O159" s="2">
        <v>0.373</v>
      </c>
      <c r="P159" s="2">
        <v>5.4493</v>
      </c>
      <c r="Q159" s="2">
        <v>1.6247</v>
      </c>
      <c r="R159" s="2">
        <v>0.43969999999999998</v>
      </c>
      <c r="S159" s="2">
        <f t="shared" si="14"/>
        <v>1.8599600000000003</v>
      </c>
      <c r="T159" s="2">
        <v>0.68810000000000004</v>
      </c>
      <c r="U159" s="2">
        <v>0.3463</v>
      </c>
      <c r="V159" s="2">
        <v>0.59830000000000005</v>
      </c>
      <c r="W159" s="2">
        <v>0.42699999999999999</v>
      </c>
      <c r="X159" s="2">
        <v>1.1313</v>
      </c>
      <c r="Y159" s="2">
        <f t="shared" si="15"/>
        <v>0.63819999999999999</v>
      </c>
      <c r="Z159" s="2">
        <v>0.86870000000000003</v>
      </c>
      <c r="AA159" s="2">
        <v>0.86439999999999995</v>
      </c>
      <c r="AB159" s="2">
        <v>2.2458999999999998</v>
      </c>
      <c r="AC159" s="2">
        <v>0.82579999999999998</v>
      </c>
      <c r="AD159" s="2">
        <v>2.3740000000000001</v>
      </c>
      <c r="AE159" s="2">
        <f t="shared" si="16"/>
        <v>1.4357599999999997</v>
      </c>
      <c r="AF159" s="2">
        <v>2.7046000000000001</v>
      </c>
      <c r="AG159" s="2">
        <v>4.5537000000000001</v>
      </c>
      <c r="AH159" s="2">
        <v>5.0382999999999996</v>
      </c>
      <c r="AI159" s="2">
        <v>2.7349000000000001</v>
      </c>
      <c r="AJ159" s="2">
        <v>3.1842999999999999</v>
      </c>
      <c r="AK159" s="2">
        <f t="shared" si="17"/>
        <v>3.6431599999999995</v>
      </c>
      <c r="AL159" s="2">
        <f t="shared" si="18"/>
        <v>1.0369799999999998</v>
      </c>
      <c r="AM159" s="2">
        <f t="shared" si="19"/>
        <v>2.75156</v>
      </c>
      <c r="AN159" s="1">
        <f t="shared" si="20"/>
        <v>0.37686984837692067</v>
      </c>
    </row>
    <row r="160" spans="1:40" ht="15" customHeight="1" x14ac:dyDescent="0.2">
      <c r="A160" s="1">
        <v>3488</v>
      </c>
      <c r="B160" s="1" t="s">
        <v>585</v>
      </c>
      <c r="C160" s="1" t="s">
        <v>86</v>
      </c>
      <c r="D160" s="1" t="s">
        <v>342</v>
      </c>
      <c r="E160" s="1">
        <v>32342</v>
      </c>
      <c r="F160" s="1" t="s">
        <v>35</v>
      </c>
      <c r="G160" s="1">
        <v>209</v>
      </c>
      <c r="H160" s="1">
        <v>1013</v>
      </c>
      <c r="I160" s="1">
        <v>348.07037000000003</v>
      </c>
      <c r="J160" s="1">
        <v>6083</v>
      </c>
      <c r="K160" s="1" t="s">
        <v>586</v>
      </c>
      <c r="L160" s="1" t="s">
        <v>587</v>
      </c>
      <c r="M160" s="1" t="s">
        <v>588</v>
      </c>
      <c r="N160" s="2">
        <v>0.27610000000000001</v>
      </c>
      <c r="O160" s="2">
        <v>0.27610000000000001</v>
      </c>
      <c r="P160" s="2">
        <v>0.27610000000000001</v>
      </c>
      <c r="Q160" s="2">
        <v>0.27610000000000001</v>
      </c>
      <c r="R160" s="2">
        <v>0.27610000000000001</v>
      </c>
      <c r="S160" s="2">
        <f t="shared" si="14"/>
        <v>0.27610000000000001</v>
      </c>
      <c r="T160" s="2">
        <v>0.27610000000000001</v>
      </c>
      <c r="U160" s="2">
        <v>0.68100000000000005</v>
      </c>
      <c r="V160" s="2">
        <v>0.27610000000000001</v>
      </c>
      <c r="W160" s="2">
        <v>0.27610000000000001</v>
      </c>
      <c r="X160" s="2">
        <v>0.27610000000000001</v>
      </c>
      <c r="Y160" s="2">
        <f t="shared" si="15"/>
        <v>0.35708000000000001</v>
      </c>
      <c r="Z160" s="2">
        <v>0.42170000000000002</v>
      </c>
      <c r="AA160" s="2">
        <v>0.27610000000000001</v>
      </c>
      <c r="AB160" s="2">
        <v>0.27610000000000001</v>
      </c>
      <c r="AC160" s="2">
        <v>1</v>
      </c>
      <c r="AD160" s="2">
        <v>0.27610000000000001</v>
      </c>
      <c r="AE160" s="2">
        <f t="shared" si="16"/>
        <v>0.45</v>
      </c>
      <c r="AF160" s="2">
        <v>2.8683999999999998</v>
      </c>
      <c r="AG160" s="2">
        <v>0.91759999999999997</v>
      </c>
      <c r="AH160" s="2">
        <v>1.1288</v>
      </c>
      <c r="AI160" s="2">
        <v>2.5516999999999999</v>
      </c>
      <c r="AJ160" s="2">
        <v>1.8189</v>
      </c>
      <c r="AK160" s="2">
        <f t="shared" si="17"/>
        <v>1.8570799999999998</v>
      </c>
      <c r="AL160" s="2">
        <f t="shared" si="18"/>
        <v>0.40354000000000001</v>
      </c>
      <c r="AM160" s="2">
        <f t="shared" si="19"/>
        <v>1.0665899999999999</v>
      </c>
      <c r="AN160" s="1">
        <f t="shared" si="20"/>
        <v>0.37834594361469737</v>
      </c>
    </row>
    <row r="161" spans="1:40" ht="15" customHeight="1" x14ac:dyDescent="0.2">
      <c r="A161" s="1">
        <v>3778</v>
      </c>
      <c r="B161" s="1" t="s">
        <v>589</v>
      </c>
      <c r="C161" s="1" t="s">
        <v>49</v>
      </c>
      <c r="D161" s="1" t="s">
        <v>267</v>
      </c>
      <c r="E161" s="1">
        <v>18281</v>
      </c>
      <c r="F161" s="1" t="s">
        <v>24</v>
      </c>
      <c r="G161" s="1">
        <v>1869</v>
      </c>
      <c r="H161" s="1">
        <v>2184</v>
      </c>
      <c r="I161" s="1">
        <v>194.04588000000001</v>
      </c>
      <c r="J161" s="1">
        <v>10253</v>
      </c>
      <c r="K161" s="1" t="s">
        <v>590</v>
      </c>
      <c r="L161" s="1" t="s">
        <v>591</v>
      </c>
      <c r="M161" s="1" t="s">
        <v>592</v>
      </c>
      <c r="N161" s="2">
        <v>0.58509999999999995</v>
      </c>
      <c r="O161" s="2">
        <v>1.4528000000000001</v>
      </c>
      <c r="P161" s="2">
        <v>0.61480000000000001</v>
      </c>
      <c r="Q161" s="2">
        <v>1.2311000000000001</v>
      </c>
      <c r="R161" s="2">
        <v>0.71870000000000001</v>
      </c>
      <c r="S161" s="2">
        <f t="shared" si="14"/>
        <v>0.92049999999999998</v>
      </c>
      <c r="T161" s="2">
        <v>0.37519999999999998</v>
      </c>
      <c r="U161" s="2">
        <v>0.37519999999999998</v>
      </c>
      <c r="V161" s="2">
        <v>0.37519999999999998</v>
      </c>
      <c r="W161" s="2">
        <v>0.37519999999999998</v>
      </c>
      <c r="X161" s="2">
        <v>0.37519999999999998</v>
      </c>
      <c r="Y161" s="2">
        <f t="shared" si="15"/>
        <v>0.37519999999999998</v>
      </c>
      <c r="Z161" s="2">
        <v>1</v>
      </c>
      <c r="AA161" s="2">
        <v>0.37519999999999998</v>
      </c>
      <c r="AB161" s="2">
        <v>0.37519999999999998</v>
      </c>
      <c r="AC161" s="2">
        <v>0.37519999999999998</v>
      </c>
      <c r="AD161" s="2">
        <v>0.92149999999999999</v>
      </c>
      <c r="AE161" s="2">
        <f t="shared" si="16"/>
        <v>0.60941999999999996</v>
      </c>
      <c r="AF161" s="2">
        <v>1.6675</v>
      </c>
      <c r="AG161" s="2">
        <v>1.5047999999999999</v>
      </c>
      <c r="AH161" s="2">
        <v>0.62060000000000004</v>
      </c>
      <c r="AI161" s="2">
        <v>3.0958999999999999</v>
      </c>
      <c r="AJ161" s="2">
        <v>1.5173000000000001</v>
      </c>
      <c r="AK161" s="2">
        <f t="shared" si="17"/>
        <v>1.6812200000000002</v>
      </c>
      <c r="AL161" s="2">
        <f t="shared" si="18"/>
        <v>0.49230999999999997</v>
      </c>
      <c r="AM161" s="2">
        <f t="shared" si="19"/>
        <v>1.3008600000000001</v>
      </c>
      <c r="AN161" s="1">
        <f t="shared" si="20"/>
        <v>0.37844964100671857</v>
      </c>
    </row>
    <row r="162" spans="1:40" ht="15" customHeight="1" x14ac:dyDescent="0.2">
      <c r="A162" s="1">
        <v>3975</v>
      </c>
      <c r="B162" s="1" t="s">
        <v>593</v>
      </c>
      <c r="C162" s="1" t="s">
        <v>49</v>
      </c>
      <c r="D162" s="1" t="s">
        <v>50</v>
      </c>
      <c r="E162" s="1">
        <v>35639</v>
      </c>
      <c r="F162" s="1" t="s">
        <v>24</v>
      </c>
      <c r="G162" s="1">
        <v>100001634</v>
      </c>
      <c r="H162" s="1">
        <v>1100</v>
      </c>
      <c r="I162" s="1">
        <v>167.03497999999999</v>
      </c>
      <c r="J162" s="1">
        <v>8468</v>
      </c>
      <c r="K162" s="1" t="s">
        <v>594</v>
      </c>
      <c r="L162" s="1" t="s">
        <v>595</v>
      </c>
      <c r="M162" s="1" t="s">
        <v>596</v>
      </c>
      <c r="N162" s="2">
        <v>2.6888000000000001</v>
      </c>
      <c r="O162" s="2">
        <v>2.4218999999999999</v>
      </c>
      <c r="P162" s="2">
        <v>3.133</v>
      </c>
      <c r="Q162" s="2">
        <v>2.9735999999999998</v>
      </c>
      <c r="R162" s="2">
        <v>2.2128999999999999</v>
      </c>
      <c r="S162" s="2">
        <f t="shared" si="14"/>
        <v>2.6860399999999998</v>
      </c>
      <c r="T162" s="2">
        <v>0.84130000000000005</v>
      </c>
      <c r="U162" s="2">
        <v>0.64039999999999997</v>
      </c>
      <c r="V162" s="2">
        <v>0.61529999999999996</v>
      </c>
      <c r="W162" s="2">
        <v>0.61670000000000003</v>
      </c>
      <c r="X162" s="2">
        <v>0.95799999999999996</v>
      </c>
      <c r="Y162" s="2">
        <f t="shared" si="15"/>
        <v>0.7343400000000001</v>
      </c>
      <c r="Z162" s="2">
        <v>1.042</v>
      </c>
      <c r="AA162" s="2">
        <v>0.7651</v>
      </c>
      <c r="AB162" s="2">
        <v>0.83099999999999996</v>
      </c>
      <c r="AC162" s="2">
        <v>0.83530000000000004</v>
      </c>
      <c r="AD162" s="2">
        <v>0.77510000000000001</v>
      </c>
      <c r="AE162" s="2">
        <f t="shared" si="16"/>
        <v>0.84970000000000001</v>
      </c>
      <c r="AF162" s="2">
        <v>1.3711</v>
      </c>
      <c r="AG162" s="2">
        <v>1.2998000000000001</v>
      </c>
      <c r="AH162" s="2">
        <v>1.4253</v>
      </c>
      <c r="AI162" s="2">
        <v>1.3751</v>
      </c>
      <c r="AJ162" s="2">
        <v>1.8915</v>
      </c>
      <c r="AK162" s="2">
        <f t="shared" si="17"/>
        <v>1.4725599999999999</v>
      </c>
      <c r="AL162" s="2">
        <f t="shared" si="18"/>
        <v>0.79202000000000006</v>
      </c>
      <c r="AM162" s="2">
        <f t="shared" si="19"/>
        <v>2.0792999999999999</v>
      </c>
      <c r="AN162" s="1">
        <f t="shared" si="20"/>
        <v>0.38090703602173814</v>
      </c>
    </row>
    <row r="163" spans="1:40" ht="15" customHeight="1" x14ac:dyDescent="0.2">
      <c r="A163" s="1">
        <v>284</v>
      </c>
      <c r="B163" s="1" t="s">
        <v>597</v>
      </c>
      <c r="C163" s="1" t="s">
        <v>33</v>
      </c>
      <c r="D163" s="1" t="s">
        <v>117</v>
      </c>
      <c r="E163" s="1">
        <v>12129</v>
      </c>
      <c r="F163" s="1" t="s">
        <v>51</v>
      </c>
      <c r="G163" s="1">
        <v>1442</v>
      </c>
      <c r="H163" s="1">
        <v>1149.8</v>
      </c>
      <c r="I163" s="1">
        <v>117.05571999999999</v>
      </c>
      <c r="J163" s="1">
        <v>69362</v>
      </c>
      <c r="K163" s="1" t="s">
        <v>598</v>
      </c>
      <c r="M163" s="1" t="s">
        <v>599</v>
      </c>
      <c r="N163" s="2">
        <v>1.4593</v>
      </c>
      <c r="O163" s="2">
        <v>1.625</v>
      </c>
      <c r="P163" s="2">
        <v>2.0167999999999999</v>
      </c>
      <c r="Q163" s="2">
        <v>1.3277000000000001</v>
      </c>
      <c r="R163" s="2">
        <v>1.0642</v>
      </c>
      <c r="S163" s="2">
        <f t="shared" si="14"/>
        <v>1.4986000000000002</v>
      </c>
      <c r="T163" s="2">
        <v>0.52390000000000003</v>
      </c>
      <c r="U163" s="2">
        <v>0.43169999999999997</v>
      </c>
      <c r="V163" s="2">
        <v>0.67059999999999997</v>
      </c>
      <c r="W163" s="2">
        <v>0.52969999999999995</v>
      </c>
      <c r="X163" s="2">
        <v>0.68300000000000005</v>
      </c>
      <c r="Y163" s="2">
        <f t="shared" si="15"/>
        <v>0.56777999999999995</v>
      </c>
      <c r="Z163" s="2">
        <v>1.1167</v>
      </c>
      <c r="AA163" s="2">
        <v>0.93579999999999997</v>
      </c>
      <c r="AB163" s="2">
        <v>0.54110000000000003</v>
      </c>
      <c r="AC163" s="2">
        <v>0.72130000000000005</v>
      </c>
      <c r="AD163" s="2">
        <v>0.89590000000000003</v>
      </c>
      <c r="AE163" s="2">
        <f t="shared" si="16"/>
        <v>0.84216000000000013</v>
      </c>
      <c r="AF163" s="2">
        <v>2.1625000000000001</v>
      </c>
      <c r="AG163" s="2">
        <v>3.0182000000000002</v>
      </c>
      <c r="AH163" s="2">
        <v>1.5026999999999999</v>
      </c>
      <c r="AI163" s="2">
        <v>1.9081999999999999</v>
      </c>
      <c r="AJ163" s="2">
        <v>2.2797999999999998</v>
      </c>
      <c r="AK163" s="2">
        <f t="shared" si="17"/>
        <v>2.17428</v>
      </c>
      <c r="AL163" s="2">
        <f t="shared" si="18"/>
        <v>0.7049700000000001</v>
      </c>
      <c r="AM163" s="2">
        <f t="shared" si="19"/>
        <v>1.8364400000000001</v>
      </c>
      <c r="AN163" s="1">
        <f t="shared" si="20"/>
        <v>0.38387859118729722</v>
      </c>
    </row>
    <row r="164" spans="1:40" ht="15" customHeight="1" x14ac:dyDescent="0.2">
      <c r="A164" s="1">
        <v>4098</v>
      </c>
      <c r="B164" s="1" t="s">
        <v>600</v>
      </c>
      <c r="C164" s="1" t="s">
        <v>49</v>
      </c>
      <c r="D164" s="1" t="s">
        <v>50</v>
      </c>
      <c r="E164" s="1">
        <v>20699</v>
      </c>
      <c r="F164" s="1" t="s">
        <v>51</v>
      </c>
      <c r="G164" s="1">
        <v>100000846</v>
      </c>
      <c r="H164" s="1">
        <v>1491</v>
      </c>
      <c r="I164" s="1">
        <v>167.05610999999999</v>
      </c>
      <c r="J164" s="1">
        <v>222285</v>
      </c>
      <c r="K164" s="1" t="s">
        <v>601</v>
      </c>
      <c r="L164" s="1" t="s">
        <v>602</v>
      </c>
      <c r="M164" s="1" t="s">
        <v>603</v>
      </c>
      <c r="N164" s="2">
        <v>1.7737000000000001</v>
      </c>
      <c r="O164" s="2">
        <v>2.1379999999999999</v>
      </c>
      <c r="P164" s="2">
        <v>1.4630000000000001</v>
      </c>
      <c r="Q164" s="2">
        <v>1.4172</v>
      </c>
      <c r="R164" s="2">
        <v>1.3906000000000001</v>
      </c>
      <c r="S164" s="2">
        <f t="shared" si="14"/>
        <v>1.6365000000000003</v>
      </c>
      <c r="T164" s="2">
        <v>0.45119999999999999</v>
      </c>
      <c r="U164" s="2">
        <v>0.41420000000000001</v>
      </c>
      <c r="V164" s="2">
        <v>0.37740000000000001</v>
      </c>
      <c r="W164" s="2">
        <v>0.52170000000000005</v>
      </c>
      <c r="X164" s="2">
        <v>0.62680000000000002</v>
      </c>
      <c r="Y164" s="2">
        <f t="shared" si="15"/>
        <v>0.47826000000000002</v>
      </c>
      <c r="Z164" s="2">
        <v>1.0246999999999999</v>
      </c>
      <c r="AA164" s="2">
        <v>0.93969999999999998</v>
      </c>
      <c r="AB164" s="2">
        <v>0.68859999999999999</v>
      </c>
      <c r="AC164" s="2">
        <v>0.97529999999999994</v>
      </c>
      <c r="AD164" s="2">
        <v>0.7369</v>
      </c>
      <c r="AE164" s="2">
        <f t="shared" si="16"/>
        <v>0.87303999999999993</v>
      </c>
      <c r="AF164" s="2">
        <v>2.2884000000000002</v>
      </c>
      <c r="AG164" s="2">
        <v>2.0270999999999999</v>
      </c>
      <c r="AH164" s="2">
        <v>1.3415999999999999</v>
      </c>
      <c r="AI164" s="2">
        <v>1.7417</v>
      </c>
      <c r="AJ164" s="2">
        <v>1.9593</v>
      </c>
      <c r="AK164" s="2">
        <f t="shared" si="17"/>
        <v>1.8716200000000001</v>
      </c>
      <c r="AL164" s="2">
        <f t="shared" si="18"/>
        <v>0.67564999999999997</v>
      </c>
      <c r="AM164" s="2">
        <f t="shared" si="19"/>
        <v>1.7540600000000002</v>
      </c>
      <c r="AN164" s="1">
        <f t="shared" si="20"/>
        <v>0.38519206868636185</v>
      </c>
    </row>
    <row r="165" spans="1:40" ht="15" customHeight="1" x14ac:dyDescent="0.2">
      <c r="A165" s="1">
        <v>83</v>
      </c>
      <c r="B165" s="1" t="s">
        <v>604</v>
      </c>
      <c r="C165" s="1" t="s">
        <v>33</v>
      </c>
      <c r="D165" s="1" t="s">
        <v>44</v>
      </c>
      <c r="E165" s="1">
        <v>32350</v>
      </c>
      <c r="F165" s="1" t="s">
        <v>35</v>
      </c>
      <c r="G165" s="1">
        <v>100001208</v>
      </c>
      <c r="H165" s="1">
        <v>2064</v>
      </c>
      <c r="I165" s="1">
        <v>141.06585999999999</v>
      </c>
      <c r="J165" s="1">
        <v>75810</v>
      </c>
      <c r="K165" s="1" t="s">
        <v>324</v>
      </c>
      <c r="L165" s="1" t="s">
        <v>605</v>
      </c>
      <c r="M165" s="1" t="s">
        <v>606</v>
      </c>
      <c r="N165" s="2">
        <v>1.0601</v>
      </c>
      <c r="O165" s="2">
        <v>1.1618999999999999</v>
      </c>
      <c r="P165" s="2">
        <v>1.5358000000000001</v>
      </c>
      <c r="Q165" s="2">
        <v>1.4712000000000001</v>
      </c>
      <c r="R165" s="2">
        <v>0.93989999999999996</v>
      </c>
      <c r="S165" s="2">
        <f t="shared" si="14"/>
        <v>1.2337799999999999</v>
      </c>
      <c r="T165" s="2">
        <v>0.5706</v>
      </c>
      <c r="U165" s="2">
        <v>0.79810000000000003</v>
      </c>
      <c r="V165" s="2">
        <v>0.62290000000000001</v>
      </c>
      <c r="W165" s="2">
        <v>0.56630000000000003</v>
      </c>
      <c r="X165" s="2">
        <v>0.63139999999999996</v>
      </c>
      <c r="Y165" s="2">
        <f t="shared" si="15"/>
        <v>0.63786000000000009</v>
      </c>
      <c r="Z165" s="2">
        <v>0.7288</v>
      </c>
      <c r="AA165" s="2">
        <v>0.61809999999999998</v>
      </c>
      <c r="AB165" s="2">
        <v>0.66039999999999999</v>
      </c>
      <c r="AC165" s="2">
        <v>0.6613</v>
      </c>
      <c r="AD165" s="2">
        <v>0.68</v>
      </c>
      <c r="AE165" s="2">
        <f t="shared" si="16"/>
        <v>0.66971999999999998</v>
      </c>
      <c r="AF165" s="2">
        <v>2.1793999999999998</v>
      </c>
      <c r="AG165" s="2">
        <v>2.1926000000000001</v>
      </c>
      <c r="AH165" s="2">
        <v>1.4316</v>
      </c>
      <c r="AI165" s="2">
        <v>2.7122000000000002</v>
      </c>
      <c r="AJ165" s="2">
        <v>2.2450000000000001</v>
      </c>
      <c r="AK165" s="2">
        <f t="shared" si="17"/>
        <v>2.1521599999999999</v>
      </c>
      <c r="AL165" s="2">
        <f t="shared" si="18"/>
        <v>0.65379000000000009</v>
      </c>
      <c r="AM165" s="2">
        <f t="shared" si="19"/>
        <v>1.6929699999999999</v>
      </c>
      <c r="AN165" s="1">
        <f t="shared" si="20"/>
        <v>0.38617931800327243</v>
      </c>
    </row>
    <row r="166" spans="1:40" ht="15" customHeight="1" x14ac:dyDescent="0.2">
      <c r="A166" s="1">
        <v>3748</v>
      </c>
      <c r="B166" s="1" t="s">
        <v>607</v>
      </c>
      <c r="C166" s="1" t="s">
        <v>162</v>
      </c>
      <c r="D166" s="1" t="s">
        <v>298</v>
      </c>
      <c r="E166" s="1">
        <v>57565</v>
      </c>
      <c r="F166" s="1" t="s">
        <v>35</v>
      </c>
      <c r="G166" s="1">
        <v>100003365</v>
      </c>
      <c r="H166" s="1">
        <v>2207</v>
      </c>
      <c r="I166" s="1">
        <v>140.08184</v>
      </c>
      <c r="J166" s="1">
        <v>777</v>
      </c>
      <c r="K166" s="1" t="s">
        <v>608</v>
      </c>
      <c r="L166" s="1" t="s">
        <v>609</v>
      </c>
      <c r="N166" s="2">
        <v>1.2222999999999999</v>
      </c>
      <c r="O166" s="2">
        <v>1.0959000000000001</v>
      </c>
      <c r="P166" s="2">
        <v>1.0324</v>
      </c>
      <c r="Q166" s="2">
        <v>1.0541</v>
      </c>
      <c r="R166" s="2">
        <v>1.0337000000000001</v>
      </c>
      <c r="S166" s="2">
        <f t="shared" si="14"/>
        <v>1.08768</v>
      </c>
      <c r="T166" s="2">
        <v>0.55479999999999996</v>
      </c>
      <c r="U166" s="2">
        <v>0.41160000000000002</v>
      </c>
      <c r="V166" s="2">
        <v>0.33529999999999999</v>
      </c>
      <c r="W166" s="2">
        <v>0.36020000000000002</v>
      </c>
      <c r="X166" s="2">
        <v>0.87370000000000003</v>
      </c>
      <c r="Y166" s="2">
        <f t="shared" si="15"/>
        <v>0.50712000000000002</v>
      </c>
      <c r="Z166" s="2">
        <v>0.79569999999999996</v>
      </c>
      <c r="AA166" s="2">
        <v>0.81200000000000006</v>
      </c>
      <c r="AB166" s="2">
        <v>0.62790000000000001</v>
      </c>
      <c r="AC166" s="2">
        <v>0.96760000000000002</v>
      </c>
      <c r="AD166" s="2">
        <v>0.85970000000000002</v>
      </c>
      <c r="AE166" s="2">
        <f t="shared" si="16"/>
        <v>0.81257999999999997</v>
      </c>
      <c r="AF166" s="2">
        <v>3.2576000000000001</v>
      </c>
      <c r="AG166" s="2">
        <v>2.5847000000000002</v>
      </c>
      <c r="AH166" s="2">
        <v>1.1231</v>
      </c>
      <c r="AI166" s="2">
        <v>2.2669000000000001</v>
      </c>
      <c r="AJ166" s="2">
        <v>2.4049999999999998</v>
      </c>
      <c r="AK166" s="2">
        <f t="shared" si="17"/>
        <v>2.3274599999999999</v>
      </c>
      <c r="AL166" s="2">
        <f t="shared" si="18"/>
        <v>0.65985000000000005</v>
      </c>
      <c r="AM166" s="2">
        <f t="shared" si="19"/>
        <v>1.70757</v>
      </c>
      <c r="AN166" s="1">
        <f t="shared" si="20"/>
        <v>0.38642632512869168</v>
      </c>
    </row>
    <row r="167" spans="1:40" ht="15" customHeight="1" x14ac:dyDescent="0.2">
      <c r="A167" s="1">
        <v>3733</v>
      </c>
      <c r="B167" s="1" t="s">
        <v>610</v>
      </c>
      <c r="C167" s="1" t="s">
        <v>162</v>
      </c>
      <c r="D167" s="1" t="s">
        <v>611</v>
      </c>
      <c r="E167" s="1">
        <v>32586</v>
      </c>
      <c r="F167" s="1" t="s">
        <v>66</v>
      </c>
      <c r="G167" s="1">
        <v>100001950</v>
      </c>
      <c r="H167" s="1">
        <v>1045</v>
      </c>
      <c r="I167" s="1">
        <v>585.27076</v>
      </c>
      <c r="J167" s="1">
        <v>5315454</v>
      </c>
      <c r="K167" s="1" t="s">
        <v>612</v>
      </c>
      <c r="N167" s="2">
        <v>2.3525</v>
      </c>
      <c r="O167" s="2">
        <v>1.7625999999999999</v>
      </c>
      <c r="P167" s="2">
        <v>2.5116000000000001</v>
      </c>
      <c r="Q167" s="2">
        <v>1.9791000000000001</v>
      </c>
      <c r="R167" s="2">
        <v>1.4388000000000001</v>
      </c>
      <c r="S167" s="2">
        <f t="shared" si="14"/>
        <v>2.0089200000000003</v>
      </c>
      <c r="T167" s="2">
        <v>0.77190000000000003</v>
      </c>
      <c r="U167" s="2">
        <v>0.44919999999999999</v>
      </c>
      <c r="V167" s="2">
        <v>0.87360000000000004</v>
      </c>
      <c r="W167" s="2">
        <v>0.74750000000000005</v>
      </c>
      <c r="X167" s="2">
        <v>0.71970000000000001</v>
      </c>
      <c r="Y167" s="2">
        <f t="shared" si="15"/>
        <v>0.71238000000000001</v>
      </c>
      <c r="Z167" s="2">
        <v>0.44919999999999999</v>
      </c>
      <c r="AA167" s="2">
        <v>0.44919999999999999</v>
      </c>
      <c r="AB167" s="2">
        <v>0.44919999999999999</v>
      </c>
      <c r="AC167" s="2">
        <v>0.44919999999999999</v>
      </c>
      <c r="AD167" s="2">
        <v>1.0446</v>
      </c>
      <c r="AE167" s="2">
        <f t="shared" si="16"/>
        <v>0.56828000000000001</v>
      </c>
      <c r="AF167" s="2">
        <v>1.74</v>
      </c>
      <c r="AG167" s="2">
        <v>2.2913000000000001</v>
      </c>
      <c r="AH167" s="2">
        <v>0.66490000000000005</v>
      </c>
      <c r="AI167" s="2">
        <v>0.95540000000000003</v>
      </c>
      <c r="AJ167" s="2">
        <v>0.85850000000000004</v>
      </c>
      <c r="AK167" s="2">
        <f t="shared" si="17"/>
        <v>1.3020200000000002</v>
      </c>
      <c r="AL167" s="2">
        <f t="shared" si="18"/>
        <v>0.64033000000000007</v>
      </c>
      <c r="AM167" s="2">
        <f t="shared" si="19"/>
        <v>1.6554700000000002</v>
      </c>
      <c r="AN167" s="1">
        <f t="shared" si="20"/>
        <v>0.38679649887947226</v>
      </c>
    </row>
    <row r="168" spans="1:40" ht="15" customHeight="1" x14ac:dyDescent="0.2">
      <c r="A168" s="1">
        <v>118</v>
      </c>
      <c r="B168" s="1" t="s">
        <v>613</v>
      </c>
      <c r="C168" s="1" t="s">
        <v>33</v>
      </c>
      <c r="D168" s="1" t="s">
        <v>34</v>
      </c>
      <c r="E168" s="1">
        <v>15308</v>
      </c>
      <c r="F168" s="1" t="s">
        <v>35</v>
      </c>
      <c r="G168" s="1">
        <v>100000110</v>
      </c>
      <c r="H168" s="1">
        <v>3036</v>
      </c>
      <c r="I168" s="1">
        <v>103.12298</v>
      </c>
      <c r="J168" s="1">
        <v>273</v>
      </c>
      <c r="K168" s="1" t="s">
        <v>614</v>
      </c>
      <c r="L168" s="1" t="s">
        <v>615</v>
      </c>
      <c r="M168" s="1" t="s">
        <v>616</v>
      </c>
      <c r="N168" s="2">
        <v>2.5756000000000001</v>
      </c>
      <c r="O168" s="2">
        <v>2.0411000000000001</v>
      </c>
      <c r="P168" s="2">
        <v>1.962</v>
      </c>
      <c r="Q168" s="2">
        <v>2.6869000000000001</v>
      </c>
      <c r="R168" s="2">
        <v>2.3852000000000002</v>
      </c>
      <c r="S168" s="2">
        <f t="shared" si="14"/>
        <v>2.3301600000000002</v>
      </c>
      <c r="T168" s="2">
        <v>7.7000000000000002E-3</v>
      </c>
      <c r="U168" s="2">
        <v>1.4500000000000001E-2</v>
      </c>
      <c r="V168" s="2">
        <v>9.4000000000000004E-3</v>
      </c>
      <c r="W168" s="2">
        <v>1.78E-2</v>
      </c>
      <c r="X168" s="2">
        <v>1.2E-2</v>
      </c>
      <c r="Y168" s="2">
        <f t="shared" si="15"/>
        <v>1.2279999999999999E-2</v>
      </c>
      <c r="Z168" s="2">
        <v>1.0404</v>
      </c>
      <c r="AA168" s="2">
        <v>1.4854000000000001</v>
      </c>
      <c r="AB168" s="2">
        <v>1.0852999999999999</v>
      </c>
      <c r="AC168" s="2">
        <v>1.1924999999999999</v>
      </c>
      <c r="AD168" s="2">
        <v>1.0377000000000001</v>
      </c>
      <c r="AE168" s="2">
        <f t="shared" si="16"/>
        <v>1.1682600000000001</v>
      </c>
      <c r="AF168" s="2">
        <v>0.99339999999999995</v>
      </c>
      <c r="AG168" s="2">
        <v>0.55579999999999996</v>
      </c>
      <c r="AH168" s="2">
        <v>0.36670000000000003</v>
      </c>
      <c r="AI168" s="2">
        <v>1.0065999999999999</v>
      </c>
      <c r="AJ168" s="2">
        <v>0.61339999999999995</v>
      </c>
      <c r="AK168" s="2">
        <f t="shared" si="17"/>
        <v>0.70717999999999992</v>
      </c>
      <c r="AL168" s="2">
        <f t="shared" si="18"/>
        <v>0.59027000000000007</v>
      </c>
      <c r="AM168" s="2">
        <f t="shared" si="19"/>
        <v>1.5186700000000002</v>
      </c>
      <c r="AN168" s="1">
        <f t="shared" si="20"/>
        <v>0.38867561748108542</v>
      </c>
    </row>
    <row r="169" spans="1:40" ht="15" customHeight="1" x14ac:dyDescent="0.2">
      <c r="A169" s="1">
        <v>3995</v>
      </c>
      <c r="B169" s="1" t="s">
        <v>617</v>
      </c>
      <c r="C169" s="1" t="s">
        <v>49</v>
      </c>
      <c r="D169" s="1" t="s">
        <v>50</v>
      </c>
      <c r="E169" s="1">
        <v>62863</v>
      </c>
      <c r="F169" s="1" t="s">
        <v>35</v>
      </c>
      <c r="G169" s="1">
        <v>100020219</v>
      </c>
      <c r="H169" s="1">
        <v>2736</v>
      </c>
      <c r="I169" s="1">
        <v>146.06003999999999</v>
      </c>
      <c r="J169" s="1">
        <v>10256</v>
      </c>
      <c r="L169" s="1" t="s">
        <v>618</v>
      </c>
      <c r="M169" s="1" t="s">
        <v>619</v>
      </c>
      <c r="N169" s="2">
        <v>1.4705999999999999</v>
      </c>
      <c r="O169" s="2">
        <v>1.1354</v>
      </c>
      <c r="P169" s="2">
        <v>1.2250000000000001</v>
      </c>
      <c r="Q169" s="2">
        <v>1.272</v>
      </c>
      <c r="R169" s="2">
        <v>1.1615</v>
      </c>
      <c r="S169" s="2">
        <f t="shared" si="14"/>
        <v>1.2528999999999999</v>
      </c>
      <c r="T169" s="2">
        <v>0.56499999999999995</v>
      </c>
      <c r="U169" s="2">
        <v>0.48399999999999999</v>
      </c>
      <c r="V169" s="2">
        <v>0.53390000000000004</v>
      </c>
      <c r="W169" s="2">
        <v>0.60980000000000001</v>
      </c>
      <c r="X169" s="2">
        <v>0.7823</v>
      </c>
      <c r="Y169" s="2">
        <f t="shared" si="15"/>
        <v>0.59499999999999997</v>
      </c>
      <c r="Z169" s="2">
        <v>0.73799999999999999</v>
      </c>
      <c r="AA169" s="2">
        <v>0.86460000000000004</v>
      </c>
      <c r="AB169" s="2">
        <v>0.71789999999999998</v>
      </c>
      <c r="AC169" s="2">
        <v>1.2171000000000001</v>
      </c>
      <c r="AD169" s="2">
        <v>0.67700000000000005</v>
      </c>
      <c r="AE169" s="2">
        <f t="shared" si="16"/>
        <v>0.84292000000000011</v>
      </c>
      <c r="AF169" s="2">
        <v>2.2654000000000001</v>
      </c>
      <c r="AG169" s="2">
        <v>2.5674000000000001</v>
      </c>
      <c r="AH169" s="2">
        <v>1.6332</v>
      </c>
      <c r="AI169" s="2">
        <v>1.9612000000000001</v>
      </c>
      <c r="AJ169" s="2">
        <v>3.3868</v>
      </c>
      <c r="AK169" s="2">
        <f t="shared" si="17"/>
        <v>2.3628</v>
      </c>
      <c r="AL169" s="2">
        <f t="shared" si="18"/>
        <v>0.71896000000000004</v>
      </c>
      <c r="AM169" s="2">
        <f t="shared" si="19"/>
        <v>1.80785</v>
      </c>
      <c r="AN169" s="1">
        <f t="shared" si="20"/>
        <v>0.39768786127167632</v>
      </c>
    </row>
    <row r="170" spans="1:40" ht="15" customHeight="1" x14ac:dyDescent="0.2">
      <c r="A170" s="1">
        <v>3595</v>
      </c>
      <c r="B170" s="1" t="s">
        <v>620</v>
      </c>
      <c r="C170" s="1" t="s">
        <v>86</v>
      </c>
      <c r="D170" s="1" t="s">
        <v>100</v>
      </c>
      <c r="E170" s="1">
        <v>573</v>
      </c>
      <c r="F170" s="1" t="s">
        <v>35</v>
      </c>
      <c r="G170" s="1">
        <v>881</v>
      </c>
      <c r="H170" s="1">
        <v>2060</v>
      </c>
      <c r="I170" s="1">
        <v>112.05054</v>
      </c>
      <c r="J170" s="1">
        <v>597</v>
      </c>
      <c r="K170" s="1" t="s">
        <v>621</v>
      </c>
      <c r="L170" s="1" t="s">
        <v>622</v>
      </c>
      <c r="M170" s="1" t="s">
        <v>623</v>
      </c>
      <c r="N170" s="2">
        <v>1.9336</v>
      </c>
      <c r="O170" s="2">
        <v>2.16</v>
      </c>
      <c r="P170" s="2">
        <v>1.9798</v>
      </c>
      <c r="Q170" s="2">
        <v>2.2286999999999999</v>
      </c>
      <c r="R170" s="2">
        <v>2.0575000000000001</v>
      </c>
      <c r="S170" s="2">
        <f t="shared" si="14"/>
        <v>2.07192</v>
      </c>
      <c r="T170" s="2">
        <v>0.94040000000000001</v>
      </c>
      <c r="U170" s="2">
        <v>1.0887</v>
      </c>
      <c r="V170" s="2">
        <v>0.82520000000000004</v>
      </c>
      <c r="W170" s="2">
        <v>1.1981999999999999</v>
      </c>
      <c r="X170" s="2">
        <v>1.1431</v>
      </c>
      <c r="Y170" s="2">
        <f t="shared" si="15"/>
        <v>1.03912</v>
      </c>
      <c r="Z170" s="2">
        <v>0.2203</v>
      </c>
      <c r="AA170" s="2">
        <v>0.26419999999999999</v>
      </c>
      <c r="AB170" s="2">
        <v>0.22159999999999999</v>
      </c>
      <c r="AC170" s="2">
        <v>0.29620000000000002</v>
      </c>
      <c r="AD170" s="2">
        <v>0.13719999999999999</v>
      </c>
      <c r="AE170" s="2">
        <f t="shared" si="16"/>
        <v>0.22789999999999999</v>
      </c>
      <c r="AF170" s="2">
        <v>1.3362000000000001</v>
      </c>
      <c r="AG170" s="2">
        <v>0.92879999999999996</v>
      </c>
      <c r="AH170" s="2">
        <v>0.64890000000000003</v>
      </c>
      <c r="AI170" s="2">
        <v>1.0596000000000001</v>
      </c>
      <c r="AJ170" s="2">
        <v>1.4517</v>
      </c>
      <c r="AK170" s="2">
        <f t="shared" si="17"/>
        <v>1.08504</v>
      </c>
      <c r="AL170" s="2">
        <f t="shared" si="18"/>
        <v>0.63351000000000002</v>
      </c>
      <c r="AM170" s="2">
        <f t="shared" si="19"/>
        <v>1.5784799999999999</v>
      </c>
      <c r="AN170" s="1">
        <f t="shared" si="20"/>
        <v>0.40134179717196294</v>
      </c>
    </row>
    <row r="171" spans="1:40" ht="15" customHeight="1" x14ac:dyDescent="0.2">
      <c r="A171" s="1">
        <v>390</v>
      </c>
      <c r="B171" s="1" t="s">
        <v>624</v>
      </c>
      <c r="C171" s="1" t="s">
        <v>33</v>
      </c>
      <c r="D171" s="1" t="s">
        <v>494</v>
      </c>
      <c r="E171" s="1">
        <v>36808</v>
      </c>
      <c r="F171" s="1" t="s">
        <v>35</v>
      </c>
      <c r="G171" s="1">
        <v>100001810</v>
      </c>
      <c r="H171" s="1">
        <v>2850</v>
      </c>
      <c r="I171" s="1">
        <v>203.15026</v>
      </c>
      <c r="J171" s="1">
        <v>123831</v>
      </c>
      <c r="K171" s="1" t="s">
        <v>625</v>
      </c>
      <c r="L171" s="1" t="s">
        <v>626</v>
      </c>
      <c r="M171" s="1" t="s">
        <v>627</v>
      </c>
      <c r="N171" s="2">
        <v>1.8573999999999999</v>
      </c>
      <c r="O171" s="2">
        <v>2.1629</v>
      </c>
      <c r="P171" s="2">
        <v>2.2391999999999999</v>
      </c>
      <c r="Q171" s="2">
        <v>2.0484</v>
      </c>
      <c r="R171" s="2">
        <v>1.8255999999999999</v>
      </c>
      <c r="S171" s="2">
        <f t="shared" si="14"/>
        <v>2.0266999999999999</v>
      </c>
      <c r="T171" s="2">
        <v>0.59119999999999995</v>
      </c>
      <c r="U171" s="2">
        <v>0.61199999999999999</v>
      </c>
      <c r="V171" s="2">
        <v>0.50590000000000002</v>
      </c>
      <c r="W171" s="2">
        <v>0.63729999999999998</v>
      </c>
      <c r="X171" s="2">
        <v>1.071</v>
      </c>
      <c r="Y171" s="2">
        <f t="shared" si="15"/>
        <v>0.68347999999999998</v>
      </c>
      <c r="Z171" s="2">
        <v>0.6694</v>
      </c>
      <c r="AA171" s="2">
        <v>0.82130000000000003</v>
      </c>
      <c r="AB171" s="2">
        <v>0.85519999999999996</v>
      </c>
      <c r="AC171" s="2">
        <v>0.94989999999999997</v>
      </c>
      <c r="AD171" s="2">
        <v>0.74099999999999999</v>
      </c>
      <c r="AE171" s="2">
        <f t="shared" si="16"/>
        <v>0.80735999999999986</v>
      </c>
      <c r="AF171" s="2">
        <v>1.7044999999999999</v>
      </c>
      <c r="AG171" s="2">
        <v>1.8395999999999999</v>
      </c>
      <c r="AH171" s="2">
        <v>1.0501</v>
      </c>
      <c r="AI171" s="2">
        <v>1.5855999999999999</v>
      </c>
      <c r="AJ171" s="2">
        <v>2.2084000000000001</v>
      </c>
      <c r="AK171" s="2">
        <f t="shared" si="17"/>
        <v>1.6776400000000002</v>
      </c>
      <c r="AL171" s="2">
        <f t="shared" si="18"/>
        <v>0.74541999999999997</v>
      </c>
      <c r="AM171" s="2">
        <f t="shared" si="19"/>
        <v>1.8521700000000001</v>
      </c>
      <c r="AN171" s="1">
        <f t="shared" si="20"/>
        <v>0.40245765777439435</v>
      </c>
    </row>
    <row r="172" spans="1:40" ht="15" customHeight="1" x14ac:dyDescent="0.2">
      <c r="A172" s="1">
        <v>1340</v>
      </c>
      <c r="B172" s="1" t="s">
        <v>628</v>
      </c>
      <c r="C172" s="1" t="s">
        <v>22</v>
      </c>
      <c r="D172" s="1" t="s">
        <v>79</v>
      </c>
      <c r="E172" s="1">
        <v>38768</v>
      </c>
      <c r="F172" s="1" t="s">
        <v>24</v>
      </c>
      <c r="G172" s="1">
        <v>100002945</v>
      </c>
      <c r="H172" s="1">
        <v>5695</v>
      </c>
      <c r="I172" s="1">
        <v>269.24867999999998</v>
      </c>
      <c r="J172" s="1">
        <v>17903417</v>
      </c>
      <c r="N172" s="2">
        <v>0.99839999999999995</v>
      </c>
      <c r="O172" s="2">
        <v>0.88080000000000003</v>
      </c>
      <c r="P172" s="2">
        <v>1.8675999999999999</v>
      </c>
      <c r="Q172" s="2">
        <v>5.0572999999999997</v>
      </c>
      <c r="R172" s="2">
        <v>4.5101000000000004</v>
      </c>
      <c r="S172" s="2">
        <f t="shared" si="14"/>
        <v>2.6628400000000001</v>
      </c>
      <c r="T172" s="2">
        <v>0.88349999999999995</v>
      </c>
      <c r="U172" s="2">
        <v>0.97899999999999998</v>
      </c>
      <c r="V172" s="2">
        <v>0.82379999999999998</v>
      </c>
      <c r="W172" s="2">
        <v>0.59540000000000004</v>
      </c>
      <c r="X172" s="2">
        <v>0.93200000000000005</v>
      </c>
      <c r="Y172" s="2">
        <f t="shared" si="15"/>
        <v>0.84274000000000004</v>
      </c>
      <c r="Z172" s="2">
        <v>1.0016</v>
      </c>
      <c r="AA172" s="2">
        <v>1.1536</v>
      </c>
      <c r="AB172" s="2">
        <v>1.2092000000000001</v>
      </c>
      <c r="AC172" s="2">
        <v>1.0033000000000001</v>
      </c>
      <c r="AD172" s="2">
        <v>0.88759999999999994</v>
      </c>
      <c r="AE172" s="2">
        <f t="shared" si="16"/>
        <v>1.0510600000000001</v>
      </c>
      <c r="AF172" s="2">
        <v>2.1276999999999999</v>
      </c>
      <c r="AG172" s="2">
        <v>1.9530000000000001</v>
      </c>
      <c r="AH172" s="2">
        <v>0.91110000000000002</v>
      </c>
      <c r="AI172" s="2">
        <v>2.3279999999999998</v>
      </c>
      <c r="AJ172" s="2">
        <v>2.8647</v>
      </c>
      <c r="AK172" s="2">
        <f t="shared" si="17"/>
        <v>2.0369000000000002</v>
      </c>
      <c r="AL172" s="2">
        <f t="shared" si="18"/>
        <v>0.94690000000000007</v>
      </c>
      <c r="AM172" s="2">
        <f t="shared" si="19"/>
        <v>2.3498700000000001</v>
      </c>
      <c r="AN172" s="1">
        <f t="shared" si="20"/>
        <v>0.40295846153191456</v>
      </c>
    </row>
    <row r="173" spans="1:40" ht="15" customHeight="1" x14ac:dyDescent="0.2">
      <c r="A173" s="1">
        <v>3529</v>
      </c>
      <c r="B173" s="1" t="s">
        <v>629</v>
      </c>
      <c r="C173" s="1" t="s">
        <v>86</v>
      </c>
      <c r="D173" s="1" t="s">
        <v>272</v>
      </c>
      <c r="E173" s="1">
        <v>1573</v>
      </c>
      <c r="F173" s="1" t="s">
        <v>35</v>
      </c>
      <c r="G173" s="1">
        <v>1099</v>
      </c>
      <c r="H173" s="1">
        <v>1728</v>
      </c>
      <c r="I173" s="1">
        <v>284.09895</v>
      </c>
      <c r="J173" s="1">
        <v>6802</v>
      </c>
      <c r="K173" s="1" t="s">
        <v>630</v>
      </c>
      <c r="L173" s="1" t="s">
        <v>631</v>
      </c>
      <c r="M173" s="1" t="s">
        <v>632</v>
      </c>
      <c r="N173" s="2">
        <v>3.0468000000000002</v>
      </c>
      <c r="O173" s="2">
        <v>2.9386999999999999</v>
      </c>
      <c r="P173" s="2">
        <v>4.5846</v>
      </c>
      <c r="Q173" s="2">
        <v>3.9340999999999999</v>
      </c>
      <c r="R173" s="2">
        <v>2.1267</v>
      </c>
      <c r="S173" s="2">
        <f t="shared" si="14"/>
        <v>3.3261799999999999</v>
      </c>
      <c r="T173" s="2">
        <v>0.91790000000000005</v>
      </c>
      <c r="U173" s="2">
        <v>2.1158999999999999</v>
      </c>
      <c r="V173" s="2">
        <v>0.74260000000000004</v>
      </c>
      <c r="W173" s="2">
        <v>0.99780000000000002</v>
      </c>
      <c r="X173" s="2">
        <v>2.4338000000000002</v>
      </c>
      <c r="Y173" s="2">
        <f t="shared" si="15"/>
        <v>1.4416</v>
      </c>
      <c r="Z173" s="2">
        <v>0.23530000000000001</v>
      </c>
      <c r="AA173" s="2">
        <v>0.25969999999999999</v>
      </c>
      <c r="AB173" s="2">
        <v>0.32490000000000002</v>
      </c>
      <c r="AC173" s="2">
        <v>0.19939999999999999</v>
      </c>
      <c r="AD173" s="2">
        <v>0.3226</v>
      </c>
      <c r="AE173" s="2">
        <f t="shared" si="16"/>
        <v>0.26838000000000001</v>
      </c>
      <c r="AF173" s="2">
        <v>0.81610000000000005</v>
      </c>
      <c r="AG173" s="2">
        <v>1.0022</v>
      </c>
      <c r="AH173" s="2">
        <v>1.4438</v>
      </c>
      <c r="AI173" s="2">
        <v>0.60229999999999995</v>
      </c>
      <c r="AJ173" s="2">
        <v>0.68620000000000003</v>
      </c>
      <c r="AK173" s="2">
        <f t="shared" si="17"/>
        <v>0.91012000000000004</v>
      </c>
      <c r="AL173" s="2">
        <f t="shared" si="18"/>
        <v>0.85499000000000003</v>
      </c>
      <c r="AM173" s="2">
        <f t="shared" si="19"/>
        <v>2.11815</v>
      </c>
      <c r="AN173" s="1">
        <f t="shared" si="20"/>
        <v>0.40364941104265517</v>
      </c>
    </row>
    <row r="174" spans="1:40" ht="15" customHeight="1" x14ac:dyDescent="0.2">
      <c r="A174" s="1">
        <v>4157</v>
      </c>
      <c r="B174" s="1" t="s">
        <v>633</v>
      </c>
      <c r="C174" s="1" t="s">
        <v>49</v>
      </c>
      <c r="D174" s="1" t="s">
        <v>50</v>
      </c>
      <c r="E174" s="1">
        <v>44663</v>
      </c>
      <c r="F174" s="1" t="s">
        <v>24</v>
      </c>
      <c r="G174" s="1">
        <v>100000920</v>
      </c>
      <c r="H174" s="1">
        <v>3437</v>
      </c>
      <c r="I174" s="1">
        <v>271.06119000000001</v>
      </c>
      <c r="J174" s="1">
        <v>932</v>
      </c>
      <c r="K174" s="1" t="s">
        <v>634</v>
      </c>
      <c r="L174" s="1" t="s">
        <v>635</v>
      </c>
      <c r="M174" s="1" t="s">
        <v>636</v>
      </c>
      <c r="N174" s="2">
        <v>1.5679000000000001</v>
      </c>
      <c r="O174" s="2">
        <v>1.6229</v>
      </c>
      <c r="P174" s="2">
        <v>1.8889</v>
      </c>
      <c r="Q174" s="2">
        <v>0.99219999999999997</v>
      </c>
      <c r="R174" s="2">
        <v>2.1768000000000001</v>
      </c>
      <c r="S174" s="2">
        <f t="shared" si="14"/>
        <v>1.6497400000000002</v>
      </c>
      <c r="T174" s="2">
        <v>0.24310000000000001</v>
      </c>
      <c r="U174" s="2">
        <v>4.9700000000000001E-2</v>
      </c>
      <c r="V174" s="2">
        <v>0.65990000000000004</v>
      </c>
      <c r="W174" s="2">
        <v>0.74719999999999998</v>
      </c>
      <c r="X174" s="2">
        <v>0.47489999999999999</v>
      </c>
      <c r="Y174" s="2">
        <f t="shared" si="15"/>
        <v>0.43495999999999996</v>
      </c>
      <c r="Z174" s="2">
        <v>0.73160000000000003</v>
      </c>
      <c r="AA174" s="2">
        <v>0.8145</v>
      </c>
      <c r="AB174" s="2">
        <v>0.60050000000000003</v>
      </c>
      <c r="AC174" s="2">
        <v>1.3039000000000001</v>
      </c>
      <c r="AD174" s="2">
        <v>1.1808000000000001</v>
      </c>
      <c r="AE174" s="2">
        <f t="shared" si="16"/>
        <v>0.92626000000000008</v>
      </c>
      <c r="AF174" s="2">
        <v>1.3030999999999999</v>
      </c>
      <c r="AG174" s="2">
        <v>2.4066999999999998</v>
      </c>
      <c r="AH174" s="2">
        <v>1.0078</v>
      </c>
      <c r="AI174" s="2">
        <v>1.8055000000000001</v>
      </c>
      <c r="AJ174" s="2">
        <v>1.9045000000000001</v>
      </c>
      <c r="AK174" s="2">
        <f t="shared" si="17"/>
        <v>1.6855199999999999</v>
      </c>
      <c r="AL174" s="2">
        <f t="shared" si="18"/>
        <v>0.68061000000000005</v>
      </c>
      <c r="AM174" s="2">
        <f t="shared" si="19"/>
        <v>1.6676299999999999</v>
      </c>
      <c r="AN174" s="1">
        <f t="shared" si="20"/>
        <v>0.40813010080173662</v>
      </c>
    </row>
    <row r="175" spans="1:40" ht="15" customHeight="1" x14ac:dyDescent="0.2">
      <c r="A175" s="1">
        <v>1767</v>
      </c>
      <c r="B175" s="1" t="s">
        <v>637</v>
      </c>
      <c r="C175" s="1" t="s">
        <v>22</v>
      </c>
      <c r="D175" s="1" t="s">
        <v>515</v>
      </c>
      <c r="E175" s="1">
        <v>37086</v>
      </c>
      <c r="F175" s="1" t="s">
        <v>51</v>
      </c>
      <c r="G175" s="1">
        <v>100001860</v>
      </c>
      <c r="H175" s="1">
        <v>2039.6</v>
      </c>
      <c r="I175" s="1">
        <v>239.07723999999999</v>
      </c>
      <c r="J175" s="1">
        <v>164619</v>
      </c>
      <c r="K175" s="1" t="s">
        <v>638</v>
      </c>
      <c r="L175" s="1" t="s">
        <v>639</v>
      </c>
      <c r="M175" s="1" t="s">
        <v>640</v>
      </c>
      <c r="N175" s="2">
        <v>1.6761999999999999</v>
      </c>
      <c r="O175" s="2">
        <v>2.1164000000000001</v>
      </c>
      <c r="P175" s="2">
        <v>1.6854</v>
      </c>
      <c r="Q175" s="2">
        <v>1.7131000000000001</v>
      </c>
      <c r="R175" s="2">
        <v>1.7243999999999999</v>
      </c>
      <c r="S175" s="2">
        <f t="shared" si="14"/>
        <v>1.7830999999999999</v>
      </c>
      <c r="T175" s="2">
        <v>0.77229999999999999</v>
      </c>
      <c r="U175" s="2">
        <v>0.89080000000000004</v>
      </c>
      <c r="V175" s="2">
        <v>0.89800000000000002</v>
      </c>
      <c r="W175" s="2">
        <v>0.88060000000000005</v>
      </c>
      <c r="X175" s="2">
        <v>1.0197000000000001</v>
      </c>
      <c r="Y175" s="2">
        <f t="shared" si="15"/>
        <v>0.89228000000000007</v>
      </c>
      <c r="Z175" s="2">
        <v>0.95030000000000003</v>
      </c>
      <c r="AA175" s="2">
        <v>0.9425</v>
      </c>
      <c r="AB175" s="2">
        <v>0.50360000000000005</v>
      </c>
      <c r="AC175" s="2">
        <v>0.78269999999999995</v>
      </c>
      <c r="AD175" s="2">
        <v>0.62719999999999998</v>
      </c>
      <c r="AE175" s="2">
        <f t="shared" si="16"/>
        <v>0.76126000000000005</v>
      </c>
      <c r="AF175" s="2">
        <v>2.4285000000000001</v>
      </c>
      <c r="AG175" s="2">
        <v>2.2050000000000001</v>
      </c>
      <c r="AH175" s="2">
        <v>1.6952</v>
      </c>
      <c r="AI175" s="2">
        <v>2.2277999999999998</v>
      </c>
      <c r="AJ175" s="2">
        <v>2.254</v>
      </c>
      <c r="AK175" s="2">
        <f t="shared" si="17"/>
        <v>2.1620999999999997</v>
      </c>
      <c r="AL175" s="2">
        <f t="shared" si="18"/>
        <v>0.82677</v>
      </c>
      <c r="AM175" s="2">
        <f t="shared" si="19"/>
        <v>1.9725999999999999</v>
      </c>
      <c r="AN175" s="1">
        <f t="shared" si="20"/>
        <v>0.41912704045422289</v>
      </c>
    </row>
    <row r="176" spans="1:40" ht="15" customHeight="1" x14ac:dyDescent="0.2">
      <c r="A176" s="1">
        <v>2306</v>
      </c>
      <c r="B176" s="1" t="s">
        <v>641</v>
      </c>
      <c r="C176" s="1" t="s">
        <v>22</v>
      </c>
      <c r="D176" s="1" t="s">
        <v>469</v>
      </c>
      <c r="E176" s="1">
        <v>62372</v>
      </c>
      <c r="F176" s="1" t="s">
        <v>24</v>
      </c>
      <c r="G176" s="1">
        <v>100010885</v>
      </c>
      <c r="H176" s="1">
        <v>6161</v>
      </c>
      <c r="I176" s="1">
        <v>491.32254999999998</v>
      </c>
      <c r="J176" s="1">
        <v>10413348</v>
      </c>
      <c r="N176" s="2">
        <v>0.27610000000000001</v>
      </c>
      <c r="O176" s="2">
        <v>0.27610000000000001</v>
      </c>
      <c r="P176" s="2">
        <v>0.35649999999999998</v>
      </c>
      <c r="Q176" s="2">
        <v>0.58320000000000005</v>
      </c>
      <c r="R176" s="2">
        <v>0.27610000000000001</v>
      </c>
      <c r="S176" s="2">
        <f t="shared" si="14"/>
        <v>0.35360000000000003</v>
      </c>
      <c r="T176" s="2">
        <v>0.99829999999999997</v>
      </c>
      <c r="U176" s="2">
        <v>0.27610000000000001</v>
      </c>
      <c r="V176" s="2">
        <v>0.57320000000000004</v>
      </c>
      <c r="W176" s="2">
        <v>0.27610000000000001</v>
      </c>
      <c r="X176" s="2">
        <v>0.27610000000000001</v>
      </c>
      <c r="Y176" s="2">
        <f t="shared" si="15"/>
        <v>0.47996</v>
      </c>
      <c r="Z176" s="2">
        <v>1.3677999999999999</v>
      </c>
      <c r="AA176" s="2">
        <v>1.5325</v>
      </c>
      <c r="AB176" s="2">
        <v>1.538</v>
      </c>
      <c r="AC176" s="2">
        <v>1.0017</v>
      </c>
      <c r="AD176" s="2">
        <v>0.98409999999999997</v>
      </c>
      <c r="AE176" s="2">
        <f t="shared" si="16"/>
        <v>1.2848199999999999</v>
      </c>
      <c r="AF176" s="2">
        <v>4.5308000000000002</v>
      </c>
      <c r="AG176" s="2">
        <v>3.6215999999999999</v>
      </c>
      <c r="AH176" s="2">
        <v>0.75460000000000005</v>
      </c>
      <c r="AI176" s="2">
        <v>3.6107999999999998</v>
      </c>
      <c r="AJ176" s="2">
        <v>6.7634999999999996</v>
      </c>
      <c r="AK176" s="2">
        <f t="shared" si="17"/>
        <v>3.8562599999999998</v>
      </c>
      <c r="AL176" s="2">
        <f t="shared" si="18"/>
        <v>0.8823899999999999</v>
      </c>
      <c r="AM176" s="2">
        <f t="shared" si="19"/>
        <v>2.10493</v>
      </c>
      <c r="AN176" s="1">
        <f t="shared" si="20"/>
        <v>0.41920158865140406</v>
      </c>
    </row>
    <row r="177" spans="1:40" ht="15" customHeight="1" x14ac:dyDescent="0.2">
      <c r="A177" s="1">
        <v>71</v>
      </c>
      <c r="B177" s="1" t="s">
        <v>642</v>
      </c>
      <c r="C177" s="1" t="s">
        <v>33</v>
      </c>
      <c r="D177" s="1" t="s">
        <v>44</v>
      </c>
      <c r="E177" s="1">
        <v>40473</v>
      </c>
      <c r="F177" s="1" t="s">
        <v>51</v>
      </c>
      <c r="G177" s="1">
        <v>100002514</v>
      </c>
      <c r="H177" s="1">
        <v>2080</v>
      </c>
      <c r="I177" s="1">
        <v>171.04113000000001</v>
      </c>
      <c r="J177" s="1">
        <v>782</v>
      </c>
      <c r="K177" s="1" t="s">
        <v>643</v>
      </c>
      <c r="L177" s="1" t="s">
        <v>644</v>
      </c>
      <c r="M177" s="1" t="s">
        <v>645</v>
      </c>
      <c r="N177" s="2">
        <v>0.93230000000000002</v>
      </c>
      <c r="O177" s="2">
        <v>1.5062</v>
      </c>
      <c r="P177" s="2">
        <v>1.3988</v>
      </c>
      <c r="Q177" s="2">
        <v>1.1417999999999999</v>
      </c>
      <c r="R177" s="2">
        <v>0.94640000000000002</v>
      </c>
      <c r="S177" s="2">
        <f t="shared" si="14"/>
        <v>1.1850999999999998</v>
      </c>
      <c r="T177" s="2">
        <v>0.43580000000000002</v>
      </c>
      <c r="U177" s="2">
        <v>0.42370000000000002</v>
      </c>
      <c r="V177" s="2">
        <v>0.42370000000000002</v>
      </c>
      <c r="W177" s="2">
        <v>0.45090000000000002</v>
      </c>
      <c r="X177" s="2">
        <v>1.0536000000000001</v>
      </c>
      <c r="Y177" s="2">
        <f t="shared" si="15"/>
        <v>0.55754000000000004</v>
      </c>
      <c r="Z177" s="2">
        <v>0.72399999999999998</v>
      </c>
      <c r="AA177" s="2">
        <v>0.63419999999999999</v>
      </c>
      <c r="AB177" s="2">
        <v>0.42370000000000002</v>
      </c>
      <c r="AC177" s="2">
        <v>0.76419999999999999</v>
      </c>
      <c r="AD177" s="2">
        <v>0.52059999999999995</v>
      </c>
      <c r="AE177" s="2">
        <f t="shared" si="16"/>
        <v>0.61334</v>
      </c>
      <c r="AF177" s="2">
        <v>1.6215999999999999</v>
      </c>
      <c r="AG177" s="2">
        <v>1.9227000000000001</v>
      </c>
      <c r="AH177" s="2">
        <v>1.3064</v>
      </c>
      <c r="AI177" s="2">
        <v>1.6571</v>
      </c>
      <c r="AJ177" s="2">
        <v>1.4715</v>
      </c>
      <c r="AK177" s="2">
        <f t="shared" si="17"/>
        <v>1.5958599999999998</v>
      </c>
      <c r="AL177" s="2">
        <f t="shared" si="18"/>
        <v>0.58543999999999996</v>
      </c>
      <c r="AM177" s="2">
        <f t="shared" si="19"/>
        <v>1.3904799999999997</v>
      </c>
      <c r="AN177" s="1">
        <f t="shared" si="20"/>
        <v>0.42103446291927971</v>
      </c>
    </row>
    <row r="178" spans="1:40" ht="15" customHeight="1" x14ac:dyDescent="0.2">
      <c r="A178" s="1">
        <v>3861</v>
      </c>
      <c r="B178" s="1" t="s">
        <v>646</v>
      </c>
      <c r="C178" s="1" t="s">
        <v>49</v>
      </c>
      <c r="D178" s="1" t="s">
        <v>267</v>
      </c>
      <c r="E178" s="1">
        <v>39587</v>
      </c>
      <c r="F178" s="1" t="s">
        <v>24</v>
      </c>
      <c r="G178" s="1">
        <v>100002914</v>
      </c>
      <c r="H178" s="1">
        <v>1670</v>
      </c>
      <c r="I178" s="1">
        <v>165.05571</v>
      </c>
      <c r="J178" s="1">
        <v>10394</v>
      </c>
      <c r="K178" s="1" t="s">
        <v>647</v>
      </c>
      <c r="L178" s="1" t="s">
        <v>648</v>
      </c>
      <c r="M178" s="1" t="s">
        <v>649</v>
      </c>
      <c r="N178" s="2">
        <v>0.94840000000000002</v>
      </c>
      <c r="O178" s="2">
        <v>1.0472999999999999</v>
      </c>
      <c r="P178" s="2">
        <v>1.0002</v>
      </c>
      <c r="Q178" s="2">
        <v>0.93340000000000001</v>
      </c>
      <c r="R178" s="2">
        <v>1.0270999999999999</v>
      </c>
      <c r="S178" s="2">
        <f t="shared" si="14"/>
        <v>0.99127999999999994</v>
      </c>
      <c r="T178" s="2">
        <v>0.41420000000000001</v>
      </c>
      <c r="U178" s="2">
        <v>0.41420000000000001</v>
      </c>
      <c r="V178" s="2">
        <v>0.41420000000000001</v>
      </c>
      <c r="W178" s="2">
        <v>0.41420000000000001</v>
      </c>
      <c r="X178" s="2">
        <v>0.41420000000000001</v>
      </c>
      <c r="Y178" s="2">
        <f t="shared" si="15"/>
        <v>0.41420000000000001</v>
      </c>
      <c r="Z178" s="2">
        <v>0.41420000000000001</v>
      </c>
      <c r="AA178" s="2">
        <v>0.44629999999999997</v>
      </c>
      <c r="AB178" s="2">
        <v>0.41420000000000001</v>
      </c>
      <c r="AC178" s="2">
        <v>0.41420000000000001</v>
      </c>
      <c r="AD178" s="2">
        <v>0.41420000000000001</v>
      </c>
      <c r="AE178" s="2">
        <f t="shared" si="16"/>
        <v>0.4206200000000001</v>
      </c>
      <c r="AF178" s="2">
        <v>0.82050000000000001</v>
      </c>
      <c r="AG178" s="2">
        <v>0.99980000000000002</v>
      </c>
      <c r="AH178" s="2">
        <v>1.0609999999999999</v>
      </c>
      <c r="AI178" s="2">
        <v>1.0435000000000001</v>
      </c>
      <c r="AJ178" s="2">
        <v>1.0303</v>
      </c>
      <c r="AK178" s="2">
        <f t="shared" si="17"/>
        <v>0.99102000000000001</v>
      </c>
      <c r="AL178" s="2">
        <f t="shared" si="18"/>
        <v>0.41741000000000006</v>
      </c>
      <c r="AM178" s="2">
        <f t="shared" si="19"/>
        <v>0.99114999999999998</v>
      </c>
      <c r="AN178" s="1">
        <f t="shared" si="20"/>
        <v>0.4211370630076175</v>
      </c>
    </row>
    <row r="179" spans="1:40" ht="15" customHeight="1" x14ac:dyDescent="0.2">
      <c r="A179" s="1">
        <v>3638</v>
      </c>
      <c r="B179" s="1" t="s">
        <v>650</v>
      </c>
      <c r="C179" s="1" t="s">
        <v>162</v>
      </c>
      <c r="D179" s="1" t="s">
        <v>323</v>
      </c>
      <c r="E179" s="1">
        <v>1504</v>
      </c>
      <c r="F179" s="1" t="s">
        <v>35</v>
      </c>
      <c r="G179" s="1">
        <v>567</v>
      </c>
      <c r="H179" s="1">
        <v>1673</v>
      </c>
      <c r="I179" s="1">
        <v>124.03931</v>
      </c>
      <c r="J179" s="1">
        <v>938</v>
      </c>
      <c r="K179" s="1" t="s">
        <v>651</v>
      </c>
      <c r="L179" s="1" t="s">
        <v>652</v>
      </c>
      <c r="M179" s="1" t="s">
        <v>653</v>
      </c>
      <c r="N179" s="2">
        <v>1.1973</v>
      </c>
      <c r="O179" s="2">
        <v>1.2284999999999999</v>
      </c>
      <c r="P179" s="2">
        <v>1.6544000000000001</v>
      </c>
      <c r="Q179" s="2">
        <v>2.0541</v>
      </c>
      <c r="R179" s="2">
        <v>1.2224999999999999</v>
      </c>
      <c r="S179" s="2">
        <f t="shared" si="14"/>
        <v>1.47136</v>
      </c>
      <c r="T179" s="2">
        <v>0.31480000000000002</v>
      </c>
      <c r="U179" s="2">
        <v>0.52959999999999996</v>
      </c>
      <c r="V179" s="2">
        <v>0.16880000000000001</v>
      </c>
      <c r="W179" s="2">
        <v>0.39650000000000002</v>
      </c>
      <c r="X179" s="2">
        <v>0.4355</v>
      </c>
      <c r="Y179" s="2">
        <f t="shared" si="15"/>
        <v>0.36904000000000003</v>
      </c>
      <c r="Z179" s="2">
        <v>0.96060000000000001</v>
      </c>
      <c r="AA179" s="2">
        <v>1</v>
      </c>
      <c r="AB179" s="2">
        <v>0.85970000000000002</v>
      </c>
      <c r="AC179" s="2">
        <v>0.77290000000000003</v>
      </c>
      <c r="AD179" s="2">
        <v>0.95950000000000002</v>
      </c>
      <c r="AE179" s="2">
        <f t="shared" si="16"/>
        <v>0.91053999999999991</v>
      </c>
      <c r="AF179" s="2">
        <v>1.3789</v>
      </c>
      <c r="AG179" s="2">
        <v>1.7855000000000001</v>
      </c>
      <c r="AH179" s="2">
        <v>1.6654</v>
      </c>
      <c r="AI179" s="2">
        <v>1.292</v>
      </c>
      <c r="AJ179" s="2">
        <v>1.5720000000000001</v>
      </c>
      <c r="AK179" s="2">
        <f t="shared" si="17"/>
        <v>1.5387600000000001</v>
      </c>
      <c r="AL179" s="2">
        <f t="shared" si="18"/>
        <v>0.63978999999999997</v>
      </c>
      <c r="AM179" s="2">
        <f t="shared" si="19"/>
        <v>1.5050600000000001</v>
      </c>
      <c r="AN179" s="1">
        <f t="shared" si="20"/>
        <v>0.42509268733472416</v>
      </c>
    </row>
    <row r="180" spans="1:40" ht="15" customHeight="1" x14ac:dyDescent="0.2">
      <c r="A180" s="1">
        <v>4160</v>
      </c>
      <c r="B180" s="1" t="s">
        <v>654</v>
      </c>
      <c r="C180" s="1" t="s">
        <v>49</v>
      </c>
      <c r="D180" s="1" t="s">
        <v>50</v>
      </c>
      <c r="E180" s="1">
        <v>37123</v>
      </c>
      <c r="F180" s="1" t="s">
        <v>35</v>
      </c>
      <c r="G180" s="1">
        <v>100001491</v>
      </c>
      <c r="H180" s="1">
        <v>636</v>
      </c>
      <c r="I180" s="1">
        <v>326.10818</v>
      </c>
      <c r="J180" s="1">
        <v>123802</v>
      </c>
      <c r="K180" s="1" t="s">
        <v>655</v>
      </c>
      <c r="L180" s="1" t="s">
        <v>656</v>
      </c>
      <c r="M180" s="1" t="s">
        <v>657</v>
      </c>
      <c r="N180" s="2">
        <v>1.4317</v>
      </c>
      <c r="O180" s="2">
        <v>1.3240000000000001</v>
      </c>
      <c r="P180" s="2">
        <v>1.0289999999999999</v>
      </c>
      <c r="Q180" s="2">
        <v>0.97099999999999997</v>
      </c>
      <c r="R180" s="2">
        <v>1.1795</v>
      </c>
      <c r="S180" s="2">
        <f t="shared" si="14"/>
        <v>1.1870400000000001</v>
      </c>
      <c r="T180" s="2">
        <v>0.38579999999999998</v>
      </c>
      <c r="U180" s="2">
        <v>0.38579999999999998</v>
      </c>
      <c r="V180" s="2">
        <v>0.38579999999999998</v>
      </c>
      <c r="W180" s="2">
        <v>0.38579999999999998</v>
      </c>
      <c r="X180" s="2">
        <v>0.38579999999999998</v>
      </c>
      <c r="Y180" s="2">
        <f t="shared" si="15"/>
        <v>0.38579999999999998</v>
      </c>
      <c r="Z180" s="2">
        <v>0.38579999999999998</v>
      </c>
      <c r="AA180" s="2">
        <v>0.38579999999999998</v>
      </c>
      <c r="AB180" s="2">
        <v>0.38579999999999998</v>
      </c>
      <c r="AC180" s="2">
        <v>0.38579999999999998</v>
      </c>
      <c r="AD180" s="2">
        <v>0.38579999999999998</v>
      </c>
      <c r="AE180" s="2">
        <f t="shared" si="16"/>
        <v>0.38579999999999998</v>
      </c>
      <c r="AF180" s="2">
        <v>0.41470000000000001</v>
      </c>
      <c r="AG180" s="2">
        <v>1.0637000000000001</v>
      </c>
      <c r="AH180" s="2">
        <v>0.49659999999999999</v>
      </c>
      <c r="AI180" s="2">
        <v>0.38579999999999998</v>
      </c>
      <c r="AJ180" s="2">
        <v>0.6522</v>
      </c>
      <c r="AK180" s="2">
        <f t="shared" si="17"/>
        <v>0.60260000000000002</v>
      </c>
      <c r="AL180" s="2">
        <f t="shared" si="18"/>
        <v>0.38579999999999998</v>
      </c>
      <c r="AM180" s="2">
        <f t="shared" si="19"/>
        <v>0.89482000000000006</v>
      </c>
      <c r="AN180" s="1">
        <f t="shared" si="20"/>
        <v>0.43114816387653376</v>
      </c>
    </row>
    <row r="181" spans="1:40" ht="15" customHeight="1" x14ac:dyDescent="0.2">
      <c r="A181" s="1">
        <v>133</v>
      </c>
      <c r="B181" s="1" t="s">
        <v>658</v>
      </c>
      <c r="C181" s="1" t="s">
        <v>33</v>
      </c>
      <c r="D181" s="1" t="s">
        <v>179</v>
      </c>
      <c r="E181" s="1">
        <v>15958</v>
      </c>
      <c r="F181" s="1" t="s">
        <v>24</v>
      </c>
      <c r="G181" s="1">
        <v>100000011</v>
      </c>
      <c r="H181" s="1">
        <v>2150</v>
      </c>
      <c r="I181" s="1">
        <v>135.04515000000001</v>
      </c>
      <c r="J181" s="1">
        <v>999</v>
      </c>
      <c r="K181" s="1" t="s">
        <v>659</v>
      </c>
      <c r="L181" s="1" t="s">
        <v>660</v>
      </c>
      <c r="M181" s="1" t="s">
        <v>661</v>
      </c>
      <c r="N181" s="2">
        <v>1.0772999999999999</v>
      </c>
      <c r="O181" s="2">
        <v>0.49070000000000003</v>
      </c>
      <c r="P181" s="2">
        <v>2.6341999999999999</v>
      </c>
      <c r="Q181" s="2">
        <v>1.0146999999999999</v>
      </c>
      <c r="R181" s="2">
        <v>0.61709999999999998</v>
      </c>
      <c r="S181" s="2">
        <f t="shared" si="14"/>
        <v>1.1667999999999998</v>
      </c>
      <c r="T181" s="2">
        <v>0.49070000000000003</v>
      </c>
      <c r="U181" s="2">
        <v>0.49070000000000003</v>
      </c>
      <c r="V181" s="2">
        <v>0.49070000000000003</v>
      </c>
      <c r="W181" s="2">
        <v>0.49070000000000003</v>
      </c>
      <c r="X181" s="2">
        <v>0.49070000000000003</v>
      </c>
      <c r="Y181" s="2">
        <f t="shared" si="15"/>
        <v>0.49070000000000003</v>
      </c>
      <c r="Z181" s="2">
        <v>0.49070000000000003</v>
      </c>
      <c r="AA181" s="2">
        <v>0.49070000000000003</v>
      </c>
      <c r="AB181" s="2">
        <v>0.49070000000000003</v>
      </c>
      <c r="AC181" s="2">
        <v>0.49070000000000003</v>
      </c>
      <c r="AD181" s="2">
        <v>0.49070000000000003</v>
      </c>
      <c r="AE181" s="2">
        <f t="shared" si="16"/>
        <v>0.49070000000000003</v>
      </c>
      <c r="AF181" s="2">
        <v>0.76459999999999995</v>
      </c>
      <c r="AG181" s="2">
        <v>1.4360999999999999</v>
      </c>
      <c r="AH181" s="2">
        <v>0.94030000000000002</v>
      </c>
      <c r="AI181" s="2">
        <v>0.98529999999999995</v>
      </c>
      <c r="AJ181" s="2">
        <v>1.4027000000000001</v>
      </c>
      <c r="AK181" s="2">
        <f t="shared" si="17"/>
        <v>1.1057999999999999</v>
      </c>
      <c r="AL181" s="2">
        <f t="shared" si="18"/>
        <v>0.49070000000000003</v>
      </c>
      <c r="AM181" s="2">
        <f t="shared" si="19"/>
        <v>1.1362999999999999</v>
      </c>
      <c r="AN181" s="1">
        <f t="shared" si="20"/>
        <v>0.4318401830502509</v>
      </c>
    </row>
    <row r="182" spans="1:40" ht="15" customHeight="1" x14ac:dyDescent="0.2">
      <c r="A182" s="1">
        <v>4106</v>
      </c>
      <c r="B182" s="1" t="s">
        <v>662</v>
      </c>
      <c r="C182" s="1" t="s">
        <v>49</v>
      </c>
      <c r="D182" s="1" t="s">
        <v>50</v>
      </c>
      <c r="E182" s="1">
        <v>35657</v>
      </c>
      <c r="F182" s="1" t="s">
        <v>24</v>
      </c>
      <c r="G182" s="1">
        <v>100001632</v>
      </c>
      <c r="H182" s="1">
        <v>4531</v>
      </c>
      <c r="I182" s="1">
        <v>267.06628000000001</v>
      </c>
      <c r="J182" s="1">
        <v>5280378</v>
      </c>
      <c r="K182" s="1" t="s">
        <v>663</v>
      </c>
      <c r="L182" s="1" t="s">
        <v>664</v>
      </c>
      <c r="M182" s="1" t="s">
        <v>665</v>
      </c>
      <c r="N182" s="2">
        <v>1.8513999999999999</v>
      </c>
      <c r="O182" s="2">
        <v>1.1163000000000001</v>
      </c>
      <c r="P182" s="2">
        <v>1.9965999999999999</v>
      </c>
      <c r="Q182" s="2">
        <v>0.95660000000000001</v>
      </c>
      <c r="R182" s="2">
        <v>2.4874000000000001</v>
      </c>
      <c r="S182" s="2">
        <f t="shared" si="14"/>
        <v>1.6816600000000002</v>
      </c>
      <c r="T182" s="2">
        <v>0.58889999999999998</v>
      </c>
      <c r="U182" s="2">
        <v>0.34089999999999998</v>
      </c>
      <c r="V182" s="2">
        <v>0.93230000000000002</v>
      </c>
      <c r="W182" s="2">
        <v>0.62270000000000003</v>
      </c>
      <c r="X182" s="2">
        <v>0.83160000000000001</v>
      </c>
      <c r="Y182" s="2">
        <f t="shared" si="15"/>
        <v>0.66327999999999998</v>
      </c>
      <c r="Z182" s="2">
        <v>1.0892999999999999</v>
      </c>
      <c r="AA182" s="2">
        <v>0.76629999999999998</v>
      </c>
      <c r="AB182" s="2">
        <v>0.5635</v>
      </c>
      <c r="AC182" s="2">
        <v>1.0434000000000001</v>
      </c>
      <c r="AD182" s="2">
        <v>0.70409999999999995</v>
      </c>
      <c r="AE182" s="2">
        <f t="shared" si="16"/>
        <v>0.83331999999999995</v>
      </c>
      <c r="AF182" s="2">
        <v>1.1785000000000001</v>
      </c>
      <c r="AG182" s="2">
        <v>2.9984999999999999</v>
      </c>
      <c r="AH182" s="2">
        <v>1.1577</v>
      </c>
      <c r="AI182" s="2">
        <v>1.5224</v>
      </c>
      <c r="AJ182" s="2">
        <v>2.0386000000000002</v>
      </c>
      <c r="AK182" s="2">
        <f t="shared" si="17"/>
        <v>1.7791399999999999</v>
      </c>
      <c r="AL182" s="2">
        <f t="shared" si="18"/>
        <v>0.74829999999999997</v>
      </c>
      <c r="AM182" s="2">
        <f t="shared" si="19"/>
        <v>1.7303999999999999</v>
      </c>
      <c r="AN182" s="1">
        <f t="shared" si="20"/>
        <v>0.43244336569579289</v>
      </c>
    </row>
    <row r="183" spans="1:40" ht="15" customHeight="1" x14ac:dyDescent="0.2">
      <c r="A183" s="1">
        <v>340</v>
      </c>
      <c r="B183" s="1" t="s">
        <v>666</v>
      </c>
      <c r="C183" s="1" t="s">
        <v>33</v>
      </c>
      <c r="D183" s="1" t="s">
        <v>328</v>
      </c>
      <c r="E183" s="1">
        <v>44878</v>
      </c>
      <c r="F183" s="1" t="s">
        <v>35</v>
      </c>
      <c r="G183" s="1">
        <v>100004635</v>
      </c>
      <c r="H183" s="1">
        <v>1250</v>
      </c>
      <c r="I183" s="1">
        <v>182.04816</v>
      </c>
      <c r="J183" s="1">
        <v>69961</v>
      </c>
      <c r="K183" s="1" t="s">
        <v>667</v>
      </c>
      <c r="N183" s="2">
        <v>2.3426</v>
      </c>
      <c r="O183" s="2">
        <v>1.4742</v>
      </c>
      <c r="P183" s="2">
        <v>2.5243000000000002</v>
      </c>
      <c r="Q183" s="2">
        <v>2.2761999999999998</v>
      </c>
      <c r="R183" s="2">
        <v>1.1815</v>
      </c>
      <c r="S183" s="2">
        <f t="shared" si="14"/>
        <v>1.9597599999999999</v>
      </c>
      <c r="T183" s="2">
        <v>0.27450000000000002</v>
      </c>
      <c r="U183" s="2">
        <v>0.27450000000000002</v>
      </c>
      <c r="V183" s="2">
        <v>0.4763</v>
      </c>
      <c r="W183" s="2">
        <v>0.27450000000000002</v>
      </c>
      <c r="X183" s="2">
        <v>1.2569999999999999</v>
      </c>
      <c r="Y183" s="2">
        <f t="shared" si="15"/>
        <v>0.51136000000000004</v>
      </c>
      <c r="Z183" s="2">
        <v>0.27450000000000002</v>
      </c>
      <c r="AA183" s="2">
        <v>0.84850000000000003</v>
      </c>
      <c r="AB183" s="2">
        <v>0.72250000000000003</v>
      </c>
      <c r="AC183" s="2">
        <v>0.70889999999999997</v>
      </c>
      <c r="AD183" s="2">
        <v>0.79110000000000003</v>
      </c>
      <c r="AE183" s="2">
        <f t="shared" si="16"/>
        <v>0.66910000000000003</v>
      </c>
      <c r="AF183" s="2">
        <v>0.58899999999999997</v>
      </c>
      <c r="AG183" s="2">
        <v>1.1499999999999999</v>
      </c>
      <c r="AH183" s="2">
        <v>0.53239999999999998</v>
      </c>
      <c r="AI183" s="2">
        <v>0.27450000000000002</v>
      </c>
      <c r="AJ183" s="2">
        <v>1.0949</v>
      </c>
      <c r="AK183" s="2">
        <f t="shared" si="17"/>
        <v>0.72816000000000003</v>
      </c>
      <c r="AL183" s="2">
        <f t="shared" si="18"/>
        <v>0.59023000000000003</v>
      </c>
      <c r="AM183" s="2">
        <f t="shared" si="19"/>
        <v>1.34396</v>
      </c>
      <c r="AN183" s="1">
        <f t="shared" si="20"/>
        <v>0.43917229679454745</v>
      </c>
    </row>
    <row r="184" spans="1:40" ht="15" customHeight="1" x14ac:dyDescent="0.2">
      <c r="A184" s="1">
        <v>3470</v>
      </c>
      <c r="B184" s="1" t="s">
        <v>668</v>
      </c>
      <c r="C184" s="1" t="s">
        <v>86</v>
      </c>
      <c r="D184" s="1" t="s">
        <v>138</v>
      </c>
      <c r="E184" s="1">
        <v>1123</v>
      </c>
      <c r="F184" s="1" t="s">
        <v>35</v>
      </c>
      <c r="G184" s="1">
        <v>361</v>
      </c>
      <c r="H184" s="1">
        <v>1269</v>
      </c>
      <c r="I184" s="1">
        <v>269.08805000000001</v>
      </c>
      <c r="J184" s="1">
        <v>6021</v>
      </c>
      <c r="K184" s="1" t="s">
        <v>669</v>
      </c>
      <c r="L184" s="1" t="s">
        <v>670</v>
      </c>
      <c r="M184" s="1" t="s">
        <v>671</v>
      </c>
      <c r="N184" s="2">
        <v>1.9355</v>
      </c>
      <c r="O184" s="2">
        <v>1.8956999999999999</v>
      </c>
      <c r="P184" s="2">
        <v>1.9084000000000001</v>
      </c>
      <c r="Q184" s="2">
        <v>1.9819</v>
      </c>
      <c r="R184" s="2">
        <v>1.8673999999999999</v>
      </c>
      <c r="S184" s="2">
        <f t="shared" si="14"/>
        <v>1.91778</v>
      </c>
      <c r="T184" s="2">
        <v>0.74119999999999997</v>
      </c>
      <c r="U184" s="2">
        <v>0.98399999999999999</v>
      </c>
      <c r="V184" s="2">
        <v>0.84340000000000004</v>
      </c>
      <c r="W184" s="2">
        <v>0.77580000000000005</v>
      </c>
      <c r="X184" s="2">
        <v>1.6426000000000001</v>
      </c>
      <c r="Y184" s="2">
        <f t="shared" si="15"/>
        <v>0.99740000000000006</v>
      </c>
      <c r="Z184" s="2">
        <v>0.1487</v>
      </c>
      <c r="AA184" s="2">
        <v>0.27600000000000002</v>
      </c>
      <c r="AB184" s="2">
        <v>0.28289999999999998</v>
      </c>
      <c r="AC184" s="2">
        <v>0.2994</v>
      </c>
      <c r="AD184" s="2">
        <v>0.37769999999999998</v>
      </c>
      <c r="AE184" s="2">
        <f t="shared" si="16"/>
        <v>0.27694000000000002</v>
      </c>
      <c r="AF184" s="2">
        <v>1.0592999999999999</v>
      </c>
      <c r="AG184" s="2">
        <v>0.97230000000000005</v>
      </c>
      <c r="AH184" s="2">
        <v>1.0609</v>
      </c>
      <c r="AI184" s="2">
        <v>0.79800000000000004</v>
      </c>
      <c r="AJ184" s="2">
        <v>1.016</v>
      </c>
      <c r="AK184" s="2">
        <f t="shared" si="17"/>
        <v>0.98130000000000006</v>
      </c>
      <c r="AL184" s="2">
        <f t="shared" si="18"/>
        <v>0.63717000000000001</v>
      </c>
      <c r="AM184" s="2">
        <f t="shared" si="19"/>
        <v>1.4495400000000001</v>
      </c>
      <c r="AN184" s="1">
        <f t="shared" si="20"/>
        <v>0.43956703505939815</v>
      </c>
    </row>
    <row r="185" spans="1:40" ht="15" customHeight="1" x14ac:dyDescent="0.2">
      <c r="A185" s="1">
        <v>613</v>
      </c>
      <c r="B185" s="1" t="s">
        <v>672</v>
      </c>
      <c r="C185" s="1" t="s">
        <v>307</v>
      </c>
      <c r="D185" s="1" t="s">
        <v>308</v>
      </c>
      <c r="E185" s="1">
        <v>42994</v>
      </c>
      <c r="F185" s="1" t="s">
        <v>35</v>
      </c>
      <c r="G185" s="1">
        <v>100003160</v>
      </c>
      <c r="H185" s="1">
        <v>3009</v>
      </c>
      <c r="I185" s="1">
        <v>260.16048999999998</v>
      </c>
      <c r="N185" s="2">
        <v>2.5091000000000001</v>
      </c>
      <c r="O185" s="2">
        <v>2.5200999999999998</v>
      </c>
      <c r="P185" s="2">
        <v>1.2494000000000001</v>
      </c>
      <c r="Q185" s="2">
        <v>1.746</v>
      </c>
      <c r="R185" s="2">
        <v>3.048</v>
      </c>
      <c r="S185" s="2">
        <f t="shared" si="14"/>
        <v>2.2145199999999998</v>
      </c>
      <c r="T185" s="2">
        <v>0.68379999999999996</v>
      </c>
      <c r="U185" s="2">
        <v>0.90349999999999997</v>
      </c>
      <c r="V185" s="2">
        <v>0.67659999999999998</v>
      </c>
      <c r="W185" s="2">
        <v>0.85589999999999999</v>
      </c>
      <c r="X185" s="2">
        <v>0.76570000000000005</v>
      </c>
      <c r="Y185" s="2">
        <f t="shared" si="15"/>
        <v>0.77710000000000012</v>
      </c>
      <c r="Z185" s="2">
        <v>0.87670000000000003</v>
      </c>
      <c r="AA185" s="2">
        <v>0.81630000000000003</v>
      </c>
      <c r="AB185" s="2">
        <v>0.76590000000000003</v>
      </c>
      <c r="AC185" s="2">
        <v>1.0965</v>
      </c>
      <c r="AD185" s="2">
        <v>0.65300000000000002</v>
      </c>
      <c r="AE185" s="2">
        <f t="shared" si="16"/>
        <v>0.84167999999999987</v>
      </c>
      <c r="AF185" s="2">
        <v>1.6223000000000001</v>
      </c>
      <c r="AG185" s="2">
        <v>1.3696999999999999</v>
      </c>
      <c r="AH185" s="2">
        <v>1.351</v>
      </c>
      <c r="AI185" s="2">
        <v>1.3184</v>
      </c>
      <c r="AJ185" s="2">
        <v>1.5814999999999999</v>
      </c>
      <c r="AK185" s="2">
        <f t="shared" si="17"/>
        <v>1.4485800000000002</v>
      </c>
      <c r="AL185" s="2">
        <f t="shared" si="18"/>
        <v>0.80939000000000005</v>
      </c>
      <c r="AM185" s="2">
        <f t="shared" si="19"/>
        <v>1.83155</v>
      </c>
      <c r="AN185" s="1">
        <f t="shared" si="20"/>
        <v>0.44191531762714642</v>
      </c>
    </row>
    <row r="186" spans="1:40" ht="15" customHeight="1" x14ac:dyDescent="0.2">
      <c r="A186" s="1">
        <v>3564</v>
      </c>
      <c r="B186" s="1" t="s">
        <v>673</v>
      </c>
      <c r="C186" s="1" t="s">
        <v>86</v>
      </c>
      <c r="D186" s="1" t="s">
        <v>87</v>
      </c>
      <c r="E186" s="1">
        <v>605</v>
      </c>
      <c r="F186" s="1" t="s">
        <v>35</v>
      </c>
      <c r="G186" s="1">
        <v>825</v>
      </c>
      <c r="H186" s="1">
        <v>827</v>
      </c>
      <c r="I186" s="1">
        <v>113.03456</v>
      </c>
      <c r="J186" s="1">
        <v>1174</v>
      </c>
      <c r="K186" s="1" t="s">
        <v>674</v>
      </c>
      <c r="L186" s="1" t="s">
        <v>675</v>
      </c>
      <c r="M186" s="1" t="s">
        <v>676</v>
      </c>
      <c r="N186" s="2">
        <v>1.2915000000000001</v>
      </c>
      <c r="O186" s="2">
        <v>1.4181999999999999</v>
      </c>
      <c r="P186" s="2">
        <v>1.2555000000000001</v>
      </c>
      <c r="Q186" s="2">
        <v>2.0074000000000001</v>
      </c>
      <c r="R186" s="2">
        <v>1.6372</v>
      </c>
      <c r="S186" s="2">
        <f t="shared" si="14"/>
        <v>1.52196</v>
      </c>
      <c r="T186" s="2">
        <v>0.76819999999999999</v>
      </c>
      <c r="U186" s="2">
        <v>0.96</v>
      </c>
      <c r="V186" s="2">
        <v>0.4234</v>
      </c>
      <c r="W186" s="2">
        <v>0.80679999999999996</v>
      </c>
      <c r="X186" s="2">
        <v>0.90239999999999998</v>
      </c>
      <c r="Y186" s="2">
        <f t="shared" si="15"/>
        <v>0.77216000000000007</v>
      </c>
      <c r="Z186" s="2">
        <v>0.68630000000000002</v>
      </c>
      <c r="AA186" s="2">
        <v>0.84889999999999999</v>
      </c>
      <c r="AB186" s="2">
        <v>0.75590000000000002</v>
      </c>
      <c r="AC186" s="2">
        <v>1.1816</v>
      </c>
      <c r="AD186" s="2">
        <v>0.53149999999999997</v>
      </c>
      <c r="AE186" s="2">
        <f t="shared" si="16"/>
        <v>0.80084</v>
      </c>
      <c r="AF186" s="2">
        <v>2.4369999999999998</v>
      </c>
      <c r="AG186" s="2">
        <v>2.1461999999999999</v>
      </c>
      <c r="AH186" s="2">
        <v>1.04</v>
      </c>
      <c r="AI186" s="2">
        <v>1.8318000000000001</v>
      </c>
      <c r="AJ186" s="2">
        <v>2.6692999999999998</v>
      </c>
      <c r="AK186" s="2">
        <f t="shared" si="17"/>
        <v>2.0248599999999999</v>
      </c>
      <c r="AL186" s="2">
        <f t="shared" si="18"/>
        <v>0.78649999999999998</v>
      </c>
      <c r="AM186" s="2">
        <f t="shared" si="19"/>
        <v>1.7734099999999999</v>
      </c>
      <c r="AN186" s="1">
        <f t="shared" si="20"/>
        <v>0.44349586390062085</v>
      </c>
    </row>
    <row r="187" spans="1:40" ht="15" customHeight="1" x14ac:dyDescent="0.2">
      <c r="A187" s="1">
        <v>188</v>
      </c>
      <c r="B187" s="1" t="s">
        <v>677</v>
      </c>
      <c r="C187" s="1" t="s">
        <v>33</v>
      </c>
      <c r="D187" s="1" t="s">
        <v>143</v>
      </c>
      <c r="E187" s="1">
        <v>38349</v>
      </c>
      <c r="F187" s="1" t="s">
        <v>24</v>
      </c>
      <c r="G187" s="1">
        <v>100002250</v>
      </c>
      <c r="H187" s="1">
        <v>1047</v>
      </c>
      <c r="I187" s="1">
        <v>261.00743999999997</v>
      </c>
      <c r="J187" s="1">
        <v>29981063</v>
      </c>
      <c r="K187" s="1" t="s">
        <v>678</v>
      </c>
      <c r="M187" s="1" t="s">
        <v>679</v>
      </c>
      <c r="N187" s="2">
        <v>0.83420000000000005</v>
      </c>
      <c r="O187" s="2">
        <v>1.5705</v>
      </c>
      <c r="P187" s="2">
        <v>2.4710000000000001</v>
      </c>
      <c r="Q187" s="2">
        <v>1.6714</v>
      </c>
      <c r="R187" s="2">
        <v>1.159</v>
      </c>
      <c r="S187" s="2">
        <f t="shared" si="14"/>
        <v>1.54122</v>
      </c>
      <c r="T187" s="2">
        <v>0.1343</v>
      </c>
      <c r="U187" s="2">
        <v>0.52980000000000005</v>
      </c>
      <c r="V187" s="2">
        <v>1.0511999999999999</v>
      </c>
      <c r="W187" s="2">
        <v>0.2843</v>
      </c>
      <c r="X187" s="2">
        <v>0.63849999999999996</v>
      </c>
      <c r="Y187" s="2">
        <f t="shared" si="15"/>
        <v>0.52761999999999998</v>
      </c>
      <c r="Z187" s="2">
        <v>2.0954999999999999</v>
      </c>
      <c r="AA187" s="2">
        <v>0.72389999999999999</v>
      </c>
      <c r="AB187" s="2">
        <v>0.3846</v>
      </c>
      <c r="AC187" s="2">
        <v>0.55079999999999996</v>
      </c>
      <c r="AD187" s="2">
        <v>0.625</v>
      </c>
      <c r="AE187" s="2">
        <f t="shared" si="16"/>
        <v>0.87595999999999985</v>
      </c>
      <c r="AF187" s="2">
        <v>0.94489999999999996</v>
      </c>
      <c r="AG187" s="2">
        <v>1.1186</v>
      </c>
      <c r="AH187" s="2">
        <v>0.94879999999999998</v>
      </c>
      <c r="AI187" s="2">
        <v>3.6347999999999998</v>
      </c>
      <c r="AJ187" s="2">
        <v>1.4650000000000001</v>
      </c>
      <c r="AK187" s="2">
        <f t="shared" si="17"/>
        <v>1.62242</v>
      </c>
      <c r="AL187" s="2">
        <f t="shared" si="18"/>
        <v>0.70178999999999991</v>
      </c>
      <c r="AM187" s="2">
        <f t="shared" si="19"/>
        <v>1.58182</v>
      </c>
      <c r="AN187" s="1">
        <f t="shared" si="20"/>
        <v>0.44365983487375299</v>
      </c>
    </row>
    <row r="188" spans="1:40" ht="15" customHeight="1" x14ac:dyDescent="0.2">
      <c r="A188" s="1">
        <v>39</v>
      </c>
      <c r="B188" s="1" t="s">
        <v>680</v>
      </c>
      <c r="C188" s="1" t="s">
        <v>33</v>
      </c>
      <c r="D188" s="1" t="s">
        <v>408</v>
      </c>
      <c r="E188" s="1">
        <v>33942</v>
      </c>
      <c r="F188" s="1" t="s">
        <v>35</v>
      </c>
      <c r="G188" s="1">
        <v>100001257</v>
      </c>
      <c r="H188" s="1">
        <v>785</v>
      </c>
      <c r="I188" s="1">
        <v>175.07133999999999</v>
      </c>
      <c r="J188" s="1">
        <v>99715</v>
      </c>
      <c r="K188" s="1" t="s">
        <v>681</v>
      </c>
      <c r="M188" s="1" t="s">
        <v>682</v>
      </c>
      <c r="N188" s="2">
        <v>1.8525</v>
      </c>
      <c r="O188" s="2">
        <v>1.5106999999999999</v>
      </c>
      <c r="P188" s="2">
        <v>1.7788999999999999</v>
      </c>
      <c r="Q188" s="2">
        <v>1.3841000000000001</v>
      </c>
      <c r="R188" s="2">
        <v>1.2448999999999999</v>
      </c>
      <c r="S188" s="2">
        <f t="shared" si="14"/>
        <v>1.5542200000000002</v>
      </c>
      <c r="T188" s="2">
        <v>0.56399999999999995</v>
      </c>
      <c r="U188" s="2">
        <v>0.64729999999999999</v>
      </c>
      <c r="V188" s="2">
        <v>0.58779999999999999</v>
      </c>
      <c r="W188" s="2">
        <v>0.5665</v>
      </c>
      <c r="X188" s="2">
        <v>0.70509999999999995</v>
      </c>
      <c r="Y188" s="2">
        <f t="shared" si="15"/>
        <v>0.61414000000000002</v>
      </c>
      <c r="Z188" s="2">
        <v>0.95309999999999995</v>
      </c>
      <c r="AA188" s="2">
        <v>0.97570000000000001</v>
      </c>
      <c r="AB188" s="2">
        <v>0.58699999999999997</v>
      </c>
      <c r="AC188" s="2">
        <v>0.61819999999999997</v>
      </c>
      <c r="AD188" s="2">
        <v>1.0243</v>
      </c>
      <c r="AE188" s="2">
        <f t="shared" si="16"/>
        <v>0.83165999999999995</v>
      </c>
      <c r="AF188" s="2">
        <v>1.5458000000000001</v>
      </c>
      <c r="AG188" s="2">
        <v>1.6174999999999999</v>
      </c>
      <c r="AH188" s="2">
        <v>1.4712000000000001</v>
      </c>
      <c r="AI188" s="2">
        <v>1.8734</v>
      </c>
      <c r="AJ188" s="2">
        <v>1.9476</v>
      </c>
      <c r="AK188" s="2">
        <f t="shared" si="17"/>
        <v>1.6911</v>
      </c>
      <c r="AL188" s="2">
        <f t="shared" si="18"/>
        <v>0.72289999999999999</v>
      </c>
      <c r="AM188" s="2">
        <f t="shared" si="19"/>
        <v>1.6226600000000002</v>
      </c>
      <c r="AN188" s="1">
        <f t="shared" si="20"/>
        <v>0.4455030628720742</v>
      </c>
    </row>
    <row r="189" spans="1:40" ht="15" customHeight="1" x14ac:dyDescent="0.2">
      <c r="A189" s="1">
        <v>240</v>
      </c>
      <c r="B189" s="1" t="s">
        <v>683</v>
      </c>
      <c r="C189" s="1" t="s">
        <v>33</v>
      </c>
      <c r="D189" s="1" t="s">
        <v>124</v>
      </c>
      <c r="E189" s="1">
        <v>437</v>
      </c>
      <c r="F189" s="1" t="s">
        <v>35</v>
      </c>
      <c r="G189" s="1">
        <v>71</v>
      </c>
      <c r="H189" s="1">
        <v>1893</v>
      </c>
      <c r="I189" s="1">
        <v>192.06551999999999</v>
      </c>
      <c r="J189" s="1">
        <v>1826</v>
      </c>
      <c r="K189" s="1" t="s">
        <v>684</v>
      </c>
      <c r="L189" s="1" t="s">
        <v>685</v>
      </c>
      <c r="M189" s="1" t="s">
        <v>686</v>
      </c>
      <c r="N189" s="2">
        <v>1.1418999999999999</v>
      </c>
      <c r="O189" s="2">
        <v>0.83409999999999995</v>
      </c>
      <c r="P189" s="2">
        <v>2.391</v>
      </c>
      <c r="Q189" s="2">
        <v>1.9266000000000001</v>
      </c>
      <c r="R189" s="2">
        <v>0.9899</v>
      </c>
      <c r="S189" s="2">
        <f t="shared" si="14"/>
        <v>1.4567000000000001</v>
      </c>
      <c r="T189" s="2">
        <v>0.72599999999999998</v>
      </c>
      <c r="U189" s="2">
        <v>0.4405</v>
      </c>
      <c r="V189" s="2">
        <v>0.83620000000000005</v>
      </c>
      <c r="W189" s="2">
        <v>0.68789999999999996</v>
      </c>
      <c r="X189" s="2">
        <v>1.0101</v>
      </c>
      <c r="Y189" s="2">
        <f t="shared" si="15"/>
        <v>0.74014000000000002</v>
      </c>
      <c r="Z189" s="2">
        <v>1.2809999999999999</v>
      </c>
      <c r="AA189" s="2">
        <v>0.85260000000000002</v>
      </c>
      <c r="AB189" s="2">
        <v>0.85219999999999996</v>
      </c>
      <c r="AC189" s="2">
        <v>0.83440000000000003</v>
      </c>
      <c r="AD189" s="2">
        <v>0.59019999999999995</v>
      </c>
      <c r="AE189" s="2">
        <f t="shared" si="16"/>
        <v>0.88207999999999998</v>
      </c>
      <c r="AF189" s="2">
        <v>1.5066999999999999</v>
      </c>
      <c r="AG189" s="2">
        <v>2.5024000000000002</v>
      </c>
      <c r="AH189" s="2">
        <v>1.7171000000000001</v>
      </c>
      <c r="AI189" s="2">
        <v>2.7789000000000001</v>
      </c>
      <c r="AJ189" s="2">
        <v>2.3855</v>
      </c>
      <c r="AK189" s="2">
        <f t="shared" si="17"/>
        <v>2.1781200000000003</v>
      </c>
      <c r="AL189" s="2">
        <f t="shared" si="18"/>
        <v>0.81111</v>
      </c>
      <c r="AM189" s="2">
        <f t="shared" si="19"/>
        <v>1.8174100000000002</v>
      </c>
      <c r="AN189" s="1">
        <f t="shared" si="20"/>
        <v>0.44629995433061331</v>
      </c>
    </row>
    <row r="190" spans="1:40" ht="15" customHeight="1" x14ac:dyDescent="0.2">
      <c r="A190" s="1">
        <v>335</v>
      </c>
      <c r="B190" s="1" t="s">
        <v>687</v>
      </c>
      <c r="C190" s="1" t="s">
        <v>33</v>
      </c>
      <c r="D190" s="1" t="s">
        <v>117</v>
      </c>
      <c r="E190" s="1">
        <v>57686</v>
      </c>
      <c r="F190" s="1" t="s">
        <v>35</v>
      </c>
      <c r="G190" s="1">
        <v>100015963</v>
      </c>
      <c r="H190" s="1">
        <v>2208</v>
      </c>
      <c r="I190" s="1">
        <v>160.13320999999999</v>
      </c>
      <c r="N190" s="2">
        <v>1.6489</v>
      </c>
      <c r="O190" s="2">
        <v>2.2991999999999999</v>
      </c>
      <c r="P190" s="2">
        <v>1.4246000000000001</v>
      </c>
      <c r="Q190" s="2">
        <v>1.7748999999999999</v>
      </c>
      <c r="R190" s="2">
        <v>1.5004999999999999</v>
      </c>
      <c r="S190" s="2">
        <f t="shared" si="14"/>
        <v>1.7296199999999999</v>
      </c>
      <c r="T190" s="2">
        <v>0.67749999999999999</v>
      </c>
      <c r="U190" s="2">
        <v>0.75649999999999995</v>
      </c>
      <c r="V190" s="2">
        <v>0.65169999999999995</v>
      </c>
      <c r="W190" s="2">
        <v>0.65149999999999997</v>
      </c>
      <c r="X190" s="2">
        <v>0.77339999999999998</v>
      </c>
      <c r="Y190" s="2">
        <f t="shared" si="15"/>
        <v>0.70212000000000008</v>
      </c>
      <c r="Z190" s="2">
        <v>0.9526</v>
      </c>
      <c r="AA190" s="2">
        <v>0.93320000000000003</v>
      </c>
      <c r="AB190" s="2">
        <v>0.89119999999999999</v>
      </c>
      <c r="AC190" s="2">
        <v>1.0474000000000001</v>
      </c>
      <c r="AD190" s="2">
        <v>0.81630000000000003</v>
      </c>
      <c r="AE190" s="2">
        <f t="shared" si="16"/>
        <v>0.92814000000000019</v>
      </c>
      <c r="AF190" s="2">
        <v>2.0981000000000001</v>
      </c>
      <c r="AG190" s="2">
        <v>1.88</v>
      </c>
      <c r="AH190" s="2">
        <v>1.3539000000000001</v>
      </c>
      <c r="AI190" s="2">
        <v>1.8692</v>
      </c>
      <c r="AJ190" s="2">
        <v>2.2605</v>
      </c>
      <c r="AK190" s="2">
        <f t="shared" si="17"/>
        <v>1.8923400000000001</v>
      </c>
      <c r="AL190" s="2">
        <f t="shared" si="18"/>
        <v>0.81513000000000013</v>
      </c>
      <c r="AM190" s="2">
        <f t="shared" si="19"/>
        <v>1.81098</v>
      </c>
      <c r="AN190" s="1">
        <f t="shared" si="20"/>
        <v>0.45010436338336157</v>
      </c>
    </row>
    <row r="191" spans="1:40" ht="15" customHeight="1" x14ac:dyDescent="0.2">
      <c r="A191" s="1">
        <v>799</v>
      </c>
      <c r="B191" s="1" t="s">
        <v>688</v>
      </c>
      <c r="C191" s="1" t="s">
        <v>307</v>
      </c>
      <c r="D191" s="1" t="s">
        <v>308</v>
      </c>
      <c r="E191" s="1">
        <v>31530</v>
      </c>
      <c r="F191" s="1" t="s">
        <v>35</v>
      </c>
      <c r="G191" s="1">
        <v>100001125</v>
      </c>
      <c r="H191" s="1">
        <v>3077</v>
      </c>
      <c r="I191" s="1">
        <v>267.13394</v>
      </c>
      <c r="J191" s="1">
        <v>4099799</v>
      </c>
      <c r="K191" s="1" t="s">
        <v>689</v>
      </c>
      <c r="M191" s="1" t="s">
        <v>690</v>
      </c>
      <c r="N191" s="2">
        <v>1.9928999999999999</v>
      </c>
      <c r="O191" s="2">
        <v>2.2181000000000002</v>
      </c>
      <c r="P191" s="2">
        <v>1.2514000000000001</v>
      </c>
      <c r="Q191" s="2">
        <v>1.3607</v>
      </c>
      <c r="R191" s="2">
        <v>2.2888000000000002</v>
      </c>
      <c r="S191" s="2">
        <f t="shared" si="14"/>
        <v>1.8223800000000001</v>
      </c>
      <c r="T191" s="2">
        <v>0.86280000000000001</v>
      </c>
      <c r="U191" s="2">
        <v>1.0477000000000001</v>
      </c>
      <c r="V191" s="2">
        <v>0.83140000000000003</v>
      </c>
      <c r="W191" s="2">
        <v>0.75019999999999998</v>
      </c>
      <c r="X191" s="2">
        <v>0.80230000000000001</v>
      </c>
      <c r="Y191" s="2">
        <f t="shared" si="15"/>
        <v>0.85888000000000009</v>
      </c>
      <c r="Z191" s="2">
        <v>0.78600000000000003</v>
      </c>
      <c r="AA191" s="2">
        <v>0.70130000000000003</v>
      </c>
      <c r="AB191" s="2">
        <v>0.63939999999999997</v>
      </c>
      <c r="AC191" s="2">
        <v>0.83299999999999996</v>
      </c>
      <c r="AD191" s="2">
        <v>0.62460000000000004</v>
      </c>
      <c r="AE191" s="2">
        <f t="shared" si="16"/>
        <v>0.71685999999999994</v>
      </c>
      <c r="AF191" s="2">
        <v>1.8662000000000001</v>
      </c>
      <c r="AG191" s="2">
        <v>1.5448</v>
      </c>
      <c r="AH191" s="2">
        <v>1.5229999999999999</v>
      </c>
      <c r="AI191" s="2">
        <v>1.5483</v>
      </c>
      <c r="AJ191" s="2">
        <v>1.8703000000000001</v>
      </c>
      <c r="AK191" s="2">
        <f t="shared" si="17"/>
        <v>1.6705200000000002</v>
      </c>
      <c r="AL191" s="2">
        <f t="shared" si="18"/>
        <v>0.78787000000000007</v>
      </c>
      <c r="AM191" s="2">
        <f t="shared" si="19"/>
        <v>1.7464500000000003</v>
      </c>
      <c r="AN191" s="1">
        <f t="shared" si="20"/>
        <v>0.45112657104411802</v>
      </c>
    </row>
    <row r="192" spans="1:40" ht="15" customHeight="1" x14ac:dyDescent="0.2">
      <c r="A192" s="1">
        <v>373</v>
      </c>
      <c r="B192" s="1" t="s">
        <v>691</v>
      </c>
      <c r="C192" s="1" t="s">
        <v>33</v>
      </c>
      <c r="D192" s="1" t="s">
        <v>328</v>
      </c>
      <c r="E192" s="1">
        <v>47089</v>
      </c>
      <c r="F192" s="1" t="s">
        <v>35</v>
      </c>
      <c r="G192" s="1">
        <v>382</v>
      </c>
      <c r="H192" s="1">
        <v>570</v>
      </c>
      <c r="I192" s="1">
        <v>170.01177999999999</v>
      </c>
      <c r="J192" s="1">
        <v>72886</v>
      </c>
      <c r="K192" s="1" t="s">
        <v>692</v>
      </c>
      <c r="L192" s="1" t="s">
        <v>693</v>
      </c>
      <c r="M192" s="1" t="s">
        <v>694</v>
      </c>
      <c r="N192" s="2">
        <v>1.7952999999999999</v>
      </c>
      <c r="O192" s="2">
        <v>1.986</v>
      </c>
      <c r="P192" s="2">
        <v>2.1076000000000001</v>
      </c>
      <c r="Q192" s="2">
        <v>1.8711</v>
      </c>
      <c r="R192" s="2">
        <v>1.4547000000000001</v>
      </c>
      <c r="S192" s="2">
        <f t="shared" si="14"/>
        <v>1.84294</v>
      </c>
      <c r="T192" s="2">
        <v>0.4824</v>
      </c>
      <c r="U192" s="2">
        <v>0.31369999999999998</v>
      </c>
      <c r="V192" s="2">
        <v>0.40660000000000002</v>
      </c>
      <c r="W192" s="2">
        <v>0.40360000000000001</v>
      </c>
      <c r="X192" s="2">
        <v>0.60580000000000001</v>
      </c>
      <c r="Y192" s="2">
        <f t="shared" si="15"/>
        <v>0.44241999999999998</v>
      </c>
      <c r="Z192" s="2">
        <v>0.90349999999999997</v>
      </c>
      <c r="AA192" s="2">
        <v>0.94510000000000005</v>
      </c>
      <c r="AB192" s="2">
        <v>0.90429999999999999</v>
      </c>
      <c r="AC192" s="2">
        <v>0.99150000000000005</v>
      </c>
      <c r="AD192" s="2">
        <v>1.0911999999999999</v>
      </c>
      <c r="AE192" s="2">
        <f t="shared" si="16"/>
        <v>0.96711999999999987</v>
      </c>
      <c r="AF192" s="2">
        <v>1.034</v>
      </c>
      <c r="AG192" s="2">
        <v>1.4811000000000001</v>
      </c>
      <c r="AH192" s="2">
        <v>1.0085</v>
      </c>
      <c r="AI192" s="2">
        <v>1.286</v>
      </c>
      <c r="AJ192" s="2">
        <v>1.5305</v>
      </c>
      <c r="AK192" s="2">
        <f t="shared" si="17"/>
        <v>1.2680199999999999</v>
      </c>
      <c r="AL192" s="2">
        <f t="shared" si="18"/>
        <v>0.7047699999999999</v>
      </c>
      <c r="AM192" s="2">
        <f t="shared" si="19"/>
        <v>1.55548</v>
      </c>
      <c r="AN192" s="1">
        <f t="shared" si="20"/>
        <v>0.4530884357240208</v>
      </c>
    </row>
    <row r="193" spans="1:40" ht="15" customHeight="1" x14ac:dyDescent="0.2">
      <c r="A193" s="1">
        <v>4040</v>
      </c>
      <c r="B193" s="1" t="s">
        <v>695</v>
      </c>
      <c r="C193" s="1" t="s">
        <v>49</v>
      </c>
      <c r="D193" s="1" t="s">
        <v>50</v>
      </c>
      <c r="E193" s="1">
        <v>21181</v>
      </c>
      <c r="F193" s="1" t="s">
        <v>24</v>
      </c>
      <c r="G193" s="1">
        <v>100000918</v>
      </c>
      <c r="H193" s="1">
        <v>4681.8</v>
      </c>
      <c r="I193" s="1">
        <v>283.06119000000001</v>
      </c>
      <c r="J193" s="1">
        <v>5280373</v>
      </c>
      <c r="K193" s="1" t="s">
        <v>696</v>
      </c>
      <c r="L193" s="1" t="s">
        <v>697</v>
      </c>
      <c r="M193" s="1" t="s">
        <v>698</v>
      </c>
      <c r="N193" s="2">
        <v>1.8646</v>
      </c>
      <c r="O193" s="2">
        <v>1.2057</v>
      </c>
      <c r="P193" s="2">
        <v>2.0861999999999998</v>
      </c>
      <c r="Q193" s="2">
        <v>1.3048</v>
      </c>
      <c r="R193" s="2">
        <v>2.2016</v>
      </c>
      <c r="S193" s="2">
        <f t="shared" si="14"/>
        <v>1.73258</v>
      </c>
      <c r="T193" s="2">
        <v>0.64690000000000003</v>
      </c>
      <c r="U193" s="2">
        <v>0.25619999999999998</v>
      </c>
      <c r="V193" s="2">
        <v>0.93279999999999996</v>
      </c>
      <c r="W193" s="2">
        <v>0.83840000000000003</v>
      </c>
      <c r="X193" s="2">
        <v>0.85440000000000005</v>
      </c>
      <c r="Y193" s="2">
        <f t="shared" si="15"/>
        <v>0.70574000000000003</v>
      </c>
      <c r="Z193" s="2">
        <v>0.92920000000000003</v>
      </c>
      <c r="AA193" s="2">
        <v>0.71189999999999998</v>
      </c>
      <c r="AB193" s="2">
        <v>0.65410000000000001</v>
      </c>
      <c r="AC193" s="2">
        <v>1.0671999999999999</v>
      </c>
      <c r="AD193" s="2">
        <v>0.73029999999999995</v>
      </c>
      <c r="AE193" s="2">
        <f t="shared" si="16"/>
        <v>0.81853999999999993</v>
      </c>
      <c r="AF193" s="2">
        <v>1.2959000000000001</v>
      </c>
      <c r="AG193" s="2">
        <v>2.6063999999999998</v>
      </c>
      <c r="AH193" s="2">
        <v>1.1524000000000001</v>
      </c>
      <c r="AI193" s="2">
        <v>1.3502000000000001</v>
      </c>
      <c r="AJ193" s="2">
        <v>1.7377</v>
      </c>
      <c r="AK193" s="2">
        <f t="shared" si="17"/>
        <v>1.62852</v>
      </c>
      <c r="AL193" s="2">
        <f t="shared" si="18"/>
        <v>0.76214000000000004</v>
      </c>
      <c r="AM193" s="2">
        <f t="shared" si="19"/>
        <v>1.68055</v>
      </c>
      <c r="AN193" s="1">
        <f t="shared" si="20"/>
        <v>0.45350629258278541</v>
      </c>
    </row>
    <row r="194" spans="1:40" ht="15" customHeight="1" x14ac:dyDescent="0.2">
      <c r="A194" s="1">
        <v>1794</v>
      </c>
      <c r="B194" s="1" t="s">
        <v>699</v>
      </c>
      <c r="C194" s="1" t="s">
        <v>22</v>
      </c>
      <c r="D194" s="1" t="s">
        <v>281</v>
      </c>
      <c r="E194" s="1">
        <v>15506</v>
      </c>
      <c r="F194" s="1" t="s">
        <v>35</v>
      </c>
      <c r="G194" s="1">
        <v>1256</v>
      </c>
      <c r="H194" s="1">
        <v>1961</v>
      </c>
      <c r="I194" s="1">
        <v>104.10699</v>
      </c>
      <c r="J194" s="1">
        <v>305</v>
      </c>
      <c r="K194" s="1" t="s">
        <v>700</v>
      </c>
      <c r="L194" s="1" t="s">
        <v>701</v>
      </c>
      <c r="M194" s="1" t="s">
        <v>702</v>
      </c>
      <c r="N194" s="2">
        <v>0.98219999999999996</v>
      </c>
      <c r="O194" s="2">
        <v>0.74270000000000003</v>
      </c>
      <c r="P194" s="2">
        <v>1.0450999999999999</v>
      </c>
      <c r="Q194" s="2">
        <v>0.7329</v>
      </c>
      <c r="R194" s="2">
        <v>0.94879999999999998</v>
      </c>
      <c r="S194" s="2">
        <f t="shared" si="14"/>
        <v>0.89033999999999991</v>
      </c>
      <c r="T194" s="2">
        <v>0.99419999999999997</v>
      </c>
      <c r="U194" s="2">
        <v>1.1128</v>
      </c>
      <c r="V194" s="2">
        <v>0.98</v>
      </c>
      <c r="W194" s="2">
        <v>1.1349</v>
      </c>
      <c r="X194" s="2">
        <v>2.2879</v>
      </c>
      <c r="Y194" s="2">
        <f t="shared" si="15"/>
        <v>1.30196</v>
      </c>
      <c r="Z194" s="2">
        <v>0.51870000000000005</v>
      </c>
      <c r="AA194" s="2">
        <v>0.81379999999999997</v>
      </c>
      <c r="AB194" s="2">
        <v>0.66690000000000005</v>
      </c>
      <c r="AC194" s="2">
        <v>1.1634</v>
      </c>
      <c r="AD194" s="2">
        <v>0.7258</v>
      </c>
      <c r="AE194" s="2">
        <f t="shared" si="16"/>
        <v>0.77771999999999997</v>
      </c>
      <c r="AF194" s="2">
        <v>3.7061999999999999</v>
      </c>
      <c r="AG194" s="2">
        <v>5.0989000000000004</v>
      </c>
      <c r="AH194" s="2">
        <v>2.7833999999999999</v>
      </c>
      <c r="AI194" s="2">
        <v>3.1831999999999998</v>
      </c>
      <c r="AJ194" s="2">
        <v>3.6604000000000001</v>
      </c>
      <c r="AK194" s="2">
        <f t="shared" si="17"/>
        <v>3.6864199999999996</v>
      </c>
      <c r="AL194" s="2">
        <f t="shared" si="18"/>
        <v>1.0398399999999999</v>
      </c>
      <c r="AM194" s="2">
        <f t="shared" si="19"/>
        <v>2.2883799999999996</v>
      </c>
      <c r="AN194" s="1">
        <f t="shared" si="20"/>
        <v>0.45440005593476612</v>
      </c>
    </row>
    <row r="195" spans="1:40" ht="15" customHeight="1" x14ac:dyDescent="0.2">
      <c r="A195" s="1">
        <v>381</v>
      </c>
      <c r="B195" s="1" t="s">
        <v>703</v>
      </c>
      <c r="C195" s="1" t="s">
        <v>33</v>
      </c>
      <c r="D195" s="1" t="s">
        <v>494</v>
      </c>
      <c r="E195" s="1">
        <v>62853</v>
      </c>
      <c r="F195" s="1" t="s">
        <v>35</v>
      </c>
      <c r="G195" s="1">
        <v>100020361</v>
      </c>
      <c r="H195" s="1">
        <v>2065</v>
      </c>
      <c r="I195" s="1">
        <v>115.08659</v>
      </c>
      <c r="J195" s="1">
        <v>5200225</v>
      </c>
      <c r="K195" s="1" t="s">
        <v>704</v>
      </c>
      <c r="M195" s="1" t="s">
        <v>705</v>
      </c>
      <c r="N195" s="2">
        <v>1.2578</v>
      </c>
      <c r="O195" s="2">
        <v>1.4044000000000001</v>
      </c>
      <c r="P195" s="2">
        <v>1.2418</v>
      </c>
      <c r="Q195" s="2">
        <v>0.9133</v>
      </c>
      <c r="R195" s="2">
        <v>0.92610000000000003</v>
      </c>
      <c r="S195" s="2">
        <f t="shared" si="14"/>
        <v>1.1486800000000001</v>
      </c>
      <c r="T195" s="2">
        <v>1.0021</v>
      </c>
      <c r="U195" s="2">
        <v>0.94640000000000002</v>
      </c>
      <c r="V195" s="2">
        <v>1.0826</v>
      </c>
      <c r="W195" s="2">
        <v>0.9677</v>
      </c>
      <c r="X195" s="2">
        <v>0.90859999999999996</v>
      </c>
      <c r="Y195" s="2">
        <f t="shared" si="15"/>
        <v>0.98148000000000002</v>
      </c>
      <c r="Z195" s="2">
        <v>0.83499999999999996</v>
      </c>
      <c r="AA195" s="2">
        <v>0.99790000000000001</v>
      </c>
      <c r="AB195" s="2">
        <v>0.31359999999999999</v>
      </c>
      <c r="AC195" s="2">
        <v>1.0742</v>
      </c>
      <c r="AD195" s="2">
        <v>0.92869999999999997</v>
      </c>
      <c r="AE195" s="2">
        <f t="shared" si="16"/>
        <v>0.82987999999999995</v>
      </c>
      <c r="AF195" s="2">
        <v>2.9581</v>
      </c>
      <c r="AG195" s="2">
        <v>2.8271999999999999</v>
      </c>
      <c r="AH195" s="2">
        <v>2.3900999999999999</v>
      </c>
      <c r="AI195" s="2">
        <v>2.7728000000000002</v>
      </c>
      <c r="AJ195" s="2">
        <v>3.2021999999999999</v>
      </c>
      <c r="AK195" s="2">
        <f t="shared" si="17"/>
        <v>2.8300799999999997</v>
      </c>
      <c r="AL195" s="2">
        <f t="shared" si="18"/>
        <v>0.90568000000000004</v>
      </c>
      <c r="AM195" s="2">
        <f t="shared" si="19"/>
        <v>1.9893799999999999</v>
      </c>
      <c r="AN195" s="1">
        <f t="shared" si="20"/>
        <v>0.45525741688365223</v>
      </c>
    </row>
    <row r="196" spans="1:40" ht="15" customHeight="1" x14ac:dyDescent="0.2">
      <c r="A196" s="1">
        <v>3846</v>
      </c>
      <c r="B196" s="1" t="s">
        <v>706</v>
      </c>
      <c r="C196" s="1" t="s">
        <v>49</v>
      </c>
      <c r="D196" s="1" t="s">
        <v>267</v>
      </c>
      <c r="E196" s="1">
        <v>36103</v>
      </c>
      <c r="F196" s="1" t="s">
        <v>24</v>
      </c>
      <c r="G196" s="1">
        <v>100001315</v>
      </c>
      <c r="H196" s="1">
        <v>2890</v>
      </c>
      <c r="I196" s="1">
        <v>187.00704999999999</v>
      </c>
      <c r="J196" s="1">
        <v>4615423</v>
      </c>
      <c r="K196" s="1" t="s">
        <v>707</v>
      </c>
      <c r="M196" s="1" t="s">
        <v>708</v>
      </c>
      <c r="N196" s="2">
        <v>1.1758</v>
      </c>
      <c r="O196" s="2">
        <v>0.75090000000000001</v>
      </c>
      <c r="P196" s="2">
        <v>1.7056</v>
      </c>
      <c r="Q196" s="2">
        <v>1.4339</v>
      </c>
      <c r="R196" s="2">
        <v>0.49580000000000002</v>
      </c>
      <c r="S196" s="2">
        <f t="shared" si="14"/>
        <v>1.1124000000000001</v>
      </c>
      <c r="T196" s="2">
        <v>0.46860000000000002</v>
      </c>
      <c r="U196" s="2">
        <v>0.46860000000000002</v>
      </c>
      <c r="V196" s="2">
        <v>0.46860000000000002</v>
      </c>
      <c r="W196" s="2">
        <v>0.46860000000000002</v>
      </c>
      <c r="X196" s="2">
        <v>0.46860000000000002</v>
      </c>
      <c r="Y196" s="2">
        <f t="shared" si="15"/>
        <v>0.46860000000000002</v>
      </c>
      <c r="Z196" s="2">
        <v>0.46860000000000002</v>
      </c>
      <c r="AA196" s="2">
        <v>0.46860000000000002</v>
      </c>
      <c r="AB196" s="2">
        <v>0.46860000000000002</v>
      </c>
      <c r="AC196" s="2">
        <v>0.46860000000000002</v>
      </c>
      <c r="AD196" s="2">
        <v>0.46860000000000002</v>
      </c>
      <c r="AE196" s="2">
        <f t="shared" si="16"/>
        <v>0.46860000000000002</v>
      </c>
      <c r="AF196" s="2">
        <v>0.46860000000000002</v>
      </c>
      <c r="AG196" s="2">
        <v>1.4763999999999999</v>
      </c>
      <c r="AH196" s="2">
        <v>0.82420000000000004</v>
      </c>
      <c r="AI196" s="2">
        <v>0.4894</v>
      </c>
      <c r="AJ196" s="2">
        <v>1.4664999999999999</v>
      </c>
      <c r="AK196" s="2">
        <f t="shared" si="17"/>
        <v>0.94501999999999986</v>
      </c>
      <c r="AL196" s="2">
        <f t="shared" si="18"/>
        <v>0.46860000000000002</v>
      </c>
      <c r="AM196" s="2">
        <f t="shared" si="19"/>
        <v>1.02871</v>
      </c>
      <c r="AN196" s="1">
        <f t="shared" si="20"/>
        <v>0.45552196440201809</v>
      </c>
    </row>
    <row r="197" spans="1:40" ht="15" customHeight="1" x14ac:dyDescent="0.2">
      <c r="A197" s="1">
        <v>332</v>
      </c>
      <c r="B197" s="1" t="s">
        <v>709</v>
      </c>
      <c r="C197" s="1" t="s">
        <v>33</v>
      </c>
      <c r="D197" s="1" t="s">
        <v>117</v>
      </c>
      <c r="E197" s="1">
        <v>1549</v>
      </c>
      <c r="F197" s="1" t="s">
        <v>51</v>
      </c>
      <c r="G197" s="1">
        <v>111</v>
      </c>
      <c r="H197" s="1">
        <v>1619</v>
      </c>
      <c r="I197" s="1">
        <v>103.04007</v>
      </c>
      <c r="J197" s="1">
        <v>87</v>
      </c>
      <c r="K197" s="1" t="s">
        <v>710</v>
      </c>
      <c r="L197" s="1" t="s">
        <v>711</v>
      </c>
      <c r="M197" s="1" t="s">
        <v>712</v>
      </c>
      <c r="N197" s="2">
        <v>0.7792</v>
      </c>
      <c r="O197" s="2">
        <v>1.3622000000000001</v>
      </c>
      <c r="P197" s="2">
        <v>2.4620000000000002</v>
      </c>
      <c r="Q197" s="2">
        <v>1.1214</v>
      </c>
      <c r="R197" s="2">
        <v>1.1142000000000001</v>
      </c>
      <c r="S197" s="2">
        <f t="shared" si="14"/>
        <v>1.3678000000000001</v>
      </c>
      <c r="T197" s="2">
        <v>0.57389999999999997</v>
      </c>
      <c r="U197" s="2">
        <v>0.47949999999999998</v>
      </c>
      <c r="V197" s="2">
        <v>0.50370000000000004</v>
      </c>
      <c r="W197" s="2">
        <v>0.4415</v>
      </c>
      <c r="X197" s="2">
        <v>1.0350999999999999</v>
      </c>
      <c r="Y197" s="2">
        <f t="shared" si="15"/>
        <v>0.60673999999999995</v>
      </c>
      <c r="Z197" s="2">
        <v>0.64239999999999997</v>
      </c>
      <c r="AA197" s="2">
        <v>0.88470000000000004</v>
      </c>
      <c r="AB197" s="2">
        <v>0.43159999999999998</v>
      </c>
      <c r="AC197" s="2">
        <v>0.88260000000000005</v>
      </c>
      <c r="AD197" s="2">
        <v>1</v>
      </c>
      <c r="AE197" s="2">
        <f t="shared" si="16"/>
        <v>0.76825999999999994</v>
      </c>
      <c r="AF197" s="2">
        <v>1.6105</v>
      </c>
      <c r="AG197" s="2">
        <v>2.4055</v>
      </c>
      <c r="AH197" s="2">
        <v>1.2050000000000001</v>
      </c>
      <c r="AI197" s="2">
        <v>1.5528</v>
      </c>
      <c r="AJ197" s="2">
        <v>1.2518</v>
      </c>
      <c r="AK197" s="2">
        <f t="shared" si="17"/>
        <v>1.6051199999999999</v>
      </c>
      <c r="AL197" s="2">
        <f t="shared" si="18"/>
        <v>0.6875</v>
      </c>
      <c r="AM197" s="2">
        <f t="shared" si="19"/>
        <v>1.4864600000000001</v>
      </c>
      <c r="AN197" s="1">
        <f t="shared" si="20"/>
        <v>0.46250824105593152</v>
      </c>
    </row>
    <row r="198" spans="1:40" ht="15" customHeight="1" x14ac:dyDescent="0.2">
      <c r="A198" s="1">
        <v>3553</v>
      </c>
      <c r="B198" s="1" t="s">
        <v>713</v>
      </c>
      <c r="C198" s="1" t="s">
        <v>86</v>
      </c>
      <c r="D198" s="1" t="s">
        <v>418</v>
      </c>
      <c r="E198" s="1">
        <v>35172</v>
      </c>
      <c r="F198" s="1" t="s">
        <v>51</v>
      </c>
      <c r="G198" s="1">
        <v>100001416</v>
      </c>
      <c r="H198" s="1">
        <v>2250</v>
      </c>
      <c r="I198" s="1">
        <v>287.05209000000002</v>
      </c>
      <c r="J198" s="1">
        <v>92751</v>
      </c>
      <c r="K198" s="1" t="s">
        <v>714</v>
      </c>
      <c r="M198" s="1" t="s">
        <v>715</v>
      </c>
      <c r="N198" s="2">
        <v>1.6160000000000001</v>
      </c>
      <c r="O198" s="2">
        <v>1.6476999999999999</v>
      </c>
      <c r="P198" s="2">
        <v>1.7307999999999999</v>
      </c>
      <c r="Q198" s="2">
        <v>1.4214</v>
      </c>
      <c r="R198" s="2">
        <v>1.4977</v>
      </c>
      <c r="S198" s="2">
        <f t="shared" si="14"/>
        <v>1.5827200000000001</v>
      </c>
      <c r="T198" s="2">
        <v>0.3987</v>
      </c>
      <c r="U198" s="2">
        <v>0.48930000000000001</v>
      </c>
      <c r="V198" s="2">
        <v>0.63280000000000003</v>
      </c>
      <c r="W198" s="2">
        <v>0.497</v>
      </c>
      <c r="X198" s="2">
        <v>1.0730999999999999</v>
      </c>
      <c r="Y198" s="2">
        <f t="shared" si="15"/>
        <v>0.61817999999999995</v>
      </c>
      <c r="Z198" s="2">
        <v>0.94679999999999997</v>
      </c>
      <c r="AA198" s="2">
        <v>0.66930000000000001</v>
      </c>
      <c r="AB198" s="2">
        <v>0.43709999999999999</v>
      </c>
      <c r="AC198" s="2">
        <v>0.59150000000000003</v>
      </c>
      <c r="AD198" s="2">
        <v>0.53510000000000002</v>
      </c>
      <c r="AE198" s="2">
        <f t="shared" si="16"/>
        <v>0.63595999999999997</v>
      </c>
      <c r="AF198" s="2">
        <v>1.0531999999999999</v>
      </c>
      <c r="AG198" s="2">
        <v>1.2223999999999999</v>
      </c>
      <c r="AH198" s="2">
        <v>0.76900000000000002</v>
      </c>
      <c r="AI198" s="2">
        <v>1.5466</v>
      </c>
      <c r="AJ198" s="2">
        <v>0.93659999999999999</v>
      </c>
      <c r="AK198" s="2">
        <f t="shared" si="17"/>
        <v>1.1055600000000001</v>
      </c>
      <c r="AL198" s="2">
        <f t="shared" si="18"/>
        <v>0.62707000000000002</v>
      </c>
      <c r="AM198" s="2">
        <f t="shared" si="19"/>
        <v>1.3441400000000001</v>
      </c>
      <c r="AN198" s="1">
        <f t="shared" si="20"/>
        <v>0.46652134450280475</v>
      </c>
    </row>
    <row r="199" spans="1:40" ht="15" customHeight="1" x14ac:dyDescent="0.2">
      <c r="A199" s="1">
        <v>1213</v>
      </c>
      <c r="B199" s="1" t="s">
        <v>716</v>
      </c>
      <c r="C199" s="1" t="s">
        <v>22</v>
      </c>
      <c r="D199" s="1" t="s">
        <v>717</v>
      </c>
      <c r="E199" s="1">
        <v>1642</v>
      </c>
      <c r="F199" s="1" t="s">
        <v>24</v>
      </c>
      <c r="G199" s="1">
        <v>888</v>
      </c>
      <c r="H199" s="1">
        <v>5090.7</v>
      </c>
      <c r="I199" s="1">
        <v>171.13905</v>
      </c>
      <c r="J199" s="1">
        <v>2969</v>
      </c>
      <c r="K199" s="1" t="s">
        <v>718</v>
      </c>
      <c r="L199" s="1" t="s">
        <v>719</v>
      </c>
      <c r="M199" s="1" t="s">
        <v>720</v>
      </c>
      <c r="N199" s="2">
        <v>1.4766999999999999</v>
      </c>
      <c r="O199" s="2">
        <v>2.5621999999999998</v>
      </c>
      <c r="P199" s="2">
        <v>2.7765</v>
      </c>
      <c r="Q199" s="2">
        <v>1.4845999999999999</v>
      </c>
      <c r="R199" s="2">
        <v>1.0209999999999999</v>
      </c>
      <c r="S199" s="2">
        <f t="shared" si="14"/>
        <v>1.8642000000000003</v>
      </c>
      <c r="T199" s="2">
        <v>0.51429999999999998</v>
      </c>
      <c r="U199" s="2">
        <v>0.63790000000000002</v>
      </c>
      <c r="V199" s="2">
        <v>0.45929999999999999</v>
      </c>
      <c r="W199" s="2">
        <v>1.1355999999999999</v>
      </c>
      <c r="X199" s="2">
        <v>0.76090000000000002</v>
      </c>
      <c r="Y199" s="2">
        <f t="shared" si="15"/>
        <v>0.7016</v>
      </c>
      <c r="Z199" s="2">
        <v>0.83919999999999995</v>
      </c>
      <c r="AA199" s="2">
        <v>0.97899999999999998</v>
      </c>
      <c r="AB199" s="2">
        <v>0.86539999999999995</v>
      </c>
      <c r="AC199" s="2">
        <v>0.90349999999999997</v>
      </c>
      <c r="AD199" s="2">
        <v>0.9224</v>
      </c>
      <c r="AE199" s="2">
        <f t="shared" si="16"/>
        <v>0.90190000000000003</v>
      </c>
      <c r="AF199" s="2">
        <v>1.3855999999999999</v>
      </c>
      <c r="AG199" s="2">
        <v>1.3130999999999999</v>
      </c>
      <c r="AH199" s="2">
        <v>1.1565000000000001</v>
      </c>
      <c r="AI199" s="2">
        <v>1.7093</v>
      </c>
      <c r="AJ199" s="2">
        <v>2.0739999999999998</v>
      </c>
      <c r="AK199" s="2">
        <f t="shared" si="17"/>
        <v>1.5276999999999998</v>
      </c>
      <c r="AL199" s="2">
        <f t="shared" si="18"/>
        <v>0.80174999999999996</v>
      </c>
      <c r="AM199" s="2">
        <f t="shared" si="19"/>
        <v>1.6959500000000001</v>
      </c>
      <c r="AN199" s="1">
        <f t="shared" si="20"/>
        <v>0.47274388985524335</v>
      </c>
    </row>
    <row r="200" spans="1:40" ht="15" customHeight="1" x14ac:dyDescent="0.2">
      <c r="A200" s="1">
        <v>100</v>
      </c>
      <c r="B200" s="1" t="s">
        <v>721</v>
      </c>
      <c r="C200" s="1" t="s">
        <v>33</v>
      </c>
      <c r="D200" s="1" t="s">
        <v>34</v>
      </c>
      <c r="E200" s="1">
        <v>37458</v>
      </c>
      <c r="F200" s="1" t="s">
        <v>51</v>
      </c>
      <c r="G200" s="1">
        <v>100001769</v>
      </c>
      <c r="H200" s="1">
        <v>4124</v>
      </c>
      <c r="I200" s="1">
        <v>217.11938000000001</v>
      </c>
      <c r="K200" s="7">
        <v>1404785</v>
      </c>
      <c r="N200" s="2">
        <v>1.9278999999999999</v>
      </c>
      <c r="O200" s="2">
        <v>1.7948</v>
      </c>
      <c r="P200" s="2">
        <v>1.4539</v>
      </c>
      <c r="Q200" s="2">
        <v>1.4545999999999999</v>
      </c>
      <c r="R200" s="2">
        <v>1.1767000000000001</v>
      </c>
      <c r="S200" s="2">
        <f t="shared" si="14"/>
        <v>1.56158</v>
      </c>
      <c r="T200" s="2">
        <v>0.67420000000000002</v>
      </c>
      <c r="U200" s="2">
        <v>0.68269999999999997</v>
      </c>
      <c r="V200" s="2">
        <v>0.62580000000000002</v>
      </c>
      <c r="W200" s="2">
        <v>1.1237999999999999</v>
      </c>
      <c r="X200" s="2">
        <v>0.74370000000000003</v>
      </c>
      <c r="Y200" s="2">
        <f t="shared" si="15"/>
        <v>0.77003999999999995</v>
      </c>
      <c r="Z200" s="2">
        <v>0.96340000000000003</v>
      </c>
      <c r="AA200" s="2">
        <v>1.0068999999999999</v>
      </c>
      <c r="AB200" s="2">
        <v>0.75900000000000001</v>
      </c>
      <c r="AC200" s="2">
        <v>0.97109999999999996</v>
      </c>
      <c r="AD200" s="2">
        <v>0.62909999999999999</v>
      </c>
      <c r="AE200" s="2">
        <f t="shared" si="16"/>
        <v>0.86589999999999989</v>
      </c>
      <c r="AF200" s="2">
        <v>2.1926000000000001</v>
      </c>
      <c r="AG200" s="2">
        <v>2.5929000000000002</v>
      </c>
      <c r="AH200" s="2">
        <v>0.99309999999999998</v>
      </c>
      <c r="AI200" s="2">
        <v>1.8262</v>
      </c>
      <c r="AJ200" s="2">
        <v>1.8872</v>
      </c>
      <c r="AK200" s="2">
        <f t="shared" si="17"/>
        <v>1.8984000000000001</v>
      </c>
      <c r="AL200" s="2">
        <f t="shared" si="18"/>
        <v>0.81796999999999986</v>
      </c>
      <c r="AM200" s="2">
        <f t="shared" si="19"/>
        <v>1.7299899999999999</v>
      </c>
      <c r="AN200" s="1">
        <f t="shared" si="20"/>
        <v>0.47281776195238118</v>
      </c>
    </row>
    <row r="201" spans="1:40" ht="15" customHeight="1" x14ac:dyDescent="0.2">
      <c r="A201" s="1">
        <v>4055</v>
      </c>
      <c r="B201" s="1" t="s">
        <v>722</v>
      </c>
      <c r="C201" s="1" t="s">
        <v>49</v>
      </c>
      <c r="D201" s="1" t="s">
        <v>50</v>
      </c>
      <c r="E201" s="1">
        <v>40474</v>
      </c>
      <c r="F201" s="1" t="s">
        <v>24</v>
      </c>
      <c r="G201" s="1">
        <v>100002959</v>
      </c>
      <c r="H201" s="1">
        <v>3870</v>
      </c>
      <c r="I201" s="1">
        <v>299.05610999999999</v>
      </c>
      <c r="J201" s="1">
        <v>5280666</v>
      </c>
      <c r="K201" s="1" t="s">
        <v>723</v>
      </c>
      <c r="L201" s="1" t="s">
        <v>724</v>
      </c>
      <c r="M201" s="1" t="s">
        <v>725</v>
      </c>
      <c r="N201" s="2">
        <v>1.2987</v>
      </c>
      <c r="O201" s="2">
        <v>1.1919</v>
      </c>
      <c r="P201" s="2">
        <v>1.5793999999999999</v>
      </c>
      <c r="Q201" s="2">
        <v>1.0261</v>
      </c>
      <c r="R201" s="2">
        <v>1.5448</v>
      </c>
      <c r="S201" s="2">
        <f t="shared" si="14"/>
        <v>1.3281800000000001</v>
      </c>
      <c r="T201" s="2">
        <v>0.59499999999999997</v>
      </c>
      <c r="U201" s="2">
        <v>0.22900000000000001</v>
      </c>
      <c r="V201" s="2">
        <v>0.6079</v>
      </c>
      <c r="W201" s="2">
        <v>0.85699999999999998</v>
      </c>
      <c r="X201" s="2">
        <v>0.55200000000000005</v>
      </c>
      <c r="Y201" s="2">
        <f t="shared" si="15"/>
        <v>0.56818000000000002</v>
      </c>
      <c r="Z201" s="2">
        <v>1.0228999999999999</v>
      </c>
      <c r="AA201" s="2">
        <v>0.81799999999999995</v>
      </c>
      <c r="AB201" s="2">
        <v>0.7268</v>
      </c>
      <c r="AC201" s="2">
        <v>0.95169999999999999</v>
      </c>
      <c r="AD201" s="2">
        <v>0.97709999999999997</v>
      </c>
      <c r="AE201" s="2">
        <f t="shared" si="16"/>
        <v>0.89929999999999999</v>
      </c>
      <c r="AF201" s="2">
        <v>1.6617</v>
      </c>
      <c r="AG201" s="2">
        <v>2.0768</v>
      </c>
      <c r="AH201" s="2">
        <v>1.5496000000000001</v>
      </c>
      <c r="AI201" s="2">
        <v>1.6964999999999999</v>
      </c>
      <c r="AJ201" s="2">
        <v>1.7582</v>
      </c>
      <c r="AK201" s="2">
        <f t="shared" si="17"/>
        <v>1.7485600000000001</v>
      </c>
      <c r="AL201" s="2">
        <f t="shared" si="18"/>
        <v>0.73374000000000006</v>
      </c>
      <c r="AM201" s="2">
        <f t="shared" si="19"/>
        <v>1.53837</v>
      </c>
      <c r="AN201" s="1">
        <f t="shared" si="20"/>
        <v>0.47695937908305547</v>
      </c>
    </row>
    <row r="202" spans="1:40" ht="15" customHeight="1" x14ac:dyDescent="0.2">
      <c r="A202" s="1">
        <v>4772</v>
      </c>
      <c r="B202" s="1" t="s">
        <v>726</v>
      </c>
      <c r="C202" s="1" t="s">
        <v>49</v>
      </c>
      <c r="D202" s="1" t="s">
        <v>149</v>
      </c>
      <c r="E202" s="1">
        <v>1515</v>
      </c>
      <c r="F202" s="1" t="s">
        <v>51</v>
      </c>
      <c r="G202" s="1">
        <v>501</v>
      </c>
      <c r="H202" s="1">
        <v>802</v>
      </c>
      <c r="I202" s="1">
        <v>137.02422000000001</v>
      </c>
      <c r="J202" s="1">
        <v>338</v>
      </c>
      <c r="K202" s="1" t="s">
        <v>727</v>
      </c>
      <c r="L202" s="1" t="s">
        <v>728</v>
      </c>
      <c r="M202" s="1" t="s">
        <v>729</v>
      </c>
      <c r="N202" s="2">
        <v>2.1795</v>
      </c>
      <c r="O202" s="2">
        <v>2.0232000000000001</v>
      </c>
      <c r="P202" s="2">
        <v>2.1154000000000002</v>
      </c>
      <c r="Q202" s="2">
        <v>2.1408999999999998</v>
      </c>
      <c r="R202" s="2">
        <v>1.2808999999999999</v>
      </c>
      <c r="S202" s="2">
        <f t="shared" ref="S202:S265" si="21">AVERAGE(N202:R202)</f>
        <v>1.9479799999999998</v>
      </c>
      <c r="T202" s="2">
        <v>0.64439999999999997</v>
      </c>
      <c r="U202" s="2">
        <v>0.71150000000000002</v>
      </c>
      <c r="V202" s="2">
        <v>0.4889</v>
      </c>
      <c r="W202" s="2">
        <v>0.49049999999999999</v>
      </c>
      <c r="X202" s="2">
        <v>1.2478</v>
      </c>
      <c r="Y202" s="2">
        <f t="shared" ref="Y202:Y265" si="22">AVERAGE(T202:X202)</f>
        <v>0.71662000000000003</v>
      </c>
      <c r="Z202" s="2">
        <v>1.542</v>
      </c>
      <c r="AA202" s="2">
        <v>0.95909999999999995</v>
      </c>
      <c r="AB202" s="2">
        <v>0.52359999999999995</v>
      </c>
      <c r="AC202" s="2">
        <v>0.57809999999999995</v>
      </c>
      <c r="AD202" s="2">
        <v>0.37890000000000001</v>
      </c>
      <c r="AE202" s="2">
        <f t="shared" ref="AE202:AE265" si="23">AVERAGE(Z202:AD202)</f>
        <v>0.79634000000000005</v>
      </c>
      <c r="AF202" s="2">
        <v>1.1138999999999999</v>
      </c>
      <c r="AG202" s="2">
        <v>1.3976999999999999</v>
      </c>
      <c r="AH202" s="2">
        <v>0.82950000000000002</v>
      </c>
      <c r="AI202" s="2">
        <v>1.6820999999999999</v>
      </c>
      <c r="AJ202" s="2">
        <v>1.0408999999999999</v>
      </c>
      <c r="AK202" s="2">
        <f t="shared" ref="AK202:AK265" si="24">AVERAGE(AF202:AJ202)</f>
        <v>1.2128199999999998</v>
      </c>
      <c r="AL202" s="2">
        <f t="shared" ref="AL202:AL265" si="25">AVERAGE(Y202,AE202)</f>
        <v>0.75648000000000004</v>
      </c>
      <c r="AM202" s="2">
        <f t="shared" ref="AM202:AM265" si="26">AVERAGE(S202,AK202)</f>
        <v>1.5803999999999998</v>
      </c>
      <c r="AN202" s="1">
        <f t="shared" ref="AN202:AN265" si="27">AL202/AM202</f>
        <v>0.47866362946089608</v>
      </c>
    </row>
    <row r="203" spans="1:40" ht="15" customHeight="1" x14ac:dyDescent="0.2">
      <c r="A203" s="1">
        <v>4026</v>
      </c>
      <c r="B203" s="1" t="s">
        <v>730</v>
      </c>
      <c r="C203" s="1" t="s">
        <v>49</v>
      </c>
      <c r="D203" s="1" t="s">
        <v>50</v>
      </c>
      <c r="E203" s="1">
        <v>35653</v>
      </c>
      <c r="F203" s="1" t="s">
        <v>66</v>
      </c>
      <c r="G203" s="1">
        <v>100001648</v>
      </c>
      <c r="H203" s="1">
        <v>991</v>
      </c>
      <c r="I203" s="1">
        <v>299.09140000000002</v>
      </c>
      <c r="J203" s="1">
        <v>5281704</v>
      </c>
      <c r="K203" s="1" t="s">
        <v>731</v>
      </c>
      <c r="L203" s="1" t="s">
        <v>732</v>
      </c>
      <c r="N203" s="2">
        <v>1.4155</v>
      </c>
      <c r="O203" s="2">
        <v>1.3231999999999999</v>
      </c>
      <c r="P203" s="2">
        <v>1</v>
      </c>
      <c r="Q203" s="2">
        <v>0.73680000000000001</v>
      </c>
      <c r="R203" s="2">
        <v>1.7345999999999999</v>
      </c>
      <c r="S203" s="2">
        <f t="shared" si="21"/>
        <v>1.2420199999999997</v>
      </c>
      <c r="T203" s="2">
        <v>0.96479999999999999</v>
      </c>
      <c r="U203" s="2">
        <v>0.51739999999999997</v>
      </c>
      <c r="V203" s="2">
        <v>1.0196000000000001</v>
      </c>
      <c r="W203" s="2">
        <v>0.9788</v>
      </c>
      <c r="X203" s="2">
        <v>0.75570000000000004</v>
      </c>
      <c r="Y203" s="2">
        <f t="shared" si="22"/>
        <v>0.84726000000000001</v>
      </c>
      <c r="Z203" s="2">
        <v>1.167</v>
      </c>
      <c r="AA203" s="2">
        <v>0.71599999999999997</v>
      </c>
      <c r="AB203" s="2">
        <v>0.88539999999999996</v>
      </c>
      <c r="AC203" s="2">
        <v>0.90659999999999996</v>
      </c>
      <c r="AD203" s="2">
        <v>0.79679999999999995</v>
      </c>
      <c r="AE203" s="2">
        <f t="shared" si="23"/>
        <v>0.89436000000000004</v>
      </c>
      <c r="AF203" s="2">
        <v>1.7341</v>
      </c>
      <c r="AG203" s="2">
        <v>4.9141000000000004</v>
      </c>
      <c r="AH203" s="2">
        <v>1.6668000000000001</v>
      </c>
      <c r="AI203" s="2">
        <v>1.5586</v>
      </c>
      <c r="AJ203" s="2">
        <v>2.0015000000000001</v>
      </c>
      <c r="AK203" s="2">
        <f t="shared" si="24"/>
        <v>2.3750200000000001</v>
      </c>
      <c r="AL203" s="2">
        <f t="shared" si="25"/>
        <v>0.87081000000000008</v>
      </c>
      <c r="AM203" s="2">
        <f t="shared" si="26"/>
        <v>1.8085199999999999</v>
      </c>
      <c r="AN203" s="1">
        <f t="shared" si="27"/>
        <v>0.48150421338995431</v>
      </c>
    </row>
    <row r="204" spans="1:40" ht="15" customHeight="1" x14ac:dyDescent="0.2">
      <c r="A204" s="1">
        <v>984</v>
      </c>
      <c r="B204" s="1" t="s">
        <v>733</v>
      </c>
      <c r="C204" s="1" t="s">
        <v>105</v>
      </c>
      <c r="D204" s="1" t="s">
        <v>209</v>
      </c>
      <c r="E204" s="1">
        <v>1572</v>
      </c>
      <c r="F204" s="1" t="s">
        <v>51</v>
      </c>
      <c r="G204" s="1">
        <v>1052</v>
      </c>
      <c r="H204" s="1">
        <v>2070.4</v>
      </c>
      <c r="I204" s="1">
        <v>105.01933</v>
      </c>
      <c r="J204" s="1">
        <v>752</v>
      </c>
      <c r="K204" s="1" t="s">
        <v>734</v>
      </c>
      <c r="L204" s="1" t="s">
        <v>735</v>
      </c>
      <c r="M204" s="1" t="s">
        <v>736</v>
      </c>
      <c r="N204" s="2">
        <v>1.6046</v>
      </c>
      <c r="O204" s="2">
        <v>1.4774</v>
      </c>
      <c r="P204" s="2">
        <v>1.5722</v>
      </c>
      <c r="Q204" s="2">
        <v>1.9926999999999999</v>
      </c>
      <c r="R204" s="2">
        <v>1.5175000000000001</v>
      </c>
      <c r="S204" s="2">
        <f t="shared" si="21"/>
        <v>1.6328800000000001</v>
      </c>
      <c r="T204" s="2">
        <v>0.62770000000000004</v>
      </c>
      <c r="U204" s="2">
        <v>0.55500000000000005</v>
      </c>
      <c r="V204" s="2">
        <v>0.47510000000000002</v>
      </c>
      <c r="W204" s="2">
        <v>1.3734999999999999</v>
      </c>
      <c r="X204" s="2">
        <v>0.99519999999999997</v>
      </c>
      <c r="Y204" s="2">
        <f t="shared" si="22"/>
        <v>0.8052999999999999</v>
      </c>
      <c r="Z204" s="2">
        <v>0.87039999999999995</v>
      </c>
      <c r="AA204" s="2">
        <v>1.0047999999999999</v>
      </c>
      <c r="AB204" s="2">
        <v>0.84670000000000001</v>
      </c>
      <c r="AC204" s="2">
        <v>0.85940000000000005</v>
      </c>
      <c r="AD204" s="2">
        <v>0.77780000000000005</v>
      </c>
      <c r="AE204" s="2">
        <f t="shared" si="23"/>
        <v>0.87181999999999993</v>
      </c>
      <c r="AF204" s="2">
        <v>2.1880000000000002</v>
      </c>
      <c r="AG204" s="2">
        <v>1.879</v>
      </c>
      <c r="AH204" s="2">
        <v>0.96379999999999999</v>
      </c>
      <c r="AI204" s="2">
        <v>2.0036</v>
      </c>
      <c r="AJ204" s="2">
        <v>2.1562000000000001</v>
      </c>
      <c r="AK204" s="2">
        <f t="shared" si="24"/>
        <v>1.83812</v>
      </c>
      <c r="AL204" s="2">
        <f t="shared" si="25"/>
        <v>0.83855999999999997</v>
      </c>
      <c r="AM204" s="2">
        <f t="shared" si="26"/>
        <v>1.7355</v>
      </c>
      <c r="AN204" s="1">
        <f t="shared" si="27"/>
        <v>0.48318063958513396</v>
      </c>
    </row>
    <row r="205" spans="1:40" ht="15" customHeight="1" x14ac:dyDescent="0.2">
      <c r="A205" s="1">
        <v>3812</v>
      </c>
      <c r="B205" s="1" t="s">
        <v>737</v>
      </c>
      <c r="C205" s="1" t="s">
        <v>49</v>
      </c>
      <c r="D205" s="1" t="s">
        <v>267</v>
      </c>
      <c r="E205" s="1">
        <v>46146</v>
      </c>
      <c r="F205" s="1" t="s">
        <v>24</v>
      </c>
      <c r="G205" s="1">
        <v>100004111</v>
      </c>
      <c r="H205" s="1">
        <v>2665</v>
      </c>
      <c r="I205" s="1">
        <v>203.00196</v>
      </c>
      <c r="N205" s="2">
        <v>1.2966</v>
      </c>
      <c r="O205" s="2">
        <v>1.3803000000000001</v>
      </c>
      <c r="P205" s="2">
        <v>1.7074</v>
      </c>
      <c r="Q205" s="2">
        <v>1.7717000000000001</v>
      </c>
      <c r="R205" s="2">
        <v>0.76490000000000002</v>
      </c>
      <c r="S205" s="2">
        <f t="shared" si="21"/>
        <v>1.38418</v>
      </c>
      <c r="T205" s="2">
        <v>0.51870000000000005</v>
      </c>
      <c r="U205" s="2">
        <v>0.51870000000000005</v>
      </c>
      <c r="V205" s="2">
        <v>0.51870000000000005</v>
      </c>
      <c r="W205" s="2">
        <v>0.51870000000000005</v>
      </c>
      <c r="X205" s="2">
        <v>0.51870000000000005</v>
      </c>
      <c r="Y205" s="2">
        <f t="shared" si="22"/>
        <v>0.51870000000000005</v>
      </c>
      <c r="Z205" s="2">
        <v>0.51870000000000005</v>
      </c>
      <c r="AA205" s="2">
        <v>0.51870000000000005</v>
      </c>
      <c r="AB205" s="2">
        <v>0.51870000000000005</v>
      </c>
      <c r="AC205" s="2">
        <v>0.51870000000000005</v>
      </c>
      <c r="AD205" s="2">
        <v>0.51870000000000005</v>
      </c>
      <c r="AE205" s="2">
        <f t="shared" si="23"/>
        <v>0.51870000000000005</v>
      </c>
      <c r="AF205" s="2">
        <v>0.51870000000000005</v>
      </c>
      <c r="AG205" s="2">
        <v>0.9778</v>
      </c>
      <c r="AH205" s="2">
        <v>0.74580000000000002</v>
      </c>
      <c r="AI205" s="2">
        <v>0.54059999999999997</v>
      </c>
      <c r="AJ205" s="2">
        <v>1.0222</v>
      </c>
      <c r="AK205" s="2">
        <f t="shared" si="24"/>
        <v>0.76102000000000003</v>
      </c>
      <c r="AL205" s="2">
        <f t="shared" si="25"/>
        <v>0.51870000000000005</v>
      </c>
      <c r="AM205" s="2">
        <f t="shared" si="26"/>
        <v>1.0726</v>
      </c>
      <c r="AN205" s="1">
        <f t="shared" si="27"/>
        <v>0.48359127354092862</v>
      </c>
    </row>
    <row r="206" spans="1:40" ht="15" customHeight="1" x14ac:dyDescent="0.2">
      <c r="A206" s="1">
        <v>2901</v>
      </c>
      <c r="B206" s="1" t="s">
        <v>738</v>
      </c>
      <c r="C206" s="1" t="s">
        <v>22</v>
      </c>
      <c r="D206" s="1" t="s">
        <v>29</v>
      </c>
      <c r="E206" s="1">
        <v>52971</v>
      </c>
      <c r="F206" s="1" t="s">
        <v>24</v>
      </c>
      <c r="G206" s="1">
        <v>100009262</v>
      </c>
      <c r="H206" s="1">
        <v>4538</v>
      </c>
      <c r="I206" s="1">
        <v>235.11745999999999</v>
      </c>
      <c r="N206" s="2">
        <v>0.65539999999999998</v>
      </c>
      <c r="O206" s="2">
        <v>0.57589999999999997</v>
      </c>
      <c r="P206" s="2">
        <v>0.88929999999999998</v>
      </c>
      <c r="Q206" s="2">
        <v>0.69089999999999996</v>
      </c>
      <c r="R206" s="2">
        <v>0.61240000000000006</v>
      </c>
      <c r="S206" s="2">
        <f t="shared" si="21"/>
        <v>0.68478000000000006</v>
      </c>
      <c r="T206" s="2">
        <v>0.57589999999999997</v>
      </c>
      <c r="U206" s="2">
        <v>0.57589999999999997</v>
      </c>
      <c r="V206" s="2">
        <v>0.57589999999999997</v>
      </c>
      <c r="W206" s="2">
        <v>0.57589999999999997</v>
      </c>
      <c r="X206" s="2">
        <v>0.57589999999999997</v>
      </c>
      <c r="Y206" s="2">
        <f t="shared" si="22"/>
        <v>0.57589999999999997</v>
      </c>
      <c r="Z206" s="2">
        <v>0.57589999999999997</v>
      </c>
      <c r="AA206" s="2">
        <v>0.57589999999999997</v>
      </c>
      <c r="AB206" s="2">
        <v>0.57589999999999997</v>
      </c>
      <c r="AC206" s="2">
        <v>0.57589999999999997</v>
      </c>
      <c r="AD206" s="2">
        <v>0.57589999999999997</v>
      </c>
      <c r="AE206" s="2">
        <f t="shared" si="23"/>
        <v>0.57589999999999997</v>
      </c>
      <c r="AF206" s="2">
        <v>1.6598999999999999</v>
      </c>
      <c r="AG206" s="2">
        <v>1.1107</v>
      </c>
      <c r="AH206" s="2">
        <v>2.1154000000000002</v>
      </c>
      <c r="AI206" s="2">
        <v>1.7216</v>
      </c>
      <c r="AJ206" s="2">
        <v>1.8210999999999999</v>
      </c>
      <c r="AK206" s="2">
        <f t="shared" si="24"/>
        <v>1.6857399999999998</v>
      </c>
      <c r="AL206" s="2">
        <f t="shared" si="25"/>
        <v>0.57589999999999997</v>
      </c>
      <c r="AM206" s="2">
        <f t="shared" si="26"/>
        <v>1.18526</v>
      </c>
      <c r="AN206" s="1">
        <f t="shared" si="27"/>
        <v>0.48588495351230954</v>
      </c>
    </row>
    <row r="207" spans="1:40" ht="15" customHeight="1" x14ac:dyDescent="0.2">
      <c r="A207" s="1">
        <v>809</v>
      </c>
      <c r="B207" s="1" t="s">
        <v>739</v>
      </c>
      <c r="C207" s="1" t="s">
        <v>307</v>
      </c>
      <c r="D207" s="1" t="s">
        <v>308</v>
      </c>
      <c r="E207" s="1">
        <v>43028</v>
      </c>
      <c r="F207" s="1" t="s">
        <v>35</v>
      </c>
      <c r="G207" s="1">
        <v>100003609</v>
      </c>
      <c r="H207" s="1">
        <v>2930</v>
      </c>
      <c r="I207" s="1">
        <v>262.11862000000002</v>
      </c>
      <c r="J207" s="1">
        <v>263471</v>
      </c>
      <c r="K207" s="1" t="s">
        <v>740</v>
      </c>
      <c r="M207" s="1" t="s">
        <v>741</v>
      </c>
      <c r="N207" s="2">
        <v>2.3990999999999998</v>
      </c>
      <c r="O207" s="2">
        <v>2.6093999999999999</v>
      </c>
      <c r="P207" s="2">
        <v>1.2829999999999999</v>
      </c>
      <c r="Q207" s="2">
        <v>1.4292</v>
      </c>
      <c r="R207" s="2">
        <v>2.5871</v>
      </c>
      <c r="S207" s="2">
        <f t="shared" si="21"/>
        <v>2.0615599999999996</v>
      </c>
      <c r="T207" s="2">
        <v>0.61260000000000003</v>
      </c>
      <c r="U207" s="2">
        <v>1.0075000000000001</v>
      </c>
      <c r="V207" s="2">
        <v>0.89570000000000005</v>
      </c>
      <c r="W207" s="2">
        <v>0.81230000000000002</v>
      </c>
      <c r="X207" s="2">
        <v>0.73319999999999996</v>
      </c>
      <c r="Y207" s="2">
        <f t="shared" si="22"/>
        <v>0.81225999999999998</v>
      </c>
      <c r="Z207" s="2">
        <v>0.84670000000000001</v>
      </c>
      <c r="AA207" s="2">
        <v>0.75349999999999995</v>
      </c>
      <c r="AB207" s="2">
        <v>0.75890000000000002</v>
      </c>
      <c r="AC207" s="2">
        <v>0.69350000000000001</v>
      </c>
      <c r="AD207" s="2">
        <v>0.52249999999999996</v>
      </c>
      <c r="AE207" s="2">
        <f t="shared" si="23"/>
        <v>0.71501999999999999</v>
      </c>
      <c r="AF207" s="2">
        <v>0.96540000000000004</v>
      </c>
      <c r="AG207" s="2">
        <v>1.0748</v>
      </c>
      <c r="AH207" s="2">
        <v>1.0510999999999999</v>
      </c>
      <c r="AI207" s="2">
        <v>0.99250000000000005</v>
      </c>
      <c r="AJ207" s="2">
        <v>1.3134999999999999</v>
      </c>
      <c r="AK207" s="2">
        <f t="shared" si="24"/>
        <v>1.0794599999999999</v>
      </c>
      <c r="AL207" s="2">
        <f t="shared" si="25"/>
        <v>0.76363999999999999</v>
      </c>
      <c r="AM207" s="2">
        <f t="shared" si="26"/>
        <v>1.5705099999999996</v>
      </c>
      <c r="AN207" s="1">
        <f t="shared" si="27"/>
        <v>0.48623695487453134</v>
      </c>
    </row>
    <row r="208" spans="1:40" ht="15" customHeight="1" x14ac:dyDescent="0.2">
      <c r="A208" s="1">
        <v>3825</v>
      </c>
      <c r="B208" s="1" t="s">
        <v>742</v>
      </c>
      <c r="C208" s="1" t="s">
        <v>49</v>
      </c>
      <c r="D208" s="1" t="s">
        <v>267</v>
      </c>
      <c r="E208" s="1">
        <v>36098</v>
      </c>
      <c r="F208" s="1" t="s">
        <v>24</v>
      </c>
      <c r="G208" s="1">
        <v>100001755</v>
      </c>
      <c r="H208" s="1">
        <v>3320</v>
      </c>
      <c r="I208" s="1">
        <v>199.00704999999999</v>
      </c>
      <c r="J208" s="1">
        <v>6426766</v>
      </c>
      <c r="K208" s="1" t="s">
        <v>743</v>
      </c>
      <c r="L208" s="1" t="s">
        <v>744</v>
      </c>
      <c r="M208" s="1" t="s">
        <v>745</v>
      </c>
      <c r="N208" s="2">
        <v>0.32300000000000001</v>
      </c>
      <c r="O208" s="2">
        <v>1</v>
      </c>
      <c r="P208" s="2">
        <v>0.32300000000000001</v>
      </c>
      <c r="Q208" s="2">
        <v>0.81589999999999996</v>
      </c>
      <c r="R208" s="2">
        <v>0.32300000000000001</v>
      </c>
      <c r="S208" s="2">
        <f t="shared" si="21"/>
        <v>0.55698000000000003</v>
      </c>
      <c r="T208" s="2">
        <v>0.32300000000000001</v>
      </c>
      <c r="U208" s="2">
        <v>0.32300000000000001</v>
      </c>
      <c r="V208" s="2">
        <v>0.32300000000000001</v>
      </c>
      <c r="W208" s="2">
        <v>0.32300000000000001</v>
      </c>
      <c r="X208" s="2">
        <v>0.32300000000000001</v>
      </c>
      <c r="Y208" s="2">
        <f t="shared" si="22"/>
        <v>0.32300000000000001</v>
      </c>
      <c r="Z208" s="2">
        <v>0.88109999999999999</v>
      </c>
      <c r="AA208" s="2">
        <v>0.83160000000000001</v>
      </c>
      <c r="AB208" s="2">
        <v>0.75380000000000003</v>
      </c>
      <c r="AC208" s="2">
        <v>1.0698000000000001</v>
      </c>
      <c r="AD208" s="2">
        <v>1.1521999999999999</v>
      </c>
      <c r="AE208" s="2">
        <f t="shared" si="23"/>
        <v>0.93769999999999987</v>
      </c>
      <c r="AF208" s="2">
        <v>2.3411</v>
      </c>
      <c r="AG208" s="2">
        <v>1.6519999999999999</v>
      </c>
      <c r="AH208" s="2">
        <v>0.95469999999999999</v>
      </c>
      <c r="AI208" s="2">
        <v>2.8382000000000001</v>
      </c>
      <c r="AJ208" s="2">
        <v>2.3552</v>
      </c>
      <c r="AK208" s="2">
        <f t="shared" si="24"/>
        <v>2.0282399999999998</v>
      </c>
      <c r="AL208" s="2">
        <f t="shared" si="25"/>
        <v>0.63034999999999997</v>
      </c>
      <c r="AM208" s="2">
        <f t="shared" si="26"/>
        <v>1.2926099999999998</v>
      </c>
      <c r="AN208" s="1">
        <f t="shared" si="27"/>
        <v>0.48765675648494139</v>
      </c>
    </row>
    <row r="209" spans="1:40" ht="15" customHeight="1" x14ac:dyDescent="0.2">
      <c r="A209" s="1">
        <v>82</v>
      </c>
      <c r="B209" s="1" t="s">
        <v>746</v>
      </c>
      <c r="C209" s="1" t="s">
        <v>33</v>
      </c>
      <c r="D209" s="1" t="s">
        <v>44</v>
      </c>
      <c r="E209" s="1">
        <v>43831</v>
      </c>
      <c r="F209" s="1" t="s">
        <v>35</v>
      </c>
      <c r="G209" s="1">
        <v>100001204</v>
      </c>
      <c r="H209" s="1">
        <v>3040</v>
      </c>
      <c r="I209" s="1">
        <v>126.10258</v>
      </c>
      <c r="J209" s="1">
        <v>3614</v>
      </c>
      <c r="K209" s="1" t="s">
        <v>747</v>
      </c>
      <c r="L209" s="1" t="s">
        <v>748</v>
      </c>
      <c r="M209" s="1" t="s">
        <v>749</v>
      </c>
      <c r="N209" s="2">
        <v>1.3637999999999999</v>
      </c>
      <c r="O209" s="2">
        <v>1.7421</v>
      </c>
      <c r="P209" s="2">
        <v>1.7818000000000001</v>
      </c>
      <c r="Q209" s="2">
        <v>1.5943000000000001</v>
      </c>
      <c r="R209" s="2">
        <v>1.4398</v>
      </c>
      <c r="S209" s="2">
        <f t="shared" si="21"/>
        <v>1.5843600000000002</v>
      </c>
      <c r="T209" s="2">
        <v>0.21890000000000001</v>
      </c>
      <c r="U209" s="2">
        <v>0.21890000000000001</v>
      </c>
      <c r="V209" s="2">
        <v>0.28960000000000002</v>
      </c>
      <c r="W209" s="2">
        <v>0.21890000000000001</v>
      </c>
      <c r="X209" s="2">
        <v>0.21890000000000001</v>
      </c>
      <c r="Y209" s="2">
        <f t="shared" si="22"/>
        <v>0.23304</v>
      </c>
      <c r="Z209" s="2">
        <v>1.2585999999999999</v>
      </c>
      <c r="AA209" s="2">
        <v>0.79559999999999997</v>
      </c>
      <c r="AB209" s="2">
        <v>1</v>
      </c>
      <c r="AC209" s="2">
        <v>0.93820000000000003</v>
      </c>
      <c r="AD209" s="2">
        <v>0.85519999999999996</v>
      </c>
      <c r="AE209" s="2">
        <f t="shared" si="23"/>
        <v>0.96951999999999994</v>
      </c>
      <c r="AF209" s="2">
        <v>0.59730000000000005</v>
      </c>
      <c r="AG209" s="2">
        <v>0.78320000000000001</v>
      </c>
      <c r="AH209" s="2">
        <v>0.4864</v>
      </c>
      <c r="AI209" s="2">
        <v>1.5806</v>
      </c>
      <c r="AJ209" s="2">
        <v>0.94030000000000002</v>
      </c>
      <c r="AK209" s="2">
        <f t="shared" si="24"/>
        <v>0.8775599999999999</v>
      </c>
      <c r="AL209" s="2">
        <f t="shared" si="25"/>
        <v>0.60127999999999993</v>
      </c>
      <c r="AM209" s="2">
        <f t="shared" si="26"/>
        <v>1.2309600000000001</v>
      </c>
      <c r="AN209" s="1">
        <f t="shared" si="27"/>
        <v>0.48846428803535447</v>
      </c>
    </row>
    <row r="210" spans="1:40" ht="15" customHeight="1" x14ac:dyDescent="0.2">
      <c r="A210" s="1">
        <v>74</v>
      </c>
      <c r="B210" s="1" t="s">
        <v>750</v>
      </c>
      <c r="C210" s="1" t="s">
        <v>33</v>
      </c>
      <c r="D210" s="1" t="s">
        <v>44</v>
      </c>
      <c r="E210" s="1">
        <v>40730</v>
      </c>
      <c r="F210" s="1" t="s">
        <v>35</v>
      </c>
      <c r="G210" s="1">
        <v>100003434</v>
      </c>
      <c r="H210" s="1">
        <v>2263</v>
      </c>
      <c r="I210" s="1">
        <v>141.06585999999999</v>
      </c>
      <c r="J210" s="1">
        <v>70630</v>
      </c>
      <c r="K210" s="1" t="s">
        <v>751</v>
      </c>
      <c r="M210" s="1" t="s">
        <v>752</v>
      </c>
      <c r="N210" s="2">
        <v>1.5035000000000001</v>
      </c>
      <c r="O210" s="2">
        <v>1.9513</v>
      </c>
      <c r="P210" s="2">
        <v>1.3580000000000001</v>
      </c>
      <c r="Q210" s="2">
        <v>1.4011</v>
      </c>
      <c r="R210" s="2">
        <v>1.3380000000000001</v>
      </c>
      <c r="S210" s="2">
        <f t="shared" si="21"/>
        <v>1.5103800000000001</v>
      </c>
      <c r="T210" s="2">
        <v>0.90469999999999995</v>
      </c>
      <c r="U210" s="2">
        <v>0.94279999999999997</v>
      </c>
      <c r="V210" s="2">
        <v>0.72550000000000003</v>
      </c>
      <c r="W210" s="2">
        <v>0.81850000000000001</v>
      </c>
      <c r="X210" s="2">
        <v>0.63449999999999995</v>
      </c>
      <c r="Y210" s="2">
        <f t="shared" si="22"/>
        <v>0.80519999999999992</v>
      </c>
      <c r="Z210" s="2">
        <v>1.0398000000000001</v>
      </c>
      <c r="AA210" s="2">
        <v>0.96020000000000005</v>
      </c>
      <c r="AB210" s="2">
        <v>0.85760000000000003</v>
      </c>
      <c r="AC210" s="2">
        <v>0.95169999999999999</v>
      </c>
      <c r="AD210" s="2">
        <v>0.83789999999999998</v>
      </c>
      <c r="AE210" s="2">
        <f t="shared" si="23"/>
        <v>0.92944000000000015</v>
      </c>
      <c r="AF210" s="2">
        <v>2.1766000000000001</v>
      </c>
      <c r="AG210" s="2">
        <v>2.0030000000000001</v>
      </c>
      <c r="AH210" s="2">
        <v>1.5407</v>
      </c>
      <c r="AI210" s="2">
        <v>2.1455000000000002</v>
      </c>
      <c r="AJ210" s="2">
        <v>2.1417000000000002</v>
      </c>
      <c r="AK210" s="2">
        <f t="shared" si="24"/>
        <v>2.0015000000000001</v>
      </c>
      <c r="AL210" s="2">
        <f t="shared" si="25"/>
        <v>0.86732000000000009</v>
      </c>
      <c r="AM210" s="2">
        <f t="shared" si="26"/>
        <v>1.7559400000000001</v>
      </c>
      <c r="AN210" s="1">
        <f t="shared" si="27"/>
        <v>0.49393487248994844</v>
      </c>
    </row>
    <row r="211" spans="1:40" ht="15" customHeight="1" x14ac:dyDescent="0.2">
      <c r="A211" s="1">
        <v>3821</v>
      </c>
      <c r="B211" s="1" t="s">
        <v>753</v>
      </c>
      <c r="C211" s="1" t="s">
        <v>49</v>
      </c>
      <c r="D211" s="1" t="s">
        <v>267</v>
      </c>
      <c r="E211" s="1">
        <v>44620</v>
      </c>
      <c r="F211" s="1" t="s">
        <v>24</v>
      </c>
      <c r="G211" s="1">
        <v>100000711</v>
      </c>
      <c r="H211" s="1">
        <v>2375</v>
      </c>
      <c r="I211" s="1">
        <v>215.00196</v>
      </c>
      <c r="J211" s="1">
        <v>4684006</v>
      </c>
      <c r="N211" s="2">
        <v>0.92959999999999998</v>
      </c>
      <c r="O211" s="2">
        <v>1.1228</v>
      </c>
      <c r="P211" s="2">
        <v>1.3962000000000001</v>
      </c>
      <c r="Q211" s="2">
        <v>1.1829000000000001</v>
      </c>
      <c r="R211" s="2">
        <v>1.0704</v>
      </c>
      <c r="S211" s="2">
        <f t="shared" si="21"/>
        <v>1.1403799999999999</v>
      </c>
      <c r="T211" s="2">
        <v>0.43869999999999998</v>
      </c>
      <c r="U211" s="2">
        <v>0.39190000000000003</v>
      </c>
      <c r="V211" s="2">
        <v>0.7208</v>
      </c>
      <c r="W211" s="2">
        <v>0.39729999999999999</v>
      </c>
      <c r="X211" s="2">
        <v>0.92859999999999998</v>
      </c>
      <c r="Y211" s="2">
        <f t="shared" si="22"/>
        <v>0.57545999999999997</v>
      </c>
      <c r="Z211" s="2">
        <v>1.1627000000000001</v>
      </c>
      <c r="AA211" s="2">
        <v>0.79179999999999995</v>
      </c>
      <c r="AB211" s="2">
        <v>0.66410000000000002</v>
      </c>
      <c r="AC211" s="2">
        <v>0.72170000000000001</v>
      </c>
      <c r="AD211" s="2">
        <v>0.79890000000000005</v>
      </c>
      <c r="AE211" s="2">
        <f t="shared" si="23"/>
        <v>0.82783999999999991</v>
      </c>
      <c r="AF211" s="2">
        <v>1.2383999999999999</v>
      </c>
      <c r="AG211" s="2">
        <v>1.4202999999999999</v>
      </c>
      <c r="AH211" s="2">
        <v>1.5573999999999999</v>
      </c>
      <c r="AI211" s="2">
        <v>2.2254999999999998</v>
      </c>
      <c r="AJ211" s="2">
        <v>1.8874</v>
      </c>
      <c r="AK211" s="2">
        <f t="shared" si="24"/>
        <v>1.6657999999999997</v>
      </c>
      <c r="AL211" s="2">
        <f t="shared" si="25"/>
        <v>0.70164999999999988</v>
      </c>
      <c r="AM211" s="2">
        <f t="shared" si="26"/>
        <v>1.4030899999999997</v>
      </c>
      <c r="AN211" s="1">
        <f t="shared" si="27"/>
        <v>0.50007483482884207</v>
      </c>
    </row>
    <row r="212" spans="1:40" ht="15" customHeight="1" x14ac:dyDescent="0.2">
      <c r="A212" s="1">
        <v>3732</v>
      </c>
      <c r="B212" s="1" t="s">
        <v>754</v>
      </c>
      <c r="C212" s="1" t="s">
        <v>162</v>
      </c>
      <c r="D212" s="1" t="s">
        <v>611</v>
      </c>
      <c r="E212" s="1">
        <v>43807</v>
      </c>
      <c r="F212" s="1" t="s">
        <v>66</v>
      </c>
      <c r="G212" s="1">
        <v>1090</v>
      </c>
      <c r="H212" s="1">
        <v>1840</v>
      </c>
      <c r="I212" s="1">
        <v>585.27076</v>
      </c>
      <c r="J212" s="1">
        <v>5280352</v>
      </c>
      <c r="K212" s="1" t="s">
        <v>755</v>
      </c>
      <c r="L212" s="1" t="s">
        <v>756</v>
      </c>
      <c r="M212" s="1" t="s">
        <v>757</v>
      </c>
      <c r="N212" s="2">
        <v>1.0439000000000001</v>
      </c>
      <c r="O212" s="2">
        <v>1.4723999999999999</v>
      </c>
      <c r="P212" s="2">
        <v>2.1046999999999998</v>
      </c>
      <c r="Q212" s="2">
        <v>2.5266000000000002</v>
      </c>
      <c r="R212" s="2">
        <v>2.3187000000000002</v>
      </c>
      <c r="S212" s="2">
        <f t="shared" si="21"/>
        <v>1.8932600000000002</v>
      </c>
      <c r="T212" s="2">
        <v>1.0720000000000001</v>
      </c>
      <c r="U212" s="2">
        <v>0.48089999999999999</v>
      </c>
      <c r="V212" s="2">
        <v>0.95660000000000001</v>
      </c>
      <c r="W212" s="2">
        <v>0.49909999999999999</v>
      </c>
      <c r="X212" s="2">
        <v>0.93300000000000005</v>
      </c>
      <c r="Y212" s="2">
        <f t="shared" si="22"/>
        <v>0.78832000000000002</v>
      </c>
      <c r="Z212" s="2">
        <v>0.43959999999999999</v>
      </c>
      <c r="AA212" s="2">
        <v>0.74719999999999998</v>
      </c>
      <c r="AB212" s="2">
        <v>0.98070000000000002</v>
      </c>
      <c r="AC212" s="2">
        <v>0.63149999999999995</v>
      </c>
      <c r="AD212" s="2">
        <v>1.0314000000000001</v>
      </c>
      <c r="AE212" s="2">
        <f t="shared" si="23"/>
        <v>0.76607999999999998</v>
      </c>
      <c r="AF212" s="2">
        <v>1.1355999999999999</v>
      </c>
      <c r="AG212" s="2">
        <v>2.0206</v>
      </c>
      <c r="AH212" s="2">
        <v>1.0193000000000001</v>
      </c>
      <c r="AI212" s="2">
        <v>0.82889999999999997</v>
      </c>
      <c r="AJ212" s="2">
        <v>1.0528999999999999</v>
      </c>
      <c r="AK212" s="2">
        <f t="shared" si="24"/>
        <v>1.2114600000000002</v>
      </c>
      <c r="AL212" s="2">
        <f t="shared" si="25"/>
        <v>0.7772</v>
      </c>
      <c r="AM212" s="2">
        <f t="shared" si="26"/>
        <v>1.5523600000000002</v>
      </c>
      <c r="AN212" s="1">
        <f t="shared" si="27"/>
        <v>0.50065706408307342</v>
      </c>
    </row>
    <row r="213" spans="1:40" ht="15" customHeight="1" x14ac:dyDescent="0.2">
      <c r="A213" s="1">
        <v>2459</v>
      </c>
      <c r="B213" s="1" t="s">
        <v>758</v>
      </c>
      <c r="C213" s="1" t="s">
        <v>22</v>
      </c>
      <c r="D213" s="1" t="s">
        <v>759</v>
      </c>
      <c r="E213" s="1">
        <v>54956</v>
      </c>
      <c r="F213" s="1" t="s">
        <v>66</v>
      </c>
      <c r="G213" s="1">
        <v>100010923</v>
      </c>
      <c r="H213" s="1">
        <v>2650</v>
      </c>
      <c r="I213" s="1">
        <v>658.54051000000004</v>
      </c>
      <c r="M213" s="1" t="s">
        <v>760</v>
      </c>
      <c r="N213" s="2">
        <v>1</v>
      </c>
      <c r="O213" s="2">
        <v>1.0679000000000001</v>
      </c>
      <c r="P213" s="2">
        <v>1.1677</v>
      </c>
      <c r="Q213" s="2">
        <v>1.2290000000000001</v>
      </c>
      <c r="R213" s="2">
        <v>1.2573000000000001</v>
      </c>
      <c r="S213" s="2">
        <f t="shared" si="21"/>
        <v>1.14438</v>
      </c>
      <c r="T213" s="2">
        <v>0.48089999999999999</v>
      </c>
      <c r="U213" s="2">
        <v>0.37809999999999999</v>
      </c>
      <c r="V213" s="2">
        <v>0.54769999999999996</v>
      </c>
      <c r="W213" s="2">
        <v>0.78680000000000005</v>
      </c>
      <c r="X213" s="2">
        <v>2.1244000000000001</v>
      </c>
      <c r="Y213" s="2">
        <f t="shared" si="22"/>
        <v>0.86358000000000001</v>
      </c>
      <c r="Z213" s="2">
        <v>0.40770000000000001</v>
      </c>
      <c r="AA213" s="2">
        <v>0.37809999999999999</v>
      </c>
      <c r="AB213" s="2">
        <v>0.46560000000000001</v>
      </c>
      <c r="AC213" s="2">
        <v>0.61619999999999997</v>
      </c>
      <c r="AD213" s="2">
        <v>0.434</v>
      </c>
      <c r="AE213" s="2">
        <f t="shared" si="23"/>
        <v>0.46032000000000001</v>
      </c>
      <c r="AF213" s="2">
        <v>2.7959000000000001</v>
      </c>
      <c r="AG213" s="2">
        <v>1.0760000000000001</v>
      </c>
      <c r="AH213" s="2">
        <v>0.88470000000000004</v>
      </c>
      <c r="AI213" s="2">
        <v>1.2942</v>
      </c>
      <c r="AJ213" s="2">
        <v>1.341</v>
      </c>
      <c r="AK213" s="2">
        <f t="shared" si="24"/>
        <v>1.4783600000000001</v>
      </c>
      <c r="AL213" s="2">
        <f t="shared" si="25"/>
        <v>0.66195000000000004</v>
      </c>
      <c r="AM213" s="2">
        <f t="shared" si="26"/>
        <v>1.3113700000000001</v>
      </c>
      <c r="AN213" s="1">
        <f t="shared" si="27"/>
        <v>0.50477744648726142</v>
      </c>
    </row>
    <row r="214" spans="1:40" ht="15" customHeight="1" x14ac:dyDescent="0.2">
      <c r="A214" s="1">
        <v>1187</v>
      </c>
      <c r="B214" s="1" t="s">
        <v>761</v>
      </c>
      <c r="C214" s="1" t="s">
        <v>168</v>
      </c>
      <c r="D214" s="1" t="s">
        <v>169</v>
      </c>
      <c r="E214" s="1">
        <v>52282</v>
      </c>
      <c r="F214" s="1" t="s">
        <v>24</v>
      </c>
      <c r="G214" s="1">
        <v>100008929</v>
      </c>
      <c r="H214" s="1">
        <v>575</v>
      </c>
      <c r="I214" s="1">
        <v>205.03538</v>
      </c>
      <c r="N214" s="2">
        <v>1.0963000000000001</v>
      </c>
      <c r="O214" s="2">
        <v>1.3528</v>
      </c>
      <c r="P214" s="2">
        <v>1.1129</v>
      </c>
      <c r="Q214" s="2">
        <v>1.3111999999999999</v>
      </c>
      <c r="R214" s="2">
        <v>1.008</v>
      </c>
      <c r="S214" s="2">
        <f t="shared" si="21"/>
        <v>1.1762400000000002</v>
      </c>
      <c r="T214" s="2">
        <v>0.93149999999999999</v>
      </c>
      <c r="U214" s="2">
        <v>0.81020000000000003</v>
      </c>
      <c r="V214" s="2">
        <v>0.70289999999999997</v>
      </c>
      <c r="W214" s="2">
        <v>0.97019999999999995</v>
      </c>
      <c r="X214" s="2">
        <v>1.0637000000000001</v>
      </c>
      <c r="Y214" s="2">
        <f t="shared" si="22"/>
        <v>0.89569999999999994</v>
      </c>
      <c r="Z214" s="2">
        <v>0.94689999999999996</v>
      </c>
      <c r="AA214" s="2">
        <v>0.99199999999999999</v>
      </c>
      <c r="AB214" s="2">
        <v>0.73029999999999995</v>
      </c>
      <c r="AC214" s="2">
        <v>0.97389999999999999</v>
      </c>
      <c r="AD214" s="2">
        <v>0.77490000000000003</v>
      </c>
      <c r="AE214" s="2">
        <f t="shared" si="23"/>
        <v>0.88360000000000005</v>
      </c>
      <c r="AF214" s="2">
        <v>2.2048000000000001</v>
      </c>
      <c r="AG214" s="2">
        <v>2.7222</v>
      </c>
      <c r="AH214" s="2">
        <v>2.2282000000000002</v>
      </c>
      <c r="AI214" s="2">
        <v>2.4594</v>
      </c>
      <c r="AJ214" s="2">
        <v>2.0308000000000002</v>
      </c>
      <c r="AK214" s="2">
        <f t="shared" si="24"/>
        <v>2.3290799999999998</v>
      </c>
      <c r="AL214" s="2">
        <f t="shared" si="25"/>
        <v>0.88965000000000005</v>
      </c>
      <c r="AM214" s="2">
        <f t="shared" si="26"/>
        <v>1.7526600000000001</v>
      </c>
      <c r="AN214" s="1">
        <f t="shared" si="27"/>
        <v>0.50759987675875529</v>
      </c>
    </row>
    <row r="215" spans="1:40" ht="15" customHeight="1" x14ac:dyDescent="0.2">
      <c r="A215" s="1">
        <v>43</v>
      </c>
      <c r="B215" s="1" t="s">
        <v>762</v>
      </c>
      <c r="C215" s="1" t="s">
        <v>33</v>
      </c>
      <c r="D215" s="1" t="s">
        <v>82</v>
      </c>
      <c r="E215" s="1">
        <v>62101</v>
      </c>
      <c r="F215" s="1" t="s">
        <v>51</v>
      </c>
      <c r="G215" s="1">
        <v>100002397</v>
      </c>
      <c r="H215" s="1">
        <v>1916</v>
      </c>
      <c r="I215" s="1">
        <v>144.03022999999999</v>
      </c>
      <c r="K215" s="1" t="s">
        <v>763</v>
      </c>
      <c r="N215" s="2">
        <v>1.0740000000000001</v>
      </c>
      <c r="O215" s="2">
        <v>1.2076</v>
      </c>
      <c r="P215" s="2">
        <v>1.0920000000000001</v>
      </c>
      <c r="Q215" s="2">
        <v>1.1495</v>
      </c>
      <c r="R215" s="2">
        <v>0.8115</v>
      </c>
      <c r="S215" s="2">
        <f t="shared" si="21"/>
        <v>1.0669200000000001</v>
      </c>
      <c r="T215" s="2">
        <v>0.4405</v>
      </c>
      <c r="U215" s="2">
        <v>0.43680000000000002</v>
      </c>
      <c r="V215" s="2">
        <v>0.37569999999999998</v>
      </c>
      <c r="W215" s="2">
        <v>0.64490000000000003</v>
      </c>
      <c r="X215" s="2">
        <v>1.1133</v>
      </c>
      <c r="Y215" s="2">
        <f t="shared" si="22"/>
        <v>0.60223999999999989</v>
      </c>
      <c r="Z215" s="2">
        <v>1.0127999999999999</v>
      </c>
      <c r="AA215" s="2">
        <v>0.98719999999999997</v>
      </c>
      <c r="AB215" s="2">
        <v>0.59319999999999995</v>
      </c>
      <c r="AC215" s="2">
        <v>0.86919999999999997</v>
      </c>
      <c r="AD215" s="2">
        <v>0.71679999999999999</v>
      </c>
      <c r="AE215" s="2">
        <f t="shared" si="23"/>
        <v>0.83583999999999992</v>
      </c>
      <c r="AF215" s="2">
        <v>1.9872000000000001</v>
      </c>
      <c r="AG215" s="2">
        <v>2.2578</v>
      </c>
      <c r="AH215" s="2">
        <v>1.2435</v>
      </c>
      <c r="AI215" s="2">
        <v>1.6048</v>
      </c>
      <c r="AJ215" s="2">
        <v>1.6667000000000001</v>
      </c>
      <c r="AK215" s="2">
        <f t="shared" si="24"/>
        <v>1.752</v>
      </c>
      <c r="AL215" s="2">
        <f t="shared" si="25"/>
        <v>0.7190399999999999</v>
      </c>
      <c r="AM215" s="2">
        <f t="shared" si="26"/>
        <v>1.4094600000000002</v>
      </c>
      <c r="AN215" s="1">
        <f t="shared" si="27"/>
        <v>0.51015282448597321</v>
      </c>
    </row>
    <row r="216" spans="1:40" ht="15" customHeight="1" x14ac:dyDescent="0.2">
      <c r="A216" s="1">
        <v>3582</v>
      </c>
      <c r="B216" s="1" t="s">
        <v>764</v>
      </c>
      <c r="C216" s="1" t="s">
        <v>86</v>
      </c>
      <c r="D216" s="1" t="s">
        <v>87</v>
      </c>
      <c r="E216" s="1">
        <v>3155</v>
      </c>
      <c r="F216" s="1" t="s">
        <v>35</v>
      </c>
      <c r="G216" s="1">
        <v>1053</v>
      </c>
      <c r="H216" s="1">
        <v>875</v>
      </c>
      <c r="I216" s="1">
        <v>133.06076999999999</v>
      </c>
      <c r="J216" s="1">
        <v>111</v>
      </c>
      <c r="K216" s="1" t="s">
        <v>765</v>
      </c>
      <c r="L216" s="1" t="s">
        <v>766</v>
      </c>
      <c r="M216" s="1" t="s">
        <v>767</v>
      </c>
      <c r="N216" s="2">
        <v>1.7623</v>
      </c>
      <c r="O216" s="2">
        <v>1.4273</v>
      </c>
      <c r="P216" s="2">
        <v>1.5274000000000001</v>
      </c>
      <c r="Q216" s="2">
        <v>1.9604999999999999</v>
      </c>
      <c r="R216" s="2">
        <v>1.0069999999999999</v>
      </c>
      <c r="S216" s="2">
        <f t="shared" si="21"/>
        <v>1.5368999999999999</v>
      </c>
      <c r="T216" s="2">
        <v>0.48099999999999998</v>
      </c>
      <c r="U216" s="2">
        <v>0.3513</v>
      </c>
      <c r="V216" s="2">
        <v>0.63260000000000005</v>
      </c>
      <c r="W216" s="2">
        <v>0.58250000000000002</v>
      </c>
      <c r="X216" s="2">
        <v>0.89710000000000001</v>
      </c>
      <c r="Y216" s="2">
        <f t="shared" si="22"/>
        <v>0.58889999999999998</v>
      </c>
      <c r="Z216" s="2">
        <v>1.0363</v>
      </c>
      <c r="AA216" s="2">
        <v>0.90090000000000003</v>
      </c>
      <c r="AB216" s="2">
        <v>1.1984999999999999</v>
      </c>
      <c r="AC216" s="2">
        <v>0.96879999999999999</v>
      </c>
      <c r="AD216" s="2">
        <v>0.71099999999999997</v>
      </c>
      <c r="AE216" s="2">
        <f t="shared" si="23"/>
        <v>0.96310000000000007</v>
      </c>
      <c r="AF216" s="2">
        <v>1.3394999999999999</v>
      </c>
      <c r="AG216" s="2">
        <v>1.8242</v>
      </c>
      <c r="AH216" s="2">
        <v>0.99299999999999999</v>
      </c>
      <c r="AI216" s="2">
        <v>1.5364</v>
      </c>
      <c r="AJ216" s="2">
        <v>1.8320000000000001</v>
      </c>
      <c r="AK216" s="2">
        <f t="shared" si="24"/>
        <v>1.5050199999999998</v>
      </c>
      <c r="AL216" s="2">
        <f t="shared" si="25"/>
        <v>0.77600000000000002</v>
      </c>
      <c r="AM216" s="2">
        <f t="shared" si="26"/>
        <v>1.5209599999999999</v>
      </c>
      <c r="AN216" s="1">
        <f t="shared" si="27"/>
        <v>0.51020408163265307</v>
      </c>
    </row>
    <row r="217" spans="1:40" ht="15" customHeight="1" x14ac:dyDescent="0.2">
      <c r="A217" s="1">
        <v>1595</v>
      </c>
      <c r="B217" s="1" t="s">
        <v>768</v>
      </c>
      <c r="C217" s="1" t="s">
        <v>22</v>
      </c>
      <c r="D217" s="1" t="s">
        <v>193</v>
      </c>
      <c r="E217" s="1">
        <v>31943</v>
      </c>
      <c r="F217" s="1" t="s">
        <v>24</v>
      </c>
      <c r="G217" s="1">
        <v>100001145</v>
      </c>
      <c r="H217" s="1">
        <v>1282</v>
      </c>
      <c r="I217" s="1">
        <v>217.10813999999999</v>
      </c>
      <c r="J217" s="1">
        <v>3017884</v>
      </c>
      <c r="K217" s="1" t="s">
        <v>769</v>
      </c>
      <c r="M217" s="1" t="s">
        <v>770</v>
      </c>
      <c r="N217" s="2">
        <v>1.0165</v>
      </c>
      <c r="O217" s="2">
        <v>1.1898</v>
      </c>
      <c r="P217" s="2">
        <v>0.98350000000000004</v>
      </c>
      <c r="Q217" s="2">
        <v>1.2499</v>
      </c>
      <c r="R217" s="2">
        <v>1.1862999999999999</v>
      </c>
      <c r="S217" s="2">
        <f t="shared" si="21"/>
        <v>1.1252</v>
      </c>
      <c r="T217" s="2">
        <v>0.57430000000000003</v>
      </c>
      <c r="U217" s="2">
        <v>0.66879999999999995</v>
      </c>
      <c r="V217" s="2">
        <v>0.54090000000000005</v>
      </c>
      <c r="W217" s="2">
        <v>0.62429999999999997</v>
      </c>
      <c r="X217" s="2">
        <v>0.70689999999999997</v>
      </c>
      <c r="Y217" s="2">
        <f t="shared" si="22"/>
        <v>0.62304000000000004</v>
      </c>
      <c r="Z217" s="2">
        <v>1.2249000000000001</v>
      </c>
      <c r="AA217" s="2">
        <v>1.0239</v>
      </c>
      <c r="AB217" s="2">
        <v>0.84840000000000004</v>
      </c>
      <c r="AC217" s="2">
        <v>0.90180000000000005</v>
      </c>
      <c r="AD217" s="2">
        <v>0.95320000000000005</v>
      </c>
      <c r="AE217" s="2">
        <f t="shared" si="23"/>
        <v>0.9904400000000001</v>
      </c>
      <c r="AF217" s="2">
        <v>1.9078999999999999</v>
      </c>
      <c r="AG217" s="2">
        <v>1.9842</v>
      </c>
      <c r="AH217" s="2">
        <v>1.7230000000000001</v>
      </c>
      <c r="AI217" s="2">
        <v>2.2686999999999999</v>
      </c>
      <c r="AJ217" s="2">
        <v>2.2989999999999999</v>
      </c>
      <c r="AK217" s="2">
        <f t="shared" si="24"/>
        <v>2.0365600000000001</v>
      </c>
      <c r="AL217" s="2">
        <f t="shared" si="25"/>
        <v>0.80674000000000001</v>
      </c>
      <c r="AM217" s="2">
        <f t="shared" si="26"/>
        <v>1.5808800000000001</v>
      </c>
      <c r="AN217" s="1">
        <f t="shared" si="27"/>
        <v>0.51031071302059616</v>
      </c>
    </row>
    <row r="218" spans="1:40" ht="15" customHeight="1" x14ac:dyDescent="0.2">
      <c r="A218" s="1">
        <v>1544</v>
      </c>
      <c r="B218" s="1" t="s">
        <v>771</v>
      </c>
      <c r="C218" s="1" t="s">
        <v>22</v>
      </c>
      <c r="D218" s="1" t="s">
        <v>578</v>
      </c>
      <c r="E218" s="1">
        <v>57512</v>
      </c>
      <c r="F218" s="1" t="s">
        <v>66</v>
      </c>
      <c r="G218" s="1">
        <v>100004054</v>
      </c>
      <c r="H218" s="1">
        <v>1424</v>
      </c>
      <c r="I218" s="1">
        <v>414.35779000000002</v>
      </c>
      <c r="K218" s="1" t="s">
        <v>772</v>
      </c>
      <c r="M218" s="1" t="s">
        <v>773</v>
      </c>
      <c r="N218" s="2">
        <v>1.0047999999999999</v>
      </c>
      <c r="O218" s="2">
        <v>1.1848000000000001</v>
      </c>
      <c r="P218" s="2">
        <v>1.2108000000000001</v>
      </c>
      <c r="Q218" s="2">
        <v>1.1831</v>
      </c>
      <c r="R218" s="2">
        <v>1.1049</v>
      </c>
      <c r="S218" s="2">
        <f t="shared" si="21"/>
        <v>1.13768</v>
      </c>
      <c r="T218" s="2">
        <v>0.54239999999999999</v>
      </c>
      <c r="U218" s="2">
        <v>0.82550000000000001</v>
      </c>
      <c r="V218" s="2">
        <v>0.87329999999999997</v>
      </c>
      <c r="W218" s="2">
        <v>0.52749999999999997</v>
      </c>
      <c r="X218" s="2">
        <v>0.99519999999999997</v>
      </c>
      <c r="Y218" s="2">
        <f t="shared" si="22"/>
        <v>0.75278</v>
      </c>
      <c r="Z218" s="2">
        <v>0.63939999999999997</v>
      </c>
      <c r="AA218" s="2">
        <v>0.87590000000000001</v>
      </c>
      <c r="AB218" s="2">
        <v>1.1020000000000001</v>
      </c>
      <c r="AC218" s="2">
        <v>0.79920000000000002</v>
      </c>
      <c r="AD218" s="2">
        <v>0.55679999999999996</v>
      </c>
      <c r="AE218" s="2">
        <f t="shared" si="23"/>
        <v>0.79466000000000003</v>
      </c>
      <c r="AF218" s="2">
        <v>1.6516</v>
      </c>
      <c r="AG218" s="2">
        <v>1.9575</v>
      </c>
      <c r="AH218" s="2">
        <v>1.7943</v>
      </c>
      <c r="AI218" s="2">
        <v>1.9172</v>
      </c>
      <c r="AJ218" s="2">
        <v>2.1113</v>
      </c>
      <c r="AK218" s="2">
        <f t="shared" si="24"/>
        <v>1.8863799999999997</v>
      </c>
      <c r="AL218" s="2">
        <f t="shared" si="25"/>
        <v>0.77371999999999996</v>
      </c>
      <c r="AM218" s="2">
        <f t="shared" si="26"/>
        <v>1.5120299999999998</v>
      </c>
      <c r="AN218" s="1">
        <f t="shared" si="27"/>
        <v>0.51170942375481976</v>
      </c>
    </row>
    <row r="219" spans="1:40" ht="15" customHeight="1" x14ac:dyDescent="0.2">
      <c r="A219" s="1">
        <v>3550</v>
      </c>
      <c r="B219" s="1" t="s">
        <v>774</v>
      </c>
      <c r="C219" s="1" t="s">
        <v>86</v>
      </c>
      <c r="D219" s="1" t="s">
        <v>418</v>
      </c>
      <c r="E219" s="1">
        <v>601</v>
      </c>
      <c r="F219" s="1" t="s">
        <v>51</v>
      </c>
      <c r="G219" s="1">
        <v>923</v>
      </c>
      <c r="H219" s="1">
        <v>1910</v>
      </c>
      <c r="I219" s="1">
        <v>157.02547999999999</v>
      </c>
      <c r="J219" s="1">
        <v>648</v>
      </c>
      <c r="K219" s="1" t="s">
        <v>775</v>
      </c>
      <c r="L219" s="1" t="s">
        <v>776</v>
      </c>
      <c r="M219" s="1" t="s">
        <v>777</v>
      </c>
      <c r="N219" s="2">
        <v>1.7734000000000001</v>
      </c>
      <c r="O219" s="2">
        <v>2.0487000000000002</v>
      </c>
      <c r="P219" s="2">
        <v>1.7627999999999999</v>
      </c>
      <c r="Q219" s="2">
        <v>1.2290000000000001</v>
      </c>
      <c r="R219" s="2">
        <v>1.3105</v>
      </c>
      <c r="S219" s="2">
        <f t="shared" si="21"/>
        <v>1.6248799999999999</v>
      </c>
      <c r="T219" s="2">
        <v>0.35909999999999997</v>
      </c>
      <c r="U219" s="2">
        <v>0.3614</v>
      </c>
      <c r="V219" s="2">
        <v>0.5242</v>
      </c>
      <c r="W219" s="2">
        <v>0.624</v>
      </c>
      <c r="X219" s="2">
        <v>0.73409999999999997</v>
      </c>
      <c r="Y219" s="2">
        <f t="shared" si="22"/>
        <v>0.52056000000000002</v>
      </c>
      <c r="Z219" s="2">
        <v>0.84940000000000004</v>
      </c>
      <c r="AA219" s="2">
        <v>1.0617000000000001</v>
      </c>
      <c r="AB219" s="2">
        <v>0.629</v>
      </c>
      <c r="AC219" s="2">
        <v>1.5506</v>
      </c>
      <c r="AD219" s="2">
        <v>0.80879999999999996</v>
      </c>
      <c r="AE219" s="2">
        <f t="shared" si="23"/>
        <v>0.97989999999999999</v>
      </c>
      <c r="AF219" s="2">
        <v>0.93830000000000002</v>
      </c>
      <c r="AG219" s="2">
        <v>1.5170999999999999</v>
      </c>
      <c r="AH219" s="2">
        <v>1.5822000000000001</v>
      </c>
      <c r="AI219" s="2">
        <v>1.2977000000000001</v>
      </c>
      <c r="AJ219" s="2">
        <v>1.1930000000000001</v>
      </c>
      <c r="AK219" s="2">
        <f t="shared" si="24"/>
        <v>1.30566</v>
      </c>
      <c r="AL219" s="2">
        <f t="shared" si="25"/>
        <v>0.75022999999999995</v>
      </c>
      <c r="AM219" s="2">
        <f t="shared" si="26"/>
        <v>1.4652699999999999</v>
      </c>
      <c r="AN219" s="1">
        <f t="shared" si="27"/>
        <v>0.51200802582459204</v>
      </c>
    </row>
    <row r="220" spans="1:40" ht="15" customHeight="1" x14ac:dyDescent="0.2">
      <c r="A220" s="1">
        <v>1028</v>
      </c>
      <c r="B220" s="1" t="s">
        <v>778</v>
      </c>
      <c r="C220" s="1" t="s">
        <v>105</v>
      </c>
      <c r="D220" s="1" t="s">
        <v>248</v>
      </c>
      <c r="E220" s="1">
        <v>61858</v>
      </c>
      <c r="F220" s="1" t="s">
        <v>51</v>
      </c>
      <c r="G220" s="1">
        <v>100019968</v>
      </c>
      <c r="H220" s="1">
        <v>2350</v>
      </c>
      <c r="I220" s="1">
        <v>165.04046</v>
      </c>
      <c r="N220" s="2">
        <v>1.0541</v>
      </c>
      <c r="O220" s="2">
        <v>1.3611</v>
      </c>
      <c r="P220" s="2">
        <v>1.1919</v>
      </c>
      <c r="Q220" s="2">
        <v>0.97789999999999999</v>
      </c>
      <c r="R220" s="2">
        <v>1.0221</v>
      </c>
      <c r="S220" s="2">
        <f t="shared" si="21"/>
        <v>1.1214200000000001</v>
      </c>
      <c r="T220" s="2">
        <v>0.64770000000000005</v>
      </c>
      <c r="U220" s="2">
        <v>0.74360000000000004</v>
      </c>
      <c r="V220" s="2">
        <v>0.60319999999999996</v>
      </c>
      <c r="W220" s="2">
        <v>0.79369999999999996</v>
      </c>
      <c r="X220" s="2">
        <v>0.81420000000000003</v>
      </c>
      <c r="Y220" s="2">
        <f t="shared" si="22"/>
        <v>0.72048000000000001</v>
      </c>
      <c r="Z220" s="2">
        <v>1.1022000000000001</v>
      </c>
      <c r="AA220" s="2">
        <v>1.0699000000000001</v>
      </c>
      <c r="AB220" s="2">
        <v>0.80530000000000002</v>
      </c>
      <c r="AC220" s="2">
        <v>0.90680000000000005</v>
      </c>
      <c r="AD220" s="2">
        <v>0.85470000000000002</v>
      </c>
      <c r="AE220" s="2">
        <f t="shared" si="23"/>
        <v>0.94778000000000007</v>
      </c>
      <c r="AF220" s="2">
        <v>2.9664999999999999</v>
      </c>
      <c r="AG220" s="2">
        <v>2.2454000000000001</v>
      </c>
      <c r="AH220" s="2">
        <v>1.6595</v>
      </c>
      <c r="AI220" s="2">
        <v>1.9512</v>
      </c>
      <c r="AJ220" s="2">
        <v>1.7245999999999999</v>
      </c>
      <c r="AK220" s="2">
        <f t="shared" si="24"/>
        <v>2.1094400000000002</v>
      </c>
      <c r="AL220" s="2">
        <f t="shared" si="25"/>
        <v>0.83413000000000004</v>
      </c>
      <c r="AM220" s="2">
        <f t="shared" si="26"/>
        <v>1.6154300000000001</v>
      </c>
      <c r="AN220" s="1">
        <f t="shared" si="27"/>
        <v>0.51635168345270299</v>
      </c>
    </row>
    <row r="221" spans="1:40" ht="15" customHeight="1" x14ac:dyDescent="0.2">
      <c r="A221" s="1">
        <v>3471</v>
      </c>
      <c r="B221" s="1" t="s">
        <v>779</v>
      </c>
      <c r="C221" s="1" t="s">
        <v>86</v>
      </c>
      <c r="D221" s="1" t="s">
        <v>138</v>
      </c>
      <c r="E221" s="1">
        <v>3127</v>
      </c>
      <c r="F221" s="1" t="s">
        <v>35</v>
      </c>
      <c r="G221" s="1">
        <v>171</v>
      </c>
      <c r="H221" s="1">
        <v>1295</v>
      </c>
      <c r="I221" s="1">
        <v>137.04579000000001</v>
      </c>
      <c r="J221" s="1">
        <v>790</v>
      </c>
      <c r="K221" s="1" t="s">
        <v>780</v>
      </c>
      <c r="L221" s="1" t="s">
        <v>781</v>
      </c>
      <c r="M221" s="1" t="s">
        <v>782</v>
      </c>
      <c r="N221" s="2">
        <v>1.2627999999999999</v>
      </c>
      <c r="O221" s="2">
        <v>1.3831</v>
      </c>
      <c r="P221" s="2">
        <v>1.0367999999999999</v>
      </c>
      <c r="Q221" s="2">
        <v>1.3878999999999999</v>
      </c>
      <c r="R221" s="2">
        <v>1.2566999999999999</v>
      </c>
      <c r="S221" s="2">
        <f t="shared" si="21"/>
        <v>1.2654599999999998</v>
      </c>
      <c r="T221" s="2">
        <v>0.63790000000000002</v>
      </c>
      <c r="U221" s="2">
        <v>0.61350000000000005</v>
      </c>
      <c r="V221" s="2">
        <v>0.60760000000000003</v>
      </c>
      <c r="W221" s="2">
        <v>0.7772</v>
      </c>
      <c r="X221" s="2">
        <v>0.96319999999999995</v>
      </c>
      <c r="Y221" s="2">
        <f t="shared" si="22"/>
        <v>0.71988000000000008</v>
      </c>
      <c r="Z221" s="2">
        <v>0.68979999999999997</v>
      </c>
      <c r="AA221" s="2">
        <v>0.90580000000000005</v>
      </c>
      <c r="AB221" s="2">
        <v>0.78700000000000003</v>
      </c>
      <c r="AC221" s="2">
        <v>1.4238999999999999</v>
      </c>
      <c r="AD221" s="2">
        <v>0.66090000000000004</v>
      </c>
      <c r="AE221" s="2">
        <f t="shared" si="23"/>
        <v>0.89347999999999994</v>
      </c>
      <c r="AF221" s="2">
        <v>2.0647000000000002</v>
      </c>
      <c r="AG221" s="2">
        <v>1.8001</v>
      </c>
      <c r="AH221" s="2">
        <v>1.2521</v>
      </c>
      <c r="AI221" s="2">
        <v>1.8448</v>
      </c>
      <c r="AJ221" s="2">
        <v>2.2679999999999998</v>
      </c>
      <c r="AK221" s="2">
        <f t="shared" si="24"/>
        <v>1.8459400000000001</v>
      </c>
      <c r="AL221" s="2">
        <f t="shared" si="25"/>
        <v>0.80668000000000006</v>
      </c>
      <c r="AM221" s="2">
        <f t="shared" si="26"/>
        <v>1.5556999999999999</v>
      </c>
      <c r="AN221" s="1">
        <f t="shared" si="27"/>
        <v>0.51853185061387164</v>
      </c>
    </row>
    <row r="222" spans="1:40" ht="15" customHeight="1" x14ac:dyDescent="0.2">
      <c r="A222" s="1">
        <v>3772</v>
      </c>
      <c r="B222" s="1" t="s">
        <v>783</v>
      </c>
      <c r="C222" s="1" t="s">
        <v>162</v>
      </c>
      <c r="D222" s="1" t="s">
        <v>163</v>
      </c>
      <c r="E222" s="1">
        <v>31555</v>
      </c>
      <c r="F222" s="1" t="s">
        <v>24</v>
      </c>
      <c r="G222" s="1">
        <v>100001121</v>
      </c>
      <c r="H222" s="1">
        <v>2185</v>
      </c>
      <c r="I222" s="1">
        <v>182.04588000000001</v>
      </c>
      <c r="J222" s="1">
        <v>6723</v>
      </c>
      <c r="K222" s="1" t="s">
        <v>784</v>
      </c>
      <c r="L222" s="1" t="s">
        <v>785</v>
      </c>
      <c r="M222" s="1" t="s">
        <v>786</v>
      </c>
      <c r="N222" s="2">
        <v>1.5424</v>
      </c>
      <c r="O222" s="2">
        <v>1.8324</v>
      </c>
      <c r="P222" s="2">
        <v>1.4865999999999999</v>
      </c>
      <c r="Q222" s="2">
        <v>1.6277999999999999</v>
      </c>
      <c r="R222" s="2">
        <v>1.5909</v>
      </c>
      <c r="S222" s="2">
        <f t="shared" si="21"/>
        <v>1.61602</v>
      </c>
      <c r="T222" s="2">
        <v>0.59079999999999999</v>
      </c>
      <c r="U222" s="2">
        <v>0.64429999999999998</v>
      </c>
      <c r="V222" s="2">
        <v>0.66590000000000005</v>
      </c>
      <c r="W222" s="2">
        <v>0.58169999999999999</v>
      </c>
      <c r="X222" s="2">
        <v>0.66569999999999996</v>
      </c>
      <c r="Y222" s="2">
        <f t="shared" si="22"/>
        <v>0.62968000000000013</v>
      </c>
      <c r="Z222" s="2">
        <v>1.0025999999999999</v>
      </c>
      <c r="AA222" s="2">
        <v>0.94169999999999998</v>
      </c>
      <c r="AB222" s="2">
        <v>0.89059999999999995</v>
      </c>
      <c r="AC222" s="2">
        <v>0.99739999999999995</v>
      </c>
      <c r="AD222" s="2">
        <v>0.97760000000000002</v>
      </c>
      <c r="AE222" s="2">
        <f t="shared" si="23"/>
        <v>0.96197999999999995</v>
      </c>
      <c r="AF222" s="2">
        <v>1.4216</v>
      </c>
      <c r="AG222" s="2">
        <v>1.4682999999999999</v>
      </c>
      <c r="AH222" s="2">
        <v>1.2246999999999999</v>
      </c>
      <c r="AI222" s="2">
        <v>1.5456000000000001</v>
      </c>
      <c r="AJ222" s="2">
        <v>1.5580000000000001</v>
      </c>
      <c r="AK222" s="2">
        <f t="shared" si="24"/>
        <v>1.4436399999999998</v>
      </c>
      <c r="AL222" s="2">
        <f t="shared" si="25"/>
        <v>0.79583000000000004</v>
      </c>
      <c r="AM222" s="2">
        <f t="shared" si="26"/>
        <v>1.52983</v>
      </c>
      <c r="AN222" s="1">
        <f t="shared" si="27"/>
        <v>0.52020812770046343</v>
      </c>
    </row>
    <row r="223" spans="1:40" ht="15" customHeight="1" x14ac:dyDescent="0.2">
      <c r="A223" s="1">
        <v>3771</v>
      </c>
      <c r="B223" s="1" t="s">
        <v>787</v>
      </c>
      <c r="C223" s="1" t="s">
        <v>162</v>
      </c>
      <c r="D223" s="1" t="s">
        <v>163</v>
      </c>
      <c r="E223" s="1">
        <v>1651</v>
      </c>
      <c r="F223" s="1" t="s">
        <v>35</v>
      </c>
      <c r="G223" s="1">
        <v>491</v>
      </c>
      <c r="H223" s="1">
        <v>2343</v>
      </c>
      <c r="I223" s="1">
        <v>168.06551999999999</v>
      </c>
      <c r="J223" s="1">
        <v>1050</v>
      </c>
      <c r="K223" s="1" t="s">
        <v>788</v>
      </c>
      <c r="L223" s="1" t="s">
        <v>789</v>
      </c>
      <c r="M223" s="1" t="s">
        <v>790</v>
      </c>
      <c r="N223" s="2">
        <v>1.2555000000000001</v>
      </c>
      <c r="O223" s="2">
        <v>1.3275999999999999</v>
      </c>
      <c r="P223" s="2">
        <v>1.1695</v>
      </c>
      <c r="Q223" s="2">
        <v>1.5331999999999999</v>
      </c>
      <c r="R223" s="2">
        <v>1.4409000000000001</v>
      </c>
      <c r="S223" s="2">
        <f t="shared" si="21"/>
        <v>1.34534</v>
      </c>
      <c r="T223" s="2">
        <v>0.2213</v>
      </c>
      <c r="U223" s="2">
        <v>0.27310000000000001</v>
      </c>
      <c r="V223" s="2">
        <v>0.2213</v>
      </c>
      <c r="W223" s="2">
        <v>0.2213</v>
      </c>
      <c r="X223" s="2">
        <v>0.33239999999999997</v>
      </c>
      <c r="Y223" s="2">
        <f t="shared" si="22"/>
        <v>0.25387999999999999</v>
      </c>
      <c r="Z223" s="2">
        <v>0.7863</v>
      </c>
      <c r="AA223" s="2">
        <v>0.78800000000000003</v>
      </c>
      <c r="AB223" s="2">
        <v>1.0015000000000001</v>
      </c>
      <c r="AC223" s="2">
        <v>1.0407</v>
      </c>
      <c r="AD223" s="2">
        <v>1.0410999999999999</v>
      </c>
      <c r="AE223" s="2">
        <f t="shared" si="23"/>
        <v>0.93152000000000013</v>
      </c>
      <c r="AF223" s="2">
        <v>0.96240000000000003</v>
      </c>
      <c r="AG223" s="2">
        <v>1.1076999999999999</v>
      </c>
      <c r="AH223" s="2">
        <v>0.66869999999999996</v>
      </c>
      <c r="AI223" s="2">
        <v>0.99850000000000005</v>
      </c>
      <c r="AJ223" s="2">
        <v>0.85650000000000004</v>
      </c>
      <c r="AK223" s="2">
        <f t="shared" si="24"/>
        <v>0.91876000000000002</v>
      </c>
      <c r="AL223" s="2">
        <f t="shared" si="25"/>
        <v>0.5927</v>
      </c>
      <c r="AM223" s="2">
        <f t="shared" si="26"/>
        <v>1.13205</v>
      </c>
      <c r="AN223" s="1">
        <f t="shared" si="27"/>
        <v>0.52356344684422063</v>
      </c>
    </row>
    <row r="224" spans="1:40" ht="15" customHeight="1" x14ac:dyDescent="0.2">
      <c r="A224" s="1">
        <v>2700</v>
      </c>
      <c r="B224" s="1" t="s">
        <v>791</v>
      </c>
      <c r="C224" s="1" t="s">
        <v>22</v>
      </c>
      <c r="D224" s="1" t="s">
        <v>792</v>
      </c>
      <c r="E224" s="1">
        <v>32562</v>
      </c>
      <c r="F224" s="1" t="s">
        <v>24</v>
      </c>
      <c r="G224" s="1">
        <v>100001993</v>
      </c>
      <c r="H224" s="1">
        <v>3868</v>
      </c>
      <c r="I224" s="1">
        <v>238.07747000000001</v>
      </c>
      <c r="N224" s="2">
        <v>1</v>
      </c>
      <c r="O224" s="2">
        <v>1.4272</v>
      </c>
      <c r="P224" s="2">
        <v>1.5548</v>
      </c>
      <c r="Q224" s="2">
        <v>1.6214</v>
      </c>
      <c r="R224" s="2">
        <v>1.5015000000000001</v>
      </c>
      <c r="S224" s="2">
        <f t="shared" si="21"/>
        <v>1.4209800000000001</v>
      </c>
      <c r="T224" s="2">
        <v>7.6899999999999996E-2</v>
      </c>
      <c r="U224" s="2">
        <v>1.3906000000000001</v>
      </c>
      <c r="V224" s="2">
        <v>0.60450000000000004</v>
      </c>
      <c r="W224" s="2">
        <v>1.0246999999999999</v>
      </c>
      <c r="X224" s="2">
        <v>7.6899999999999996E-2</v>
      </c>
      <c r="Y224" s="2">
        <f t="shared" si="22"/>
        <v>0.63472000000000006</v>
      </c>
      <c r="Z224" s="2">
        <v>0.65380000000000005</v>
      </c>
      <c r="AA224" s="2">
        <v>0.80149999999999999</v>
      </c>
      <c r="AB224" s="2">
        <v>0.86250000000000004</v>
      </c>
      <c r="AC224" s="2">
        <v>0.74780000000000002</v>
      </c>
      <c r="AD224" s="2">
        <v>0.67910000000000004</v>
      </c>
      <c r="AE224" s="2">
        <f t="shared" si="23"/>
        <v>0.74893999999999994</v>
      </c>
      <c r="AF224" s="2">
        <v>0.91400000000000003</v>
      </c>
      <c r="AG224" s="2">
        <v>0.7631</v>
      </c>
      <c r="AH224" s="2">
        <v>1.6521999999999999</v>
      </c>
      <c r="AI224" s="2">
        <v>1.3057000000000001</v>
      </c>
      <c r="AJ224" s="2">
        <v>1.4286000000000001</v>
      </c>
      <c r="AK224" s="2">
        <f t="shared" si="24"/>
        <v>1.21272</v>
      </c>
      <c r="AL224" s="2">
        <f t="shared" si="25"/>
        <v>0.69182999999999995</v>
      </c>
      <c r="AM224" s="2">
        <f t="shared" si="26"/>
        <v>1.3168500000000001</v>
      </c>
      <c r="AN224" s="1">
        <f t="shared" si="27"/>
        <v>0.52536735391274625</v>
      </c>
    </row>
    <row r="225" spans="1:40" ht="15" customHeight="1" x14ac:dyDescent="0.2">
      <c r="A225" s="1">
        <v>1375</v>
      </c>
      <c r="B225" s="1" t="s">
        <v>793</v>
      </c>
      <c r="C225" s="1" t="s">
        <v>22</v>
      </c>
      <c r="D225" s="1" t="s">
        <v>56</v>
      </c>
      <c r="E225" s="1">
        <v>15730</v>
      </c>
      <c r="F225" s="1" t="s">
        <v>51</v>
      </c>
      <c r="G225" s="1">
        <v>100000016</v>
      </c>
      <c r="H225" s="1">
        <v>2577.6</v>
      </c>
      <c r="I225" s="1">
        <v>173.08193</v>
      </c>
      <c r="J225" s="1">
        <v>10457</v>
      </c>
      <c r="K225" s="1" t="s">
        <v>794</v>
      </c>
      <c r="L225" s="1" t="s">
        <v>795</v>
      </c>
      <c r="M225" s="1" t="s">
        <v>796</v>
      </c>
      <c r="N225" s="2">
        <v>1.4218</v>
      </c>
      <c r="O225" s="2">
        <v>1.6504000000000001</v>
      </c>
      <c r="P225" s="2">
        <v>1.5168999999999999</v>
      </c>
      <c r="Q225" s="2">
        <v>1.6415</v>
      </c>
      <c r="R225" s="2">
        <v>1.2977000000000001</v>
      </c>
      <c r="S225" s="2">
        <f t="shared" si="21"/>
        <v>1.50566</v>
      </c>
      <c r="T225" s="2">
        <v>0.64459999999999995</v>
      </c>
      <c r="U225" s="2">
        <v>0.63619999999999999</v>
      </c>
      <c r="V225" s="2">
        <v>0.61450000000000005</v>
      </c>
      <c r="W225" s="2">
        <v>0.78720000000000001</v>
      </c>
      <c r="X225" s="2">
        <v>1.0098</v>
      </c>
      <c r="Y225" s="2">
        <f t="shared" si="22"/>
        <v>0.73846000000000012</v>
      </c>
      <c r="Z225" s="2">
        <v>1.1045</v>
      </c>
      <c r="AA225" s="2">
        <v>0.94059999999999999</v>
      </c>
      <c r="AB225" s="2">
        <v>0.69399999999999995</v>
      </c>
      <c r="AC225" s="2">
        <v>0.90369999999999995</v>
      </c>
      <c r="AD225" s="2">
        <v>0.64980000000000004</v>
      </c>
      <c r="AE225" s="2">
        <f t="shared" si="23"/>
        <v>0.85852000000000006</v>
      </c>
      <c r="AF225" s="2">
        <v>1.4845999999999999</v>
      </c>
      <c r="AG225" s="2">
        <v>1.7714000000000001</v>
      </c>
      <c r="AH225" s="2">
        <v>0.99019999999999997</v>
      </c>
      <c r="AI225" s="2">
        <v>1.7282</v>
      </c>
      <c r="AJ225" s="2">
        <v>1.6500999999999999</v>
      </c>
      <c r="AK225" s="2">
        <f t="shared" si="24"/>
        <v>1.5249000000000001</v>
      </c>
      <c r="AL225" s="2">
        <f t="shared" si="25"/>
        <v>0.79849000000000014</v>
      </c>
      <c r="AM225" s="2">
        <f t="shared" si="26"/>
        <v>1.5152800000000002</v>
      </c>
      <c r="AN225" s="1">
        <f t="shared" si="27"/>
        <v>0.52695871390106119</v>
      </c>
    </row>
    <row r="226" spans="1:40" ht="15" customHeight="1" x14ac:dyDescent="0.2">
      <c r="A226" s="1">
        <v>3581</v>
      </c>
      <c r="B226" s="1" t="s">
        <v>797</v>
      </c>
      <c r="C226" s="1" t="s">
        <v>86</v>
      </c>
      <c r="D226" s="1" t="s">
        <v>87</v>
      </c>
      <c r="E226" s="1">
        <v>57549</v>
      </c>
      <c r="F226" s="1" t="s">
        <v>35</v>
      </c>
      <c r="G226" s="1">
        <v>100001531</v>
      </c>
      <c r="H226" s="1">
        <v>1207</v>
      </c>
      <c r="I226" s="1">
        <v>147.07642000000001</v>
      </c>
      <c r="J226" s="1">
        <v>160663</v>
      </c>
      <c r="K226" s="1" t="s">
        <v>798</v>
      </c>
      <c r="L226" s="1" t="s">
        <v>799</v>
      </c>
      <c r="M226" s="1" t="s">
        <v>800</v>
      </c>
      <c r="N226" s="2">
        <v>1.1924999999999999</v>
      </c>
      <c r="O226" s="2">
        <v>0.31459999999999999</v>
      </c>
      <c r="P226" s="2">
        <v>0.745</v>
      </c>
      <c r="Q226" s="2">
        <v>1.2111000000000001</v>
      </c>
      <c r="R226" s="2">
        <v>1.1857</v>
      </c>
      <c r="S226" s="2">
        <f t="shared" si="21"/>
        <v>0.92978000000000005</v>
      </c>
      <c r="T226" s="2">
        <v>0.31459999999999999</v>
      </c>
      <c r="U226" s="2">
        <v>0.68200000000000005</v>
      </c>
      <c r="V226" s="2">
        <v>0.31459999999999999</v>
      </c>
      <c r="W226" s="2">
        <v>1.0492999999999999</v>
      </c>
      <c r="X226" s="2">
        <v>0.31459999999999999</v>
      </c>
      <c r="Y226" s="2">
        <f t="shared" si="22"/>
        <v>0.53502000000000005</v>
      </c>
      <c r="Z226" s="2">
        <v>0.625</v>
      </c>
      <c r="AA226" s="2">
        <v>0.56889999999999996</v>
      </c>
      <c r="AB226" s="2">
        <v>1</v>
      </c>
      <c r="AC226" s="2">
        <v>0.83530000000000004</v>
      </c>
      <c r="AD226" s="2">
        <v>0.52390000000000003</v>
      </c>
      <c r="AE226" s="2">
        <f t="shared" si="23"/>
        <v>0.71062000000000014</v>
      </c>
      <c r="AF226" s="2">
        <v>0.96240000000000003</v>
      </c>
      <c r="AG226" s="2">
        <v>1.6858</v>
      </c>
      <c r="AH226" s="2">
        <v>1.3607</v>
      </c>
      <c r="AI226" s="2">
        <v>1.2942</v>
      </c>
      <c r="AJ226" s="2">
        <v>1.8102</v>
      </c>
      <c r="AK226" s="2">
        <f t="shared" si="24"/>
        <v>1.42266</v>
      </c>
      <c r="AL226" s="2">
        <f t="shared" si="25"/>
        <v>0.62282000000000015</v>
      </c>
      <c r="AM226" s="2">
        <f t="shared" si="26"/>
        <v>1.17622</v>
      </c>
      <c r="AN226" s="1">
        <f t="shared" si="27"/>
        <v>0.5295097855843296</v>
      </c>
    </row>
    <row r="227" spans="1:40" ht="15" customHeight="1" x14ac:dyDescent="0.2">
      <c r="A227" s="1">
        <v>197</v>
      </c>
      <c r="B227" s="1" t="s">
        <v>801</v>
      </c>
      <c r="C227" s="1" t="s">
        <v>33</v>
      </c>
      <c r="D227" s="1" t="s">
        <v>143</v>
      </c>
      <c r="E227" s="1">
        <v>48410</v>
      </c>
      <c r="F227" s="1" t="s">
        <v>24</v>
      </c>
      <c r="G227" s="1">
        <v>100006095</v>
      </c>
      <c r="H227" s="1">
        <v>1000</v>
      </c>
      <c r="I227" s="1">
        <v>242.99688</v>
      </c>
      <c r="J227" s="1">
        <v>6070438</v>
      </c>
      <c r="K227" s="1" t="s">
        <v>802</v>
      </c>
      <c r="N227" s="2">
        <v>1.2413000000000001</v>
      </c>
      <c r="O227" s="2">
        <v>1.609</v>
      </c>
      <c r="P227" s="2">
        <v>1.6172</v>
      </c>
      <c r="Q227" s="2">
        <v>1.5441</v>
      </c>
      <c r="R227" s="2">
        <v>1.1868000000000001</v>
      </c>
      <c r="S227" s="2">
        <f t="shared" si="21"/>
        <v>1.4396799999999998</v>
      </c>
      <c r="T227" s="2">
        <v>0.64700000000000002</v>
      </c>
      <c r="U227" s="2">
        <v>0.67049999999999998</v>
      </c>
      <c r="V227" s="2">
        <v>0.77</v>
      </c>
      <c r="W227" s="2">
        <v>0.54449999999999998</v>
      </c>
      <c r="X227" s="2">
        <v>0.85229999999999995</v>
      </c>
      <c r="Y227" s="2">
        <f t="shared" si="22"/>
        <v>0.69685999999999992</v>
      </c>
      <c r="Z227" s="2">
        <v>1.1463000000000001</v>
      </c>
      <c r="AA227" s="2">
        <v>0.85370000000000001</v>
      </c>
      <c r="AB227" s="2">
        <v>0.74239999999999995</v>
      </c>
      <c r="AC227" s="2">
        <v>0.81640000000000001</v>
      </c>
      <c r="AD227" s="2">
        <v>0.84989999999999999</v>
      </c>
      <c r="AE227" s="2">
        <f t="shared" si="23"/>
        <v>0.88173999999999997</v>
      </c>
      <c r="AF227" s="2">
        <v>1.2384999999999999</v>
      </c>
      <c r="AG227" s="2">
        <v>1.5705</v>
      </c>
      <c r="AH227" s="2">
        <v>1.3758999999999999</v>
      </c>
      <c r="AI227" s="2">
        <v>1.9563999999999999</v>
      </c>
      <c r="AJ227" s="2">
        <v>1.5314000000000001</v>
      </c>
      <c r="AK227" s="2">
        <f t="shared" si="24"/>
        <v>1.5345399999999998</v>
      </c>
      <c r="AL227" s="2">
        <f t="shared" si="25"/>
        <v>0.78929999999999989</v>
      </c>
      <c r="AM227" s="2">
        <f t="shared" si="26"/>
        <v>1.4871099999999999</v>
      </c>
      <c r="AN227" s="1">
        <f t="shared" si="27"/>
        <v>0.53076100624701594</v>
      </c>
    </row>
    <row r="228" spans="1:40" ht="15" customHeight="1" x14ac:dyDescent="0.2">
      <c r="A228" s="1">
        <v>3966</v>
      </c>
      <c r="B228" s="1" t="s">
        <v>803</v>
      </c>
      <c r="C228" s="1" t="s">
        <v>49</v>
      </c>
      <c r="D228" s="1" t="s">
        <v>50</v>
      </c>
      <c r="E228" s="1">
        <v>21189</v>
      </c>
      <c r="F228" s="1" t="s">
        <v>24</v>
      </c>
      <c r="G228" s="1">
        <v>100000935</v>
      </c>
      <c r="H228" s="1">
        <v>3845</v>
      </c>
      <c r="I228" s="1">
        <v>269.04554000000002</v>
      </c>
      <c r="J228" s="1">
        <v>5280443</v>
      </c>
      <c r="K228" s="1" t="s">
        <v>804</v>
      </c>
      <c r="L228" s="1" t="s">
        <v>805</v>
      </c>
      <c r="M228" s="1" t="s">
        <v>806</v>
      </c>
      <c r="N228" s="2">
        <v>1.2591000000000001</v>
      </c>
      <c r="O228" s="2">
        <v>1.1483000000000001</v>
      </c>
      <c r="P228" s="2">
        <v>1.4434</v>
      </c>
      <c r="Q228" s="2">
        <v>0.98219999999999996</v>
      </c>
      <c r="R228" s="2">
        <v>1.6840999999999999</v>
      </c>
      <c r="S228" s="2">
        <f t="shared" si="21"/>
        <v>1.30342</v>
      </c>
      <c r="T228" s="2">
        <v>0.66720000000000002</v>
      </c>
      <c r="U228" s="2">
        <v>0.35909999999999997</v>
      </c>
      <c r="V228" s="2">
        <v>0.85550000000000004</v>
      </c>
      <c r="W228" s="2">
        <v>1.0133000000000001</v>
      </c>
      <c r="X228" s="2">
        <v>0.66049999999999998</v>
      </c>
      <c r="Y228" s="2">
        <f t="shared" si="22"/>
        <v>0.71111999999999997</v>
      </c>
      <c r="Z228" s="2">
        <v>1.0214000000000001</v>
      </c>
      <c r="AA228" s="2">
        <v>0.81140000000000001</v>
      </c>
      <c r="AB228" s="2">
        <v>0.64219999999999999</v>
      </c>
      <c r="AC228" s="2">
        <v>0.91469999999999996</v>
      </c>
      <c r="AD228" s="2">
        <v>0.98670000000000002</v>
      </c>
      <c r="AE228" s="2">
        <f t="shared" si="23"/>
        <v>0.87528000000000006</v>
      </c>
      <c r="AF228" s="2">
        <v>1.607</v>
      </c>
      <c r="AG228" s="2">
        <v>2.1126</v>
      </c>
      <c r="AH228" s="2">
        <v>1.4677</v>
      </c>
      <c r="AI228" s="2">
        <v>1.464</v>
      </c>
      <c r="AJ228" s="2">
        <v>1.7155</v>
      </c>
      <c r="AK228" s="2">
        <f t="shared" si="24"/>
        <v>1.67336</v>
      </c>
      <c r="AL228" s="2">
        <f t="shared" si="25"/>
        <v>0.79320000000000002</v>
      </c>
      <c r="AM228" s="2">
        <f t="shared" si="26"/>
        <v>1.4883899999999999</v>
      </c>
      <c r="AN228" s="1">
        <f t="shared" si="27"/>
        <v>0.53292483824803993</v>
      </c>
    </row>
    <row r="229" spans="1:40" ht="15" customHeight="1" x14ac:dyDescent="0.2">
      <c r="A229" s="1">
        <v>4237</v>
      </c>
      <c r="B229" s="1" t="s">
        <v>807</v>
      </c>
      <c r="C229" s="1" t="s">
        <v>49</v>
      </c>
      <c r="D229" s="1" t="s">
        <v>50</v>
      </c>
      <c r="E229" s="1">
        <v>34384</v>
      </c>
      <c r="F229" s="1" t="s">
        <v>35</v>
      </c>
      <c r="G229" s="1">
        <v>100001296</v>
      </c>
      <c r="H229" s="1">
        <v>1440</v>
      </c>
      <c r="I229" s="1">
        <v>144.10191</v>
      </c>
      <c r="J229" s="1">
        <v>115244</v>
      </c>
      <c r="K229" s="1" t="s">
        <v>808</v>
      </c>
      <c r="L229" s="1" t="s">
        <v>809</v>
      </c>
      <c r="M229" s="1" t="s">
        <v>810</v>
      </c>
      <c r="N229" s="2">
        <v>1.2430000000000001</v>
      </c>
      <c r="O229" s="2">
        <v>1.3753</v>
      </c>
      <c r="P229" s="2">
        <v>1.3909</v>
      </c>
      <c r="Q229" s="2">
        <v>1.1638999999999999</v>
      </c>
      <c r="R229" s="2">
        <v>1.232</v>
      </c>
      <c r="S229" s="2">
        <f t="shared" si="21"/>
        <v>1.28102</v>
      </c>
      <c r="T229" s="2">
        <v>0.71399999999999997</v>
      </c>
      <c r="U229" s="2">
        <v>0.64959999999999996</v>
      </c>
      <c r="V229" s="2">
        <v>0.70640000000000003</v>
      </c>
      <c r="W229" s="2">
        <v>0.53720000000000001</v>
      </c>
      <c r="X229" s="2">
        <v>1.1613</v>
      </c>
      <c r="Y229" s="2">
        <f t="shared" si="22"/>
        <v>0.75369999999999993</v>
      </c>
      <c r="Z229" s="2">
        <v>0.73850000000000005</v>
      </c>
      <c r="AA229" s="2">
        <v>0.72109999999999996</v>
      </c>
      <c r="AB229" s="2">
        <v>0.72629999999999995</v>
      </c>
      <c r="AC229" s="2">
        <v>0.8387</v>
      </c>
      <c r="AD229" s="2">
        <v>0.69650000000000001</v>
      </c>
      <c r="AE229" s="2">
        <f t="shared" si="23"/>
        <v>0.7442200000000001</v>
      </c>
      <c r="AF229" s="2">
        <v>1.5609999999999999</v>
      </c>
      <c r="AG229" s="2">
        <v>1.5497000000000001</v>
      </c>
      <c r="AH229" s="2">
        <v>1.1983999999999999</v>
      </c>
      <c r="AI229" s="2">
        <v>1.6361000000000001</v>
      </c>
      <c r="AJ229" s="2">
        <v>1.6698999999999999</v>
      </c>
      <c r="AK229" s="2">
        <f t="shared" si="24"/>
        <v>1.52302</v>
      </c>
      <c r="AL229" s="2">
        <f t="shared" si="25"/>
        <v>0.74896000000000007</v>
      </c>
      <c r="AM229" s="2">
        <f t="shared" si="26"/>
        <v>1.40202</v>
      </c>
      <c r="AN229" s="1">
        <f t="shared" si="27"/>
        <v>0.53420065334303368</v>
      </c>
    </row>
    <row r="230" spans="1:40" ht="15" customHeight="1" x14ac:dyDescent="0.2">
      <c r="A230" s="1">
        <v>1756</v>
      </c>
      <c r="B230" s="1" t="s">
        <v>811</v>
      </c>
      <c r="C230" s="1" t="s">
        <v>22</v>
      </c>
      <c r="D230" s="1" t="s">
        <v>427</v>
      </c>
      <c r="E230" s="1">
        <v>57541</v>
      </c>
      <c r="F230" s="1" t="s">
        <v>66</v>
      </c>
      <c r="G230" s="1">
        <v>100015862</v>
      </c>
      <c r="H230" s="1">
        <v>1546</v>
      </c>
      <c r="I230" s="1">
        <v>298.27406000000002</v>
      </c>
      <c r="J230" s="1">
        <v>9835868</v>
      </c>
      <c r="M230" s="1" t="s">
        <v>812</v>
      </c>
      <c r="N230" s="2">
        <v>2.0678000000000001</v>
      </c>
      <c r="O230" s="2">
        <v>1.2245999999999999</v>
      </c>
      <c r="P230" s="2">
        <v>2.1063999999999998</v>
      </c>
      <c r="Q230" s="2">
        <v>1.9189000000000001</v>
      </c>
      <c r="R230" s="2">
        <v>1.4076</v>
      </c>
      <c r="S230" s="2">
        <f t="shared" si="21"/>
        <v>1.7450599999999998</v>
      </c>
      <c r="T230" s="2">
        <v>0.51229999999999998</v>
      </c>
      <c r="U230" s="2">
        <v>0.56659999999999999</v>
      </c>
      <c r="V230" s="2">
        <v>0.71330000000000005</v>
      </c>
      <c r="W230" s="2">
        <v>0.69799999999999995</v>
      </c>
      <c r="X230" s="2">
        <v>0.93020000000000003</v>
      </c>
      <c r="Y230" s="2">
        <f t="shared" si="22"/>
        <v>0.68408000000000002</v>
      </c>
      <c r="Z230" s="2">
        <v>1.1536</v>
      </c>
      <c r="AA230" s="2">
        <v>0.85680000000000001</v>
      </c>
      <c r="AB230" s="2">
        <v>0.93379999999999996</v>
      </c>
      <c r="AC230" s="2">
        <v>1.2625999999999999</v>
      </c>
      <c r="AD230" s="2">
        <v>0.64539999999999997</v>
      </c>
      <c r="AE230" s="2">
        <f t="shared" si="23"/>
        <v>0.97043999999999997</v>
      </c>
      <c r="AF230" s="2">
        <v>1.0662</v>
      </c>
      <c r="AG230" s="2">
        <v>1.591</v>
      </c>
      <c r="AH230" s="2">
        <v>1.4575</v>
      </c>
      <c r="AI230" s="2">
        <v>1.7243999999999999</v>
      </c>
      <c r="AJ230" s="2">
        <v>0.89890000000000003</v>
      </c>
      <c r="AK230" s="2">
        <f t="shared" si="24"/>
        <v>1.3476000000000001</v>
      </c>
      <c r="AL230" s="2">
        <f t="shared" si="25"/>
        <v>0.82726</v>
      </c>
      <c r="AM230" s="2">
        <f t="shared" si="26"/>
        <v>1.54633</v>
      </c>
      <c r="AN230" s="1">
        <f t="shared" si="27"/>
        <v>0.53498283031435723</v>
      </c>
    </row>
    <row r="231" spans="1:40" ht="15" customHeight="1" x14ac:dyDescent="0.2">
      <c r="A231" s="1">
        <v>1559</v>
      </c>
      <c r="B231" s="1" t="s">
        <v>813</v>
      </c>
      <c r="C231" s="1" t="s">
        <v>22</v>
      </c>
      <c r="D231" s="1" t="s">
        <v>814</v>
      </c>
      <c r="E231" s="1">
        <v>542</v>
      </c>
      <c r="F231" s="1" t="s">
        <v>51</v>
      </c>
      <c r="G231" s="1">
        <v>254</v>
      </c>
      <c r="H231" s="1">
        <v>1444</v>
      </c>
      <c r="I231" s="1">
        <v>103.04007</v>
      </c>
      <c r="J231" s="1">
        <v>441</v>
      </c>
      <c r="K231" s="1" t="s">
        <v>815</v>
      </c>
      <c r="L231" s="1" t="s">
        <v>816</v>
      </c>
      <c r="M231" s="1" t="s">
        <v>817</v>
      </c>
      <c r="N231" s="2">
        <v>1.8743000000000001</v>
      </c>
      <c r="O231" s="2">
        <v>1.6287</v>
      </c>
      <c r="P231" s="2">
        <v>1.5165</v>
      </c>
      <c r="Q231" s="2">
        <v>0.85470000000000002</v>
      </c>
      <c r="R231" s="2">
        <v>1.1232</v>
      </c>
      <c r="S231" s="2">
        <f t="shared" si="21"/>
        <v>1.3994800000000001</v>
      </c>
      <c r="T231" s="2">
        <v>0.17319999999999999</v>
      </c>
      <c r="U231" s="2">
        <v>0.96799999999999997</v>
      </c>
      <c r="V231" s="2">
        <v>0.71289999999999998</v>
      </c>
      <c r="W231" s="2">
        <v>0.72099999999999997</v>
      </c>
      <c r="X231" s="2">
        <v>0.57979999999999998</v>
      </c>
      <c r="Y231" s="2">
        <f t="shared" si="22"/>
        <v>0.63097999999999999</v>
      </c>
      <c r="Z231" s="2">
        <v>0.42020000000000002</v>
      </c>
      <c r="AA231" s="2">
        <v>1.0629999999999999</v>
      </c>
      <c r="AB231" s="2">
        <v>0.99750000000000005</v>
      </c>
      <c r="AC231" s="2">
        <v>0.7913</v>
      </c>
      <c r="AD231" s="2">
        <v>0.88919999999999999</v>
      </c>
      <c r="AE231" s="2">
        <f t="shared" si="23"/>
        <v>0.83223999999999998</v>
      </c>
      <c r="AF231" s="2">
        <v>1.1472</v>
      </c>
      <c r="AG231" s="2">
        <v>1.9746999999999999</v>
      </c>
      <c r="AH231" s="2">
        <v>1.0024999999999999</v>
      </c>
      <c r="AI231" s="2">
        <v>1.2813000000000001</v>
      </c>
      <c r="AJ231" s="2">
        <v>1.2053</v>
      </c>
      <c r="AK231" s="2">
        <f t="shared" si="24"/>
        <v>1.3222</v>
      </c>
      <c r="AL231" s="2">
        <f t="shared" si="25"/>
        <v>0.73160999999999998</v>
      </c>
      <c r="AM231" s="2">
        <f t="shared" si="26"/>
        <v>1.36084</v>
      </c>
      <c r="AN231" s="1">
        <f t="shared" si="27"/>
        <v>0.53761647217894826</v>
      </c>
    </row>
    <row r="232" spans="1:40" ht="15" customHeight="1" x14ac:dyDescent="0.2">
      <c r="A232" s="1">
        <v>1734</v>
      </c>
      <c r="B232" s="1" t="s">
        <v>818</v>
      </c>
      <c r="C232" s="1" t="s">
        <v>22</v>
      </c>
      <c r="D232" s="1" t="s">
        <v>427</v>
      </c>
      <c r="E232" s="1">
        <v>38625</v>
      </c>
      <c r="F232" s="1" t="s">
        <v>66</v>
      </c>
      <c r="G232" s="1">
        <v>100002254</v>
      </c>
      <c r="H232" s="1">
        <v>1787</v>
      </c>
      <c r="I232" s="1">
        <v>328.32101</v>
      </c>
      <c r="J232" s="1">
        <v>27902</v>
      </c>
      <c r="K232" s="1" t="s">
        <v>819</v>
      </c>
      <c r="M232" s="1" t="s">
        <v>820</v>
      </c>
      <c r="N232" s="2">
        <v>1.0119</v>
      </c>
      <c r="O232" s="2">
        <v>1.0746</v>
      </c>
      <c r="P232" s="2">
        <v>0.95779999999999998</v>
      </c>
      <c r="Q232" s="2">
        <v>1.0044999999999999</v>
      </c>
      <c r="R232" s="2">
        <v>1.0401</v>
      </c>
      <c r="S232" s="2">
        <f t="shared" si="21"/>
        <v>1.0177799999999999</v>
      </c>
      <c r="T232" s="2">
        <v>0.74029999999999996</v>
      </c>
      <c r="U232" s="2">
        <v>0.9274</v>
      </c>
      <c r="V232" s="2">
        <v>0.92090000000000005</v>
      </c>
      <c r="W232" s="2">
        <v>0.7671</v>
      </c>
      <c r="X232" s="2">
        <v>1.3367</v>
      </c>
      <c r="Y232" s="2">
        <f t="shared" si="22"/>
        <v>0.93847999999999998</v>
      </c>
      <c r="Z232" s="2">
        <v>0.73939999999999995</v>
      </c>
      <c r="AA232" s="2">
        <v>0.94289999999999996</v>
      </c>
      <c r="AB232" s="2">
        <v>1.1921999999999999</v>
      </c>
      <c r="AC232" s="2">
        <v>0.99550000000000005</v>
      </c>
      <c r="AD232" s="2">
        <v>0.78969999999999996</v>
      </c>
      <c r="AE232" s="2">
        <f t="shared" si="23"/>
        <v>0.93193999999999999</v>
      </c>
      <c r="AF232" s="2">
        <v>2.4552999999999998</v>
      </c>
      <c r="AG232" s="2">
        <v>2.6848000000000001</v>
      </c>
      <c r="AH232" s="2">
        <v>2.2315999999999998</v>
      </c>
      <c r="AI232" s="2">
        <v>2.5312000000000001</v>
      </c>
      <c r="AJ232" s="2">
        <v>2.2267999999999999</v>
      </c>
      <c r="AK232" s="2">
        <f t="shared" si="24"/>
        <v>2.4259399999999998</v>
      </c>
      <c r="AL232" s="2">
        <f t="shared" si="25"/>
        <v>0.93520999999999999</v>
      </c>
      <c r="AM232" s="2">
        <f t="shared" si="26"/>
        <v>1.7218599999999999</v>
      </c>
      <c r="AN232" s="1">
        <f t="shared" si="27"/>
        <v>0.54313939576969095</v>
      </c>
    </row>
    <row r="233" spans="1:40" ht="15" customHeight="1" x14ac:dyDescent="0.2">
      <c r="A233" s="1">
        <v>1171</v>
      </c>
      <c r="B233" s="1" t="s">
        <v>821</v>
      </c>
      <c r="C233" s="1" t="s">
        <v>168</v>
      </c>
      <c r="D233" s="1" t="s">
        <v>169</v>
      </c>
      <c r="E233" s="1">
        <v>528</v>
      </c>
      <c r="F233" s="1" t="s">
        <v>51</v>
      </c>
      <c r="G233" s="1">
        <v>93</v>
      </c>
      <c r="H233" s="1">
        <v>2700</v>
      </c>
      <c r="I233" s="1">
        <v>145.01425</v>
      </c>
      <c r="J233" s="1">
        <v>51</v>
      </c>
      <c r="K233" s="1" t="s">
        <v>822</v>
      </c>
      <c r="L233" s="1" t="s">
        <v>823</v>
      </c>
      <c r="M233" s="1" t="s">
        <v>824</v>
      </c>
      <c r="N233" s="2">
        <v>1.2742</v>
      </c>
      <c r="O233" s="2">
        <v>0.89780000000000004</v>
      </c>
      <c r="P233" s="2">
        <v>2.6293000000000002</v>
      </c>
      <c r="Q233" s="2">
        <v>1.3351</v>
      </c>
      <c r="R233" s="2">
        <v>0.68410000000000004</v>
      </c>
      <c r="S233" s="2">
        <f t="shared" si="21"/>
        <v>1.3641000000000001</v>
      </c>
      <c r="T233" s="2">
        <v>0.35759999999999997</v>
      </c>
      <c r="U233" s="2">
        <v>0.27339999999999998</v>
      </c>
      <c r="V233" s="2">
        <v>0.25700000000000001</v>
      </c>
      <c r="W233" s="2">
        <v>0.49349999999999999</v>
      </c>
      <c r="X233" s="2">
        <v>1.0899000000000001</v>
      </c>
      <c r="Y233" s="2">
        <f t="shared" si="22"/>
        <v>0.49428</v>
      </c>
      <c r="Z233" s="2">
        <v>1.6469</v>
      </c>
      <c r="AA233" s="2">
        <v>1.4605999999999999</v>
      </c>
      <c r="AB233" s="2">
        <v>0.70199999999999996</v>
      </c>
      <c r="AC233" s="2">
        <v>1.1475</v>
      </c>
      <c r="AD233" s="2">
        <v>1.0549999999999999</v>
      </c>
      <c r="AE233" s="2">
        <f t="shared" si="23"/>
        <v>1.2023999999999999</v>
      </c>
      <c r="AF233" s="2">
        <v>2.0042</v>
      </c>
      <c r="AG233" s="2">
        <v>2.7947000000000002</v>
      </c>
      <c r="AH233" s="2">
        <v>0.94499999999999995</v>
      </c>
      <c r="AI233" s="2">
        <v>0.80189999999999995</v>
      </c>
      <c r="AJ233" s="2">
        <v>2.1581999999999999</v>
      </c>
      <c r="AK233" s="2">
        <f t="shared" si="24"/>
        <v>1.7408000000000001</v>
      </c>
      <c r="AL233" s="2">
        <f t="shared" si="25"/>
        <v>0.84833999999999998</v>
      </c>
      <c r="AM233" s="2">
        <f t="shared" si="26"/>
        <v>1.5524500000000001</v>
      </c>
      <c r="AN233" s="1">
        <f t="shared" si="27"/>
        <v>0.54645238171921795</v>
      </c>
    </row>
    <row r="234" spans="1:40" ht="15" customHeight="1" x14ac:dyDescent="0.2">
      <c r="A234" s="1">
        <v>134</v>
      </c>
      <c r="B234" s="1" t="s">
        <v>825</v>
      </c>
      <c r="C234" s="1" t="s">
        <v>33</v>
      </c>
      <c r="D234" s="1" t="s">
        <v>179</v>
      </c>
      <c r="E234" s="1">
        <v>1432</v>
      </c>
      <c r="F234" s="1" t="s">
        <v>51</v>
      </c>
      <c r="G234" s="1">
        <v>235</v>
      </c>
      <c r="H234" s="1">
        <v>858.6</v>
      </c>
      <c r="I234" s="1">
        <v>151.04006000000001</v>
      </c>
      <c r="J234" s="1">
        <v>11970</v>
      </c>
      <c r="K234" s="1" t="s">
        <v>826</v>
      </c>
      <c r="L234" s="1" t="s">
        <v>827</v>
      </c>
      <c r="M234" s="1" t="s">
        <v>828</v>
      </c>
      <c r="N234" s="2">
        <v>1.6333</v>
      </c>
      <c r="O234" s="2">
        <v>1.6145</v>
      </c>
      <c r="P234" s="2">
        <v>1.7049000000000001</v>
      </c>
      <c r="Q234" s="2">
        <v>1.3499000000000001</v>
      </c>
      <c r="R234" s="2">
        <v>1.0822000000000001</v>
      </c>
      <c r="S234" s="2">
        <f t="shared" si="21"/>
        <v>1.4769600000000001</v>
      </c>
      <c r="T234" s="2">
        <v>0.96860000000000002</v>
      </c>
      <c r="U234" s="2">
        <v>0.78280000000000005</v>
      </c>
      <c r="V234" s="2">
        <v>0.7621</v>
      </c>
      <c r="W234" s="2">
        <v>0.85829999999999995</v>
      </c>
      <c r="X234" s="2">
        <v>0.83860000000000001</v>
      </c>
      <c r="Y234" s="2">
        <f t="shared" si="22"/>
        <v>0.84207999999999994</v>
      </c>
      <c r="Z234" s="2">
        <v>1.0314000000000001</v>
      </c>
      <c r="AA234" s="2">
        <v>0.64910000000000001</v>
      </c>
      <c r="AB234" s="2">
        <v>0.8004</v>
      </c>
      <c r="AC234" s="2">
        <v>0.59250000000000003</v>
      </c>
      <c r="AD234" s="2">
        <v>0.58460000000000001</v>
      </c>
      <c r="AE234" s="2">
        <f t="shared" si="23"/>
        <v>0.73160000000000003</v>
      </c>
      <c r="AF234" s="2">
        <v>1.4365000000000001</v>
      </c>
      <c r="AG234" s="2">
        <v>1.7401</v>
      </c>
      <c r="AH234" s="2">
        <v>1.2951999999999999</v>
      </c>
      <c r="AI234" s="2">
        <v>1.3250999999999999</v>
      </c>
      <c r="AJ234" s="2">
        <v>1.2122999999999999</v>
      </c>
      <c r="AK234" s="2">
        <f t="shared" si="24"/>
        <v>1.40184</v>
      </c>
      <c r="AL234" s="2">
        <f t="shared" si="25"/>
        <v>0.78683999999999998</v>
      </c>
      <c r="AM234" s="2">
        <f t="shared" si="26"/>
        <v>1.4394</v>
      </c>
      <c r="AN234" s="1">
        <f t="shared" si="27"/>
        <v>0.54664443518132555</v>
      </c>
    </row>
    <row r="235" spans="1:40" ht="15" customHeight="1" x14ac:dyDescent="0.2">
      <c r="A235" s="1">
        <v>441</v>
      </c>
      <c r="B235" s="1" t="s">
        <v>829</v>
      </c>
      <c r="C235" s="1" t="s">
        <v>33</v>
      </c>
      <c r="D235" s="1" t="s">
        <v>335</v>
      </c>
      <c r="E235" s="1">
        <v>57814</v>
      </c>
      <c r="F235" s="1" t="s">
        <v>35</v>
      </c>
      <c r="G235" s="1">
        <v>100016038</v>
      </c>
      <c r="H235" s="1">
        <v>3080</v>
      </c>
      <c r="I235" s="1">
        <v>188.17573999999999</v>
      </c>
      <c r="N235" s="2">
        <v>1.3818999999999999</v>
      </c>
      <c r="O235" s="2">
        <v>1.4838</v>
      </c>
      <c r="P235" s="2">
        <v>1.5501</v>
      </c>
      <c r="Q235" s="2">
        <v>1.5331999999999999</v>
      </c>
      <c r="R235" s="2">
        <v>1.2137</v>
      </c>
      <c r="S235" s="2">
        <f t="shared" si="21"/>
        <v>1.4325399999999999</v>
      </c>
      <c r="T235" s="2">
        <v>0.25940000000000002</v>
      </c>
      <c r="U235" s="2">
        <v>0.2382</v>
      </c>
      <c r="V235" s="2">
        <v>0.32679999999999998</v>
      </c>
      <c r="W235" s="2">
        <v>0.27689999999999998</v>
      </c>
      <c r="X235" s="2">
        <v>0.34300000000000003</v>
      </c>
      <c r="Y235" s="2">
        <f t="shared" si="22"/>
        <v>0.28886000000000001</v>
      </c>
      <c r="Z235" s="2">
        <v>0.99560000000000004</v>
      </c>
      <c r="AA235" s="2">
        <v>1.0044</v>
      </c>
      <c r="AB235" s="2">
        <v>1.0743</v>
      </c>
      <c r="AC235" s="2">
        <v>1.0207999999999999</v>
      </c>
      <c r="AD235" s="2">
        <v>1.1646000000000001</v>
      </c>
      <c r="AE235" s="2">
        <f t="shared" si="23"/>
        <v>1.0519400000000001</v>
      </c>
      <c r="AF235" s="2">
        <v>0.95809999999999995</v>
      </c>
      <c r="AG235" s="2">
        <v>0.86839999999999995</v>
      </c>
      <c r="AH235" s="2">
        <v>0.81559999999999999</v>
      </c>
      <c r="AI235" s="2">
        <v>1.026</v>
      </c>
      <c r="AJ235" s="2">
        <v>1.3738999999999999</v>
      </c>
      <c r="AK235" s="2">
        <f t="shared" si="24"/>
        <v>1.0084</v>
      </c>
      <c r="AL235" s="2">
        <f t="shared" si="25"/>
        <v>0.67040000000000011</v>
      </c>
      <c r="AM235" s="2">
        <f t="shared" si="26"/>
        <v>1.2204699999999999</v>
      </c>
      <c r="AN235" s="1">
        <f t="shared" si="27"/>
        <v>0.54929658246413282</v>
      </c>
    </row>
    <row r="236" spans="1:40" ht="15" customHeight="1" x14ac:dyDescent="0.2">
      <c r="A236" s="1">
        <v>2363</v>
      </c>
      <c r="B236" s="1" t="s">
        <v>830</v>
      </c>
      <c r="C236" s="1" t="s">
        <v>22</v>
      </c>
      <c r="D236" s="1" t="s">
        <v>831</v>
      </c>
      <c r="E236" s="1">
        <v>43847</v>
      </c>
      <c r="F236" s="1" t="s">
        <v>35</v>
      </c>
      <c r="G236" s="1">
        <v>100000258</v>
      </c>
      <c r="H236" s="1">
        <v>580</v>
      </c>
      <c r="I236" s="1">
        <v>173.02095</v>
      </c>
      <c r="J236" s="1">
        <v>754</v>
      </c>
      <c r="K236" s="1" t="s">
        <v>832</v>
      </c>
      <c r="L236" s="1" t="s">
        <v>833</v>
      </c>
      <c r="M236" s="1" t="s">
        <v>834</v>
      </c>
      <c r="N236" s="2">
        <v>0.9849</v>
      </c>
      <c r="O236" s="2">
        <v>0.70379999999999998</v>
      </c>
      <c r="P236" s="2">
        <v>0.64090000000000003</v>
      </c>
      <c r="Q236" s="2">
        <v>0.63400000000000001</v>
      </c>
      <c r="R236" s="2">
        <v>0.87780000000000002</v>
      </c>
      <c r="S236" s="2">
        <f t="shared" si="21"/>
        <v>0.76828000000000007</v>
      </c>
      <c r="T236" s="2">
        <v>1.0456000000000001</v>
      </c>
      <c r="U236" s="2">
        <v>1.2276</v>
      </c>
      <c r="V236" s="2">
        <v>1.2148000000000001</v>
      </c>
      <c r="W236" s="2">
        <v>1.0150999999999999</v>
      </c>
      <c r="X236" s="2">
        <v>1.1265000000000001</v>
      </c>
      <c r="Y236" s="2">
        <f t="shared" si="22"/>
        <v>1.12592</v>
      </c>
      <c r="Z236" s="2">
        <v>0.82709999999999995</v>
      </c>
      <c r="AA236" s="2">
        <v>0.79039999999999999</v>
      </c>
      <c r="AB236" s="2">
        <v>0.85509999999999997</v>
      </c>
      <c r="AC236" s="2">
        <v>1.2486999999999999</v>
      </c>
      <c r="AD236" s="2">
        <v>0.5746</v>
      </c>
      <c r="AE236" s="2">
        <f t="shared" si="23"/>
        <v>0.85917999999999994</v>
      </c>
      <c r="AF236" s="2">
        <v>3.0878999999999999</v>
      </c>
      <c r="AG236" s="2">
        <v>1.929</v>
      </c>
      <c r="AH236" s="2">
        <v>2.3900999999999999</v>
      </c>
      <c r="AI236" s="2">
        <v>2.4874000000000001</v>
      </c>
      <c r="AJ236" s="2">
        <v>4.319</v>
      </c>
      <c r="AK236" s="2">
        <f t="shared" si="24"/>
        <v>2.8426800000000001</v>
      </c>
      <c r="AL236" s="2">
        <f t="shared" si="25"/>
        <v>0.99255000000000004</v>
      </c>
      <c r="AM236" s="2">
        <f t="shared" si="26"/>
        <v>1.8054800000000002</v>
      </c>
      <c r="AN236" s="1">
        <f t="shared" si="27"/>
        <v>0.54974300463034753</v>
      </c>
    </row>
    <row r="237" spans="1:40" ht="15" customHeight="1" x14ac:dyDescent="0.2">
      <c r="A237" s="1">
        <v>1186</v>
      </c>
      <c r="B237" s="1" t="s">
        <v>835</v>
      </c>
      <c r="C237" s="1" t="s">
        <v>168</v>
      </c>
      <c r="D237" s="1" t="s">
        <v>169</v>
      </c>
      <c r="E237" s="1">
        <v>47076</v>
      </c>
      <c r="F237" s="1" t="s">
        <v>51</v>
      </c>
      <c r="G237" s="1">
        <v>100006438</v>
      </c>
      <c r="H237" s="1">
        <v>2600</v>
      </c>
      <c r="I237" s="1">
        <v>129.01939999999999</v>
      </c>
      <c r="N237" s="2">
        <v>2.2181999999999999</v>
      </c>
      <c r="O237" s="2">
        <v>3.0255999999999998</v>
      </c>
      <c r="P237" s="2">
        <v>2.7149999999999999</v>
      </c>
      <c r="Q237" s="2">
        <v>1.6276999999999999</v>
      </c>
      <c r="R237" s="2">
        <v>1.4932000000000001</v>
      </c>
      <c r="S237" s="2">
        <f t="shared" si="21"/>
        <v>2.2159400000000002</v>
      </c>
      <c r="T237" s="2">
        <v>0.8397</v>
      </c>
      <c r="U237" s="2">
        <v>0.87609999999999999</v>
      </c>
      <c r="V237" s="2">
        <v>0.82769999999999999</v>
      </c>
      <c r="W237" s="2">
        <v>1.1181000000000001</v>
      </c>
      <c r="X237" s="2">
        <v>1.5482</v>
      </c>
      <c r="Y237" s="2">
        <f t="shared" si="22"/>
        <v>1.04196</v>
      </c>
      <c r="Z237" s="2">
        <v>0.94469999999999998</v>
      </c>
      <c r="AA237" s="2">
        <v>0.94479999999999997</v>
      </c>
      <c r="AB237" s="2">
        <v>0.7369</v>
      </c>
      <c r="AC237" s="2">
        <v>0.79330000000000001</v>
      </c>
      <c r="AD237" s="2">
        <v>0.76549999999999996</v>
      </c>
      <c r="AE237" s="2">
        <f t="shared" si="23"/>
        <v>0.83704000000000001</v>
      </c>
      <c r="AF237" s="2">
        <v>1.0661</v>
      </c>
      <c r="AG237" s="2">
        <v>1.4954000000000001</v>
      </c>
      <c r="AH237" s="2">
        <v>1.4923999999999999</v>
      </c>
      <c r="AI237" s="2">
        <v>1.0551999999999999</v>
      </c>
      <c r="AJ237" s="2">
        <v>0.86240000000000006</v>
      </c>
      <c r="AK237" s="2">
        <f t="shared" si="24"/>
        <v>1.1943000000000001</v>
      </c>
      <c r="AL237" s="2">
        <f t="shared" si="25"/>
        <v>0.9395</v>
      </c>
      <c r="AM237" s="2">
        <f t="shared" si="26"/>
        <v>1.7051200000000002</v>
      </c>
      <c r="AN237" s="1">
        <f t="shared" si="27"/>
        <v>0.55098761377498351</v>
      </c>
    </row>
    <row r="238" spans="1:40" ht="15" customHeight="1" x14ac:dyDescent="0.2">
      <c r="A238" s="1">
        <v>191</v>
      </c>
      <c r="B238" s="1" t="s">
        <v>836</v>
      </c>
      <c r="C238" s="1" t="s">
        <v>33</v>
      </c>
      <c r="D238" s="1" t="s">
        <v>143</v>
      </c>
      <c r="E238" s="1">
        <v>48407</v>
      </c>
      <c r="F238" s="1" t="s">
        <v>24</v>
      </c>
      <c r="G238" s="1">
        <v>100006361</v>
      </c>
      <c r="H238" s="1">
        <v>1556.2</v>
      </c>
      <c r="I238" s="1">
        <v>232.02844999999999</v>
      </c>
      <c r="J238" s="1">
        <v>122136</v>
      </c>
      <c r="L238" s="1" t="s">
        <v>837</v>
      </c>
      <c r="M238" s="1" t="s">
        <v>838</v>
      </c>
      <c r="N238" s="2">
        <v>1.6445000000000001</v>
      </c>
      <c r="O238" s="2">
        <v>1.8825000000000001</v>
      </c>
      <c r="P238" s="2">
        <v>1.4581999999999999</v>
      </c>
      <c r="Q238" s="2">
        <v>1.8579000000000001</v>
      </c>
      <c r="R238" s="2">
        <v>1.7445999999999999</v>
      </c>
      <c r="S238" s="2">
        <f t="shared" si="21"/>
        <v>1.7175400000000001</v>
      </c>
      <c r="T238" s="2">
        <v>0.84709999999999996</v>
      </c>
      <c r="U238" s="2">
        <v>0.75600000000000001</v>
      </c>
      <c r="V238" s="2">
        <v>0.87729999999999997</v>
      </c>
      <c r="W238" s="2">
        <v>0.8286</v>
      </c>
      <c r="X238" s="2">
        <v>0.92920000000000003</v>
      </c>
      <c r="Y238" s="2">
        <f t="shared" si="22"/>
        <v>0.84763999999999995</v>
      </c>
      <c r="Z238" s="2">
        <v>0.9637</v>
      </c>
      <c r="AA238" s="2">
        <v>0.97030000000000005</v>
      </c>
      <c r="AB238" s="2">
        <v>0.9012</v>
      </c>
      <c r="AC238" s="2">
        <v>0.94079999999999997</v>
      </c>
      <c r="AD238" s="2">
        <v>1.0218</v>
      </c>
      <c r="AE238" s="2">
        <f t="shared" si="23"/>
        <v>0.95956000000000008</v>
      </c>
      <c r="AF238" s="2">
        <v>1.5149999999999999</v>
      </c>
      <c r="AG238" s="2">
        <v>1.4756</v>
      </c>
      <c r="AH238" s="2">
        <v>1.3521000000000001</v>
      </c>
      <c r="AI238" s="2">
        <v>1.5532999999999999</v>
      </c>
      <c r="AJ238" s="2">
        <v>1.8252999999999999</v>
      </c>
      <c r="AK238" s="2">
        <f t="shared" si="24"/>
        <v>1.54426</v>
      </c>
      <c r="AL238" s="2">
        <f t="shared" si="25"/>
        <v>0.90359999999999996</v>
      </c>
      <c r="AM238" s="2">
        <f t="shared" si="26"/>
        <v>1.6309</v>
      </c>
      <c r="AN238" s="1">
        <f t="shared" si="27"/>
        <v>0.55404991109203505</v>
      </c>
    </row>
    <row r="239" spans="1:40" ht="15" customHeight="1" x14ac:dyDescent="0.2">
      <c r="A239" s="1">
        <v>237</v>
      </c>
      <c r="B239" s="1" t="s">
        <v>839</v>
      </c>
      <c r="C239" s="1" t="s">
        <v>33</v>
      </c>
      <c r="D239" s="1" t="s">
        <v>124</v>
      </c>
      <c r="E239" s="1">
        <v>2342</v>
      </c>
      <c r="F239" s="1" t="s">
        <v>35</v>
      </c>
      <c r="G239" s="1">
        <v>504</v>
      </c>
      <c r="H239" s="1">
        <v>2550</v>
      </c>
      <c r="I239" s="1">
        <v>177.10223999999999</v>
      </c>
      <c r="J239" s="1">
        <v>5202</v>
      </c>
      <c r="K239" s="1" t="s">
        <v>840</v>
      </c>
      <c r="L239" s="1" t="s">
        <v>841</v>
      </c>
      <c r="M239" s="1" t="s">
        <v>842</v>
      </c>
      <c r="N239" s="2">
        <v>1.9087000000000001</v>
      </c>
      <c r="O239" s="2">
        <v>1.3386</v>
      </c>
      <c r="P239" s="2">
        <v>2.0087999999999999</v>
      </c>
      <c r="Q239" s="2">
        <v>1.5263</v>
      </c>
      <c r="R239" s="2">
        <v>1.6865000000000001</v>
      </c>
      <c r="S239" s="2">
        <f t="shared" si="21"/>
        <v>1.6937799999999998</v>
      </c>
      <c r="T239" s="2">
        <v>0.55210000000000004</v>
      </c>
      <c r="U239" s="2">
        <v>0.47849999999999998</v>
      </c>
      <c r="V239" s="2">
        <v>0.46899999999999997</v>
      </c>
      <c r="W239" s="2">
        <v>0.61539999999999995</v>
      </c>
      <c r="X239" s="2">
        <v>0.41020000000000001</v>
      </c>
      <c r="Y239" s="2">
        <f t="shared" si="22"/>
        <v>0.50504000000000004</v>
      </c>
      <c r="Z239" s="2">
        <v>1.3814</v>
      </c>
      <c r="AA239" s="2">
        <v>0.75929999999999997</v>
      </c>
      <c r="AB239" s="2">
        <v>0.5766</v>
      </c>
      <c r="AC239" s="2">
        <v>1.4166000000000001</v>
      </c>
      <c r="AD239" s="2">
        <v>1.2406999999999999</v>
      </c>
      <c r="AE239" s="2">
        <f t="shared" si="23"/>
        <v>1.0749199999999999</v>
      </c>
      <c r="AF239" s="2">
        <v>1.2834000000000001</v>
      </c>
      <c r="AG239" s="2">
        <v>1.7064999999999999</v>
      </c>
      <c r="AH239" s="2">
        <v>0.45440000000000003</v>
      </c>
      <c r="AI239" s="2">
        <v>1.6285000000000001</v>
      </c>
      <c r="AJ239" s="2">
        <v>0.67800000000000005</v>
      </c>
      <c r="AK239" s="2">
        <f t="shared" si="24"/>
        <v>1.1501600000000001</v>
      </c>
      <c r="AL239" s="2">
        <f t="shared" si="25"/>
        <v>0.7899799999999999</v>
      </c>
      <c r="AM239" s="2">
        <f t="shared" si="26"/>
        <v>1.42197</v>
      </c>
      <c r="AN239" s="1">
        <f t="shared" si="27"/>
        <v>0.55555321138983238</v>
      </c>
    </row>
    <row r="240" spans="1:40" ht="15" customHeight="1" x14ac:dyDescent="0.2">
      <c r="A240" s="1">
        <v>3653</v>
      </c>
      <c r="B240" s="1" t="s">
        <v>843</v>
      </c>
      <c r="C240" s="1" t="s">
        <v>162</v>
      </c>
      <c r="D240" s="1" t="s">
        <v>323</v>
      </c>
      <c r="E240" s="1">
        <v>27665</v>
      </c>
      <c r="F240" s="1" t="s">
        <v>35</v>
      </c>
      <c r="G240" s="1">
        <v>55</v>
      </c>
      <c r="H240" s="1">
        <v>1940</v>
      </c>
      <c r="I240" s="1">
        <v>137.07094000000001</v>
      </c>
      <c r="J240" s="1">
        <v>10129985</v>
      </c>
      <c r="K240" s="1" t="s">
        <v>844</v>
      </c>
      <c r="L240" s="1" t="s">
        <v>845</v>
      </c>
      <c r="M240" s="1" t="s">
        <v>846</v>
      </c>
      <c r="N240" s="2">
        <v>1.2809999999999999</v>
      </c>
      <c r="O240" s="2">
        <v>1.7813000000000001</v>
      </c>
      <c r="P240" s="2">
        <v>2.5203000000000002</v>
      </c>
      <c r="Q240" s="2">
        <v>2.4365000000000001</v>
      </c>
      <c r="R240" s="2">
        <v>1.8233999999999999</v>
      </c>
      <c r="S240" s="2">
        <f t="shared" si="21"/>
        <v>1.9684999999999999</v>
      </c>
      <c r="T240" s="2">
        <v>0.44040000000000001</v>
      </c>
      <c r="U240" s="2">
        <v>0.9133</v>
      </c>
      <c r="V240" s="2">
        <v>1.58</v>
      </c>
      <c r="W240" s="2">
        <v>0.70509999999999995</v>
      </c>
      <c r="X240" s="2">
        <v>0.69520000000000004</v>
      </c>
      <c r="Y240" s="2">
        <f t="shared" si="22"/>
        <v>0.8667999999999999</v>
      </c>
      <c r="Z240" s="2">
        <v>2.0503</v>
      </c>
      <c r="AA240" s="2">
        <v>0.88270000000000004</v>
      </c>
      <c r="AB240" s="2">
        <v>0.621</v>
      </c>
      <c r="AC240" s="2">
        <v>0.75219999999999998</v>
      </c>
      <c r="AD240" s="2">
        <v>0.89500000000000002</v>
      </c>
      <c r="AE240" s="2">
        <f t="shared" si="23"/>
        <v>1.0402400000000001</v>
      </c>
      <c r="AF240" s="2">
        <v>0.98009999999999997</v>
      </c>
      <c r="AG240" s="2">
        <v>0.87170000000000003</v>
      </c>
      <c r="AH240" s="2">
        <v>1.0199</v>
      </c>
      <c r="AI240" s="2">
        <v>2.8919000000000001</v>
      </c>
      <c r="AJ240" s="2">
        <v>1.4165000000000001</v>
      </c>
      <c r="AK240" s="2">
        <f t="shared" si="24"/>
        <v>1.4360200000000001</v>
      </c>
      <c r="AL240" s="2">
        <f t="shared" si="25"/>
        <v>0.95351999999999992</v>
      </c>
      <c r="AM240" s="2">
        <f t="shared" si="26"/>
        <v>1.7022599999999999</v>
      </c>
      <c r="AN240" s="1">
        <f t="shared" si="27"/>
        <v>0.56014944838038838</v>
      </c>
    </row>
    <row r="241" spans="1:40" ht="15" customHeight="1" x14ac:dyDescent="0.2">
      <c r="A241" s="1">
        <v>407</v>
      </c>
      <c r="B241" s="1" t="s">
        <v>847</v>
      </c>
      <c r="C241" s="1" t="s">
        <v>33</v>
      </c>
      <c r="D241" s="1" t="s">
        <v>494</v>
      </c>
      <c r="E241" s="1">
        <v>62947</v>
      </c>
      <c r="F241" s="1" t="s">
        <v>24</v>
      </c>
      <c r="G241" s="1">
        <v>100020217</v>
      </c>
      <c r="H241" s="1">
        <v>1596</v>
      </c>
      <c r="I241" s="1">
        <v>289.14049999999997</v>
      </c>
      <c r="N241" s="2">
        <v>0.93389999999999995</v>
      </c>
      <c r="O241" s="2">
        <v>1.244</v>
      </c>
      <c r="P241" s="2">
        <v>0.82669999999999999</v>
      </c>
      <c r="Q241" s="2">
        <v>1.0403</v>
      </c>
      <c r="R241" s="2">
        <v>0.88270000000000004</v>
      </c>
      <c r="S241" s="2">
        <f t="shared" si="21"/>
        <v>0.98551999999999995</v>
      </c>
      <c r="T241" s="2">
        <v>0.89480000000000004</v>
      </c>
      <c r="U241" s="2">
        <v>0.96319999999999995</v>
      </c>
      <c r="V241" s="2">
        <v>0.83689999999999998</v>
      </c>
      <c r="W241" s="2">
        <v>0.81320000000000003</v>
      </c>
      <c r="X241" s="2">
        <v>0.91139999999999999</v>
      </c>
      <c r="Y241" s="2">
        <f t="shared" si="22"/>
        <v>0.88390000000000002</v>
      </c>
      <c r="Z241" s="2">
        <v>1.0099</v>
      </c>
      <c r="AA241" s="2">
        <v>1.0542</v>
      </c>
      <c r="AB241" s="2">
        <v>0.99009999999999998</v>
      </c>
      <c r="AC241" s="2">
        <v>1.0915999999999999</v>
      </c>
      <c r="AD241" s="2">
        <v>1.0201</v>
      </c>
      <c r="AE241" s="2">
        <f t="shared" si="23"/>
        <v>1.03318</v>
      </c>
      <c r="AF241" s="2">
        <v>2.5446</v>
      </c>
      <c r="AG241" s="2">
        <v>2.3654000000000002</v>
      </c>
      <c r="AH241" s="2">
        <v>2.2008000000000001</v>
      </c>
      <c r="AI241" s="2">
        <v>2.1989999999999998</v>
      </c>
      <c r="AJ241" s="2">
        <v>2.8068</v>
      </c>
      <c r="AK241" s="2">
        <f t="shared" si="24"/>
        <v>2.4233199999999995</v>
      </c>
      <c r="AL241" s="2">
        <f t="shared" si="25"/>
        <v>0.95853999999999995</v>
      </c>
      <c r="AM241" s="2">
        <f t="shared" si="26"/>
        <v>1.7044199999999998</v>
      </c>
      <c r="AN241" s="1">
        <f t="shared" si="27"/>
        <v>0.56238485819222961</v>
      </c>
    </row>
    <row r="242" spans="1:40" ht="15" customHeight="1" x14ac:dyDescent="0.2">
      <c r="A242" s="1">
        <v>400</v>
      </c>
      <c r="B242" s="1" t="s">
        <v>848</v>
      </c>
      <c r="C242" s="1" t="s">
        <v>33</v>
      </c>
      <c r="D242" s="1" t="s">
        <v>494</v>
      </c>
      <c r="E242" s="1">
        <v>62068</v>
      </c>
      <c r="F242" s="1" t="s">
        <v>35</v>
      </c>
      <c r="G242" s="1">
        <v>100020215</v>
      </c>
      <c r="H242" s="1">
        <v>1145</v>
      </c>
      <c r="I242" s="1">
        <v>146.08117999999999</v>
      </c>
      <c r="N242" s="2">
        <v>1.2423999999999999</v>
      </c>
      <c r="O242" s="2">
        <v>1.4849000000000001</v>
      </c>
      <c r="P242" s="2">
        <v>1.5009999999999999</v>
      </c>
      <c r="Q242" s="2">
        <v>1.3616999999999999</v>
      </c>
      <c r="R242" s="2">
        <v>1.2963</v>
      </c>
      <c r="S242" s="2">
        <f t="shared" si="21"/>
        <v>1.3772600000000002</v>
      </c>
      <c r="T242" s="2">
        <v>0.53790000000000004</v>
      </c>
      <c r="U242" s="2">
        <v>0.80210000000000004</v>
      </c>
      <c r="V242" s="2">
        <v>0.98470000000000002</v>
      </c>
      <c r="W242" s="2">
        <v>0.67369999999999997</v>
      </c>
      <c r="X242" s="2">
        <v>1.0153000000000001</v>
      </c>
      <c r="Y242" s="2">
        <f t="shared" si="22"/>
        <v>0.80274000000000001</v>
      </c>
      <c r="Z242" s="2">
        <v>0.97109999999999996</v>
      </c>
      <c r="AA242" s="2">
        <v>0.85170000000000001</v>
      </c>
      <c r="AB242" s="2">
        <v>0.84360000000000002</v>
      </c>
      <c r="AC242" s="2">
        <v>0.97070000000000001</v>
      </c>
      <c r="AD242" s="2">
        <v>0.79959999999999998</v>
      </c>
      <c r="AE242" s="2">
        <f t="shared" si="23"/>
        <v>0.88734000000000002</v>
      </c>
      <c r="AF242" s="2">
        <v>1.4790000000000001</v>
      </c>
      <c r="AG242" s="2">
        <v>1.5585</v>
      </c>
      <c r="AH242" s="2">
        <v>1.1003000000000001</v>
      </c>
      <c r="AI242" s="2">
        <v>2.3298000000000001</v>
      </c>
      <c r="AJ242" s="2">
        <v>1.6498999999999999</v>
      </c>
      <c r="AK242" s="2">
        <f t="shared" si="24"/>
        <v>1.6235000000000004</v>
      </c>
      <c r="AL242" s="2">
        <f t="shared" si="25"/>
        <v>0.84504000000000001</v>
      </c>
      <c r="AM242" s="2">
        <f t="shared" si="26"/>
        <v>1.5003800000000003</v>
      </c>
      <c r="AN242" s="1">
        <f t="shared" si="27"/>
        <v>0.56321731827936916</v>
      </c>
    </row>
    <row r="243" spans="1:40" ht="15" customHeight="1" x14ac:dyDescent="0.2">
      <c r="A243" s="1">
        <v>2215</v>
      </c>
      <c r="B243" s="1" t="s">
        <v>849</v>
      </c>
      <c r="C243" s="1" t="s">
        <v>22</v>
      </c>
      <c r="D243" s="1" t="s">
        <v>333</v>
      </c>
      <c r="E243" s="1">
        <v>45968</v>
      </c>
      <c r="F243" s="1" t="s">
        <v>24</v>
      </c>
      <c r="G243" s="1">
        <v>100005716</v>
      </c>
      <c r="H243" s="1">
        <v>5610</v>
      </c>
      <c r="I243" s="1">
        <v>509.28849000000002</v>
      </c>
      <c r="N243" s="2">
        <v>1.2782</v>
      </c>
      <c r="O243" s="2">
        <v>0.56389999999999996</v>
      </c>
      <c r="P243" s="2">
        <v>2.7755999999999998</v>
      </c>
      <c r="Q243" s="2">
        <v>3.8128000000000002</v>
      </c>
      <c r="R243" s="2">
        <v>1.5916999999999999</v>
      </c>
      <c r="S243" s="2">
        <f t="shared" si="21"/>
        <v>2.0044399999999998</v>
      </c>
      <c r="T243" s="2">
        <v>0.55910000000000004</v>
      </c>
      <c r="U243" s="2">
        <v>0.82289999999999996</v>
      </c>
      <c r="V243" s="2">
        <v>0.55910000000000004</v>
      </c>
      <c r="W243" s="2">
        <v>0.95489999999999997</v>
      </c>
      <c r="X243" s="2">
        <v>0.82330000000000003</v>
      </c>
      <c r="Y243" s="2">
        <f t="shared" si="22"/>
        <v>0.74385999999999997</v>
      </c>
      <c r="Z243" s="2">
        <v>0.55910000000000004</v>
      </c>
      <c r="AA243" s="2">
        <v>1.0129999999999999</v>
      </c>
      <c r="AB243" s="2">
        <v>0.84089999999999998</v>
      </c>
      <c r="AC243" s="2">
        <v>1.4649000000000001</v>
      </c>
      <c r="AD243" s="2">
        <v>0.98699999999999999</v>
      </c>
      <c r="AE243" s="2">
        <f t="shared" si="23"/>
        <v>0.97297999999999996</v>
      </c>
      <c r="AF243" s="2">
        <v>0.55910000000000004</v>
      </c>
      <c r="AG243" s="2">
        <v>0.55910000000000004</v>
      </c>
      <c r="AH243" s="2">
        <v>0.55910000000000004</v>
      </c>
      <c r="AI243" s="2">
        <v>0.55910000000000004</v>
      </c>
      <c r="AJ243" s="2">
        <v>2.9788999999999999</v>
      </c>
      <c r="AK243" s="2">
        <f t="shared" si="24"/>
        <v>1.0430600000000001</v>
      </c>
      <c r="AL243" s="2">
        <f t="shared" si="25"/>
        <v>0.85841999999999996</v>
      </c>
      <c r="AM243" s="2">
        <f t="shared" si="26"/>
        <v>1.5237499999999999</v>
      </c>
      <c r="AN243" s="1">
        <f t="shared" si="27"/>
        <v>0.56336013125512718</v>
      </c>
    </row>
    <row r="244" spans="1:40" ht="15" customHeight="1" x14ac:dyDescent="0.2">
      <c r="A244" s="1">
        <v>3937</v>
      </c>
      <c r="B244" s="1" t="s">
        <v>850</v>
      </c>
      <c r="C244" s="1" t="s">
        <v>49</v>
      </c>
      <c r="D244" s="1" t="s">
        <v>50</v>
      </c>
      <c r="E244" s="1">
        <v>36649</v>
      </c>
      <c r="F244" s="1" t="s">
        <v>24</v>
      </c>
      <c r="G244" s="1">
        <v>100001789</v>
      </c>
      <c r="H244" s="1">
        <v>3140</v>
      </c>
      <c r="I244" s="1">
        <v>395.00727000000001</v>
      </c>
      <c r="J244" s="1">
        <v>71485</v>
      </c>
      <c r="K244" s="1" t="s">
        <v>851</v>
      </c>
      <c r="L244" s="1" t="s">
        <v>852</v>
      </c>
      <c r="M244" s="1" t="s">
        <v>853</v>
      </c>
      <c r="N244" s="2">
        <v>0.86850000000000005</v>
      </c>
      <c r="O244" s="2">
        <v>1</v>
      </c>
      <c r="P244" s="2">
        <v>0.98519999999999996</v>
      </c>
      <c r="Q244" s="2">
        <v>0.88900000000000001</v>
      </c>
      <c r="R244" s="2">
        <v>1.0579000000000001</v>
      </c>
      <c r="S244" s="2">
        <f t="shared" si="21"/>
        <v>0.96012000000000008</v>
      </c>
      <c r="T244" s="2">
        <v>0.49509999999999998</v>
      </c>
      <c r="U244" s="2">
        <v>0.45850000000000002</v>
      </c>
      <c r="V244" s="2">
        <v>0.54520000000000002</v>
      </c>
      <c r="W244" s="2">
        <v>0.57930000000000004</v>
      </c>
      <c r="X244" s="2">
        <v>0.56220000000000003</v>
      </c>
      <c r="Y244" s="2">
        <f t="shared" si="22"/>
        <v>0.52805999999999997</v>
      </c>
      <c r="Z244" s="2">
        <v>0.83230000000000004</v>
      </c>
      <c r="AA244" s="2">
        <v>1.0656000000000001</v>
      </c>
      <c r="AB244" s="2">
        <v>1.2162999999999999</v>
      </c>
      <c r="AC244" s="2">
        <v>1.0415000000000001</v>
      </c>
      <c r="AD244" s="2">
        <v>1.0812999999999999</v>
      </c>
      <c r="AE244" s="2">
        <f t="shared" si="23"/>
        <v>1.0474000000000001</v>
      </c>
      <c r="AF244" s="2">
        <v>1.6796</v>
      </c>
      <c r="AG244" s="2">
        <v>1.9523999999999999</v>
      </c>
      <c r="AH244" s="2">
        <v>2.1568000000000001</v>
      </c>
      <c r="AI244" s="2">
        <v>1.6119000000000001</v>
      </c>
      <c r="AJ244" s="2">
        <v>1.7693000000000001</v>
      </c>
      <c r="AK244" s="2">
        <f t="shared" si="24"/>
        <v>1.8340000000000001</v>
      </c>
      <c r="AL244" s="2">
        <f t="shared" si="25"/>
        <v>0.78773000000000004</v>
      </c>
      <c r="AM244" s="2">
        <f t="shared" si="26"/>
        <v>1.3970600000000002</v>
      </c>
      <c r="AN244" s="1">
        <f t="shared" si="27"/>
        <v>0.56384836728558541</v>
      </c>
    </row>
    <row r="245" spans="1:40" ht="15" customHeight="1" x14ac:dyDescent="0.2">
      <c r="A245" s="1">
        <v>394</v>
      </c>
      <c r="B245" s="1" t="s">
        <v>854</v>
      </c>
      <c r="C245" s="1" t="s">
        <v>33</v>
      </c>
      <c r="D245" s="1" t="s">
        <v>494</v>
      </c>
      <c r="E245" s="1">
        <v>48434</v>
      </c>
      <c r="F245" s="1" t="s">
        <v>24</v>
      </c>
      <c r="G245" s="1">
        <v>100001577</v>
      </c>
      <c r="H245" s="1">
        <v>940</v>
      </c>
      <c r="I245" s="1">
        <v>216.09898000000001</v>
      </c>
      <c r="J245" s="1">
        <v>656979</v>
      </c>
      <c r="K245" s="1" t="s">
        <v>855</v>
      </c>
      <c r="L245" s="1" t="s">
        <v>856</v>
      </c>
      <c r="M245" s="1" t="s">
        <v>857</v>
      </c>
      <c r="N245" s="2">
        <v>0.87609999999999999</v>
      </c>
      <c r="O245" s="2">
        <v>0.77370000000000005</v>
      </c>
      <c r="P245" s="2">
        <v>1.1557999999999999</v>
      </c>
      <c r="Q245" s="2">
        <v>0.97299999999999998</v>
      </c>
      <c r="R245" s="2">
        <v>1.0270999999999999</v>
      </c>
      <c r="S245" s="2">
        <f t="shared" si="21"/>
        <v>0.96113999999999999</v>
      </c>
      <c r="T245" s="2">
        <v>0.2485</v>
      </c>
      <c r="U245" s="2">
        <v>0.2485</v>
      </c>
      <c r="V245" s="2">
        <v>0.2485</v>
      </c>
      <c r="W245" s="2">
        <v>0.26850000000000002</v>
      </c>
      <c r="X245" s="2">
        <v>0.51380000000000003</v>
      </c>
      <c r="Y245" s="2">
        <f t="shared" si="22"/>
        <v>0.30556</v>
      </c>
      <c r="Z245" s="2">
        <v>0.9224</v>
      </c>
      <c r="AA245" s="2">
        <v>1.0269999999999999</v>
      </c>
      <c r="AB245" s="2">
        <v>0.80389999999999995</v>
      </c>
      <c r="AC245" s="2">
        <v>1.2553000000000001</v>
      </c>
      <c r="AD245" s="2">
        <v>0.93989999999999996</v>
      </c>
      <c r="AE245" s="2">
        <f t="shared" si="23"/>
        <v>0.9896999999999998</v>
      </c>
      <c r="AF245" s="2">
        <v>1.0959000000000001</v>
      </c>
      <c r="AG245" s="2">
        <v>1.1763999999999999</v>
      </c>
      <c r="AH245" s="2">
        <v>1.2659</v>
      </c>
      <c r="AI245" s="2">
        <v>1.3205</v>
      </c>
      <c r="AJ245" s="2">
        <v>1.7948999999999999</v>
      </c>
      <c r="AK245" s="2">
        <f t="shared" si="24"/>
        <v>1.3307199999999999</v>
      </c>
      <c r="AL245" s="2">
        <f t="shared" si="25"/>
        <v>0.64762999999999993</v>
      </c>
      <c r="AM245" s="2">
        <f t="shared" si="26"/>
        <v>1.1459299999999999</v>
      </c>
      <c r="AN245" s="1">
        <f t="shared" si="27"/>
        <v>0.56515668496330496</v>
      </c>
    </row>
    <row r="246" spans="1:40" ht="15" customHeight="1" x14ac:dyDescent="0.2">
      <c r="A246" s="1">
        <v>4105</v>
      </c>
      <c r="B246" s="1" t="s">
        <v>858</v>
      </c>
      <c r="C246" s="1" t="s">
        <v>49</v>
      </c>
      <c r="D246" s="1" t="s">
        <v>50</v>
      </c>
      <c r="E246" s="1">
        <v>54937</v>
      </c>
      <c r="F246" s="1" t="s">
        <v>24</v>
      </c>
      <c r="G246" s="1">
        <v>100010913</v>
      </c>
      <c r="H246" s="1">
        <v>2172</v>
      </c>
      <c r="I246" s="1">
        <v>250.07209</v>
      </c>
      <c r="N246" s="2">
        <v>2.1307999999999998</v>
      </c>
      <c r="O246" s="2">
        <v>1.8969</v>
      </c>
      <c r="P246" s="2">
        <v>1.6348</v>
      </c>
      <c r="Q246" s="2">
        <v>1.2036</v>
      </c>
      <c r="R246" s="2">
        <v>0.88319999999999999</v>
      </c>
      <c r="S246" s="2">
        <f t="shared" si="21"/>
        <v>1.54986</v>
      </c>
      <c r="T246" s="2">
        <v>1.0115000000000001</v>
      </c>
      <c r="U246" s="2">
        <v>0.4869</v>
      </c>
      <c r="V246" s="2">
        <v>1.0072000000000001</v>
      </c>
      <c r="W246" s="2">
        <v>0.79900000000000004</v>
      </c>
      <c r="X246" s="2">
        <v>2.6877</v>
      </c>
      <c r="Y246" s="2">
        <f t="shared" si="22"/>
        <v>1.1984600000000001</v>
      </c>
      <c r="Z246" s="2">
        <v>0.48699999999999999</v>
      </c>
      <c r="AA246" s="2">
        <v>0.52510000000000001</v>
      </c>
      <c r="AB246" s="2">
        <v>0.4461</v>
      </c>
      <c r="AC246" s="2">
        <v>0.54169999999999996</v>
      </c>
      <c r="AD246" s="2">
        <v>0.98460000000000003</v>
      </c>
      <c r="AE246" s="2">
        <f t="shared" si="23"/>
        <v>0.59689999999999999</v>
      </c>
      <c r="AF246" s="2">
        <v>1.5351999999999999</v>
      </c>
      <c r="AG246" s="2">
        <v>2.5217000000000001</v>
      </c>
      <c r="AH246" s="2">
        <v>0.93630000000000002</v>
      </c>
      <c r="AI246" s="2">
        <v>1.6855</v>
      </c>
      <c r="AJ246" s="2">
        <v>1.3952</v>
      </c>
      <c r="AK246" s="2">
        <f t="shared" si="24"/>
        <v>1.6147800000000001</v>
      </c>
      <c r="AL246" s="2">
        <f t="shared" si="25"/>
        <v>0.89768000000000003</v>
      </c>
      <c r="AM246" s="2">
        <f t="shared" si="26"/>
        <v>1.5823200000000002</v>
      </c>
      <c r="AN246" s="1">
        <f t="shared" si="27"/>
        <v>0.5673188735527579</v>
      </c>
    </row>
    <row r="247" spans="1:40" ht="15" customHeight="1" x14ac:dyDescent="0.2">
      <c r="A247" s="1">
        <v>2169</v>
      </c>
      <c r="B247" s="1" t="s">
        <v>859</v>
      </c>
      <c r="C247" s="1" t="s">
        <v>22</v>
      </c>
      <c r="D247" s="1" t="s">
        <v>333</v>
      </c>
      <c r="E247" s="1">
        <v>35631</v>
      </c>
      <c r="F247" s="1" t="s">
        <v>66</v>
      </c>
      <c r="G247" s="1">
        <v>100001567</v>
      </c>
      <c r="H247" s="1">
        <v>1544</v>
      </c>
      <c r="I247" s="1">
        <v>454.29282000000001</v>
      </c>
      <c r="J247" s="1">
        <v>9547069</v>
      </c>
      <c r="K247" s="1" t="s">
        <v>860</v>
      </c>
      <c r="M247" s="1" t="s">
        <v>861</v>
      </c>
      <c r="N247" s="2">
        <v>2.1776</v>
      </c>
      <c r="O247" s="2">
        <v>2.2526999999999999</v>
      </c>
      <c r="P247" s="2">
        <v>1.7251000000000001</v>
      </c>
      <c r="Q247" s="2">
        <v>2.0131000000000001</v>
      </c>
      <c r="R247" s="2">
        <v>1.7041999999999999</v>
      </c>
      <c r="S247" s="2">
        <f t="shared" si="21"/>
        <v>1.97454</v>
      </c>
      <c r="T247" s="2">
        <v>0.51070000000000004</v>
      </c>
      <c r="U247" s="2">
        <v>0.49440000000000001</v>
      </c>
      <c r="V247" s="2">
        <v>0.57730000000000004</v>
      </c>
      <c r="W247" s="2">
        <v>0.78480000000000005</v>
      </c>
      <c r="X247" s="2">
        <v>1.3322000000000001</v>
      </c>
      <c r="Y247" s="2">
        <f t="shared" si="22"/>
        <v>0.73988000000000009</v>
      </c>
      <c r="Z247" s="2">
        <v>0.87090000000000001</v>
      </c>
      <c r="AA247" s="2">
        <v>1.0619000000000001</v>
      </c>
      <c r="AB247" s="2">
        <v>0.99170000000000003</v>
      </c>
      <c r="AC247" s="2">
        <v>1.1284000000000001</v>
      </c>
      <c r="AD247" s="2">
        <v>0.85289999999999999</v>
      </c>
      <c r="AE247" s="2">
        <f t="shared" si="23"/>
        <v>0.98116000000000003</v>
      </c>
      <c r="AF247" s="2">
        <v>1.0083</v>
      </c>
      <c r="AG247" s="2">
        <v>0.8952</v>
      </c>
      <c r="AH247" s="2">
        <v>1.2698</v>
      </c>
      <c r="AI247" s="2">
        <v>0.85509999999999997</v>
      </c>
      <c r="AJ247" s="2">
        <v>1.2286999999999999</v>
      </c>
      <c r="AK247" s="2">
        <f t="shared" si="24"/>
        <v>1.05142</v>
      </c>
      <c r="AL247" s="2">
        <f t="shared" si="25"/>
        <v>0.86052000000000006</v>
      </c>
      <c r="AM247" s="2">
        <f t="shared" si="26"/>
        <v>1.51298</v>
      </c>
      <c r="AN247" s="1">
        <f t="shared" si="27"/>
        <v>0.56875834445927909</v>
      </c>
    </row>
    <row r="248" spans="1:40" ht="15" customHeight="1" x14ac:dyDescent="0.2">
      <c r="A248" s="1">
        <v>3735</v>
      </c>
      <c r="B248" s="1" t="s">
        <v>862</v>
      </c>
      <c r="C248" s="1" t="s">
        <v>162</v>
      </c>
      <c r="D248" s="1" t="s">
        <v>611</v>
      </c>
      <c r="E248" s="1">
        <v>2137</v>
      </c>
      <c r="F248" s="1" t="s">
        <v>66</v>
      </c>
      <c r="G248" s="1">
        <v>250</v>
      </c>
      <c r="H248" s="1">
        <v>1016</v>
      </c>
      <c r="I248" s="1">
        <v>583.25512000000003</v>
      </c>
      <c r="J248" s="1">
        <v>5353439</v>
      </c>
      <c r="K248" s="1" t="s">
        <v>863</v>
      </c>
      <c r="L248" s="1" t="s">
        <v>864</v>
      </c>
      <c r="M248" s="1" t="s">
        <v>865</v>
      </c>
      <c r="N248" s="2">
        <v>1.3501000000000001</v>
      </c>
      <c r="O248" s="2">
        <v>1.4806999999999999</v>
      </c>
      <c r="P248" s="2">
        <v>1.1415999999999999</v>
      </c>
      <c r="Q248" s="2">
        <v>1.5595000000000001</v>
      </c>
      <c r="R248" s="2">
        <v>1.9823999999999999</v>
      </c>
      <c r="S248" s="2">
        <f t="shared" si="21"/>
        <v>1.5028600000000001</v>
      </c>
      <c r="T248" s="2">
        <v>0.89829999999999999</v>
      </c>
      <c r="U248" s="2">
        <v>0.59550000000000003</v>
      </c>
      <c r="V248" s="2">
        <v>1.0688</v>
      </c>
      <c r="W248" s="2">
        <v>1.7215</v>
      </c>
      <c r="X248" s="2">
        <v>0.95569999999999999</v>
      </c>
      <c r="Y248" s="2">
        <f t="shared" si="22"/>
        <v>1.04796</v>
      </c>
      <c r="Z248" s="2">
        <v>0.74770000000000003</v>
      </c>
      <c r="AA248" s="2">
        <v>0.64700000000000002</v>
      </c>
      <c r="AB248" s="2">
        <v>0.66800000000000004</v>
      </c>
      <c r="AC248" s="2">
        <v>0.74819999999999998</v>
      </c>
      <c r="AD248" s="2">
        <v>0.62339999999999995</v>
      </c>
      <c r="AE248" s="2">
        <f t="shared" si="23"/>
        <v>0.68686000000000003</v>
      </c>
      <c r="AF248" s="2">
        <v>2.0323000000000002</v>
      </c>
      <c r="AG248" s="2">
        <v>2.6823000000000001</v>
      </c>
      <c r="AH248" s="2">
        <v>0.93100000000000005</v>
      </c>
      <c r="AI248" s="2">
        <v>1.2199</v>
      </c>
      <c r="AJ248" s="2">
        <v>0.8367</v>
      </c>
      <c r="AK248" s="2">
        <f t="shared" si="24"/>
        <v>1.5404400000000003</v>
      </c>
      <c r="AL248" s="2">
        <f t="shared" si="25"/>
        <v>0.86741000000000001</v>
      </c>
      <c r="AM248" s="2">
        <f t="shared" si="26"/>
        <v>1.5216500000000002</v>
      </c>
      <c r="AN248" s="1">
        <f t="shared" si="27"/>
        <v>0.57004567410376883</v>
      </c>
    </row>
    <row r="249" spans="1:40" ht="15" customHeight="1" x14ac:dyDescent="0.2">
      <c r="A249" s="1">
        <v>3584</v>
      </c>
      <c r="B249" s="1" t="s">
        <v>866</v>
      </c>
      <c r="C249" s="1" t="s">
        <v>86</v>
      </c>
      <c r="D249" s="1" t="s">
        <v>87</v>
      </c>
      <c r="E249" s="1">
        <v>37432</v>
      </c>
      <c r="F249" s="1" t="s">
        <v>24</v>
      </c>
      <c r="G249" s="1">
        <v>100002102</v>
      </c>
      <c r="H249" s="1">
        <v>773</v>
      </c>
      <c r="I249" s="1">
        <v>130.05096</v>
      </c>
      <c r="J249" s="1">
        <v>76406</v>
      </c>
      <c r="K249" s="1" t="s">
        <v>867</v>
      </c>
      <c r="L249" s="1" t="s">
        <v>868</v>
      </c>
      <c r="N249" s="2">
        <v>1.0879000000000001</v>
      </c>
      <c r="O249" s="2">
        <v>1.0084</v>
      </c>
      <c r="P249" s="2">
        <v>1.2831999999999999</v>
      </c>
      <c r="Q249" s="2">
        <v>1.2359</v>
      </c>
      <c r="R249" s="2">
        <v>1.1601999999999999</v>
      </c>
      <c r="S249" s="2">
        <f t="shared" si="21"/>
        <v>1.1551199999999999</v>
      </c>
      <c r="T249" s="2">
        <v>0.50070000000000003</v>
      </c>
      <c r="U249" s="2">
        <v>0.50070000000000003</v>
      </c>
      <c r="V249" s="2">
        <v>0.50070000000000003</v>
      </c>
      <c r="W249" s="2">
        <v>0.50070000000000003</v>
      </c>
      <c r="X249" s="2">
        <v>0.50070000000000003</v>
      </c>
      <c r="Y249" s="2">
        <f t="shared" si="22"/>
        <v>0.50070000000000003</v>
      </c>
      <c r="Z249" s="2">
        <v>0.8851</v>
      </c>
      <c r="AA249" s="2">
        <v>0.61850000000000005</v>
      </c>
      <c r="AB249" s="2">
        <v>0.50070000000000003</v>
      </c>
      <c r="AC249" s="2">
        <v>0.50070000000000003</v>
      </c>
      <c r="AD249" s="2">
        <v>0.99160000000000004</v>
      </c>
      <c r="AE249" s="2">
        <f t="shared" si="23"/>
        <v>0.69932000000000005</v>
      </c>
      <c r="AF249" s="2">
        <v>0.90529999999999999</v>
      </c>
      <c r="AG249" s="2">
        <v>0.72160000000000002</v>
      </c>
      <c r="AH249" s="2">
        <v>0.5474</v>
      </c>
      <c r="AI249" s="2">
        <v>1.1763999999999999</v>
      </c>
      <c r="AJ249" s="2">
        <v>1.3694999999999999</v>
      </c>
      <c r="AK249" s="2">
        <f t="shared" si="24"/>
        <v>0.94403999999999999</v>
      </c>
      <c r="AL249" s="2">
        <f t="shared" si="25"/>
        <v>0.60001000000000004</v>
      </c>
      <c r="AM249" s="2">
        <f t="shared" si="26"/>
        <v>1.04958</v>
      </c>
      <c r="AN249" s="1">
        <f t="shared" si="27"/>
        <v>0.57166676194287247</v>
      </c>
    </row>
    <row r="250" spans="1:40" ht="15" customHeight="1" x14ac:dyDescent="0.2">
      <c r="A250" s="1">
        <v>3874</v>
      </c>
      <c r="B250" s="1" t="s">
        <v>869</v>
      </c>
      <c r="C250" s="1" t="s">
        <v>49</v>
      </c>
      <c r="D250" s="1" t="s">
        <v>870</v>
      </c>
      <c r="E250" s="1">
        <v>34389</v>
      </c>
      <c r="F250" s="1" t="s">
        <v>24</v>
      </c>
      <c r="G250" s="1">
        <v>100001405</v>
      </c>
      <c r="H250" s="1">
        <v>1568.8</v>
      </c>
      <c r="I250" s="1">
        <v>165.04179999999999</v>
      </c>
      <c r="J250" s="1">
        <v>80220</v>
      </c>
      <c r="K250" s="1" t="s">
        <v>871</v>
      </c>
      <c r="L250" s="1" t="s">
        <v>872</v>
      </c>
      <c r="M250" s="1" t="s">
        <v>873</v>
      </c>
      <c r="N250" s="2">
        <v>0.95909999999999995</v>
      </c>
      <c r="O250" s="2">
        <v>1.0962000000000001</v>
      </c>
      <c r="P250" s="2">
        <v>1.1714</v>
      </c>
      <c r="Q250" s="2">
        <v>1.1516</v>
      </c>
      <c r="R250" s="2">
        <v>1.2935000000000001</v>
      </c>
      <c r="S250" s="2">
        <f t="shared" si="21"/>
        <v>1.13436</v>
      </c>
      <c r="T250" s="2">
        <v>0.4178</v>
      </c>
      <c r="U250" s="2">
        <v>0.27500000000000002</v>
      </c>
      <c r="V250" s="2">
        <v>0.18459999999999999</v>
      </c>
      <c r="W250" s="2">
        <v>0.47270000000000001</v>
      </c>
      <c r="X250" s="2">
        <v>0.31669999999999998</v>
      </c>
      <c r="Y250" s="2">
        <f t="shared" si="22"/>
        <v>0.33335999999999999</v>
      </c>
      <c r="Z250" s="2">
        <v>1.0408999999999999</v>
      </c>
      <c r="AA250" s="2">
        <v>0.8196</v>
      </c>
      <c r="AB250" s="2">
        <v>0.64859999999999995</v>
      </c>
      <c r="AC250" s="2">
        <v>0.95269999999999999</v>
      </c>
      <c r="AD250" s="2">
        <v>1.1763999999999999</v>
      </c>
      <c r="AE250" s="2">
        <f t="shared" si="23"/>
        <v>0.92764000000000002</v>
      </c>
      <c r="AF250" s="2">
        <v>1.2461</v>
      </c>
      <c r="AG250" s="2">
        <v>1.2865</v>
      </c>
      <c r="AH250" s="2">
        <v>0.65449999999999997</v>
      </c>
      <c r="AI250" s="2">
        <v>1.0477000000000001</v>
      </c>
      <c r="AJ250" s="2">
        <v>1.0732999999999999</v>
      </c>
      <c r="AK250" s="2">
        <f t="shared" si="24"/>
        <v>1.06162</v>
      </c>
      <c r="AL250" s="2">
        <f t="shared" si="25"/>
        <v>0.63050000000000006</v>
      </c>
      <c r="AM250" s="2">
        <f t="shared" si="26"/>
        <v>1.09799</v>
      </c>
      <c r="AN250" s="1">
        <f t="shared" si="27"/>
        <v>0.57423109500086522</v>
      </c>
    </row>
    <row r="251" spans="1:40" ht="15" customHeight="1" x14ac:dyDescent="0.2">
      <c r="A251" s="1">
        <v>635</v>
      </c>
      <c r="B251" s="1" t="s">
        <v>874</v>
      </c>
      <c r="C251" s="1" t="s">
        <v>307</v>
      </c>
      <c r="D251" s="1" t="s">
        <v>308</v>
      </c>
      <c r="E251" s="1">
        <v>36659</v>
      </c>
      <c r="F251" s="1" t="s">
        <v>35</v>
      </c>
      <c r="G251" s="1">
        <v>100001790</v>
      </c>
      <c r="H251" s="1">
        <v>3002</v>
      </c>
      <c r="I251" s="1">
        <v>189.12336999999999</v>
      </c>
      <c r="J251" s="1">
        <v>88079</v>
      </c>
      <c r="K251" s="1" t="s">
        <v>875</v>
      </c>
      <c r="M251" s="1" t="s">
        <v>876</v>
      </c>
      <c r="N251" s="2">
        <v>1.2209000000000001</v>
      </c>
      <c r="O251" s="2">
        <v>0.97640000000000005</v>
      </c>
      <c r="P251" s="2">
        <v>0.93410000000000004</v>
      </c>
      <c r="Q251" s="2">
        <v>1.4536</v>
      </c>
      <c r="R251" s="2">
        <v>1.3621000000000001</v>
      </c>
      <c r="S251" s="2">
        <f t="shared" si="21"/>
        <v>1.1894199999999999</v>
      </c>
      <c r="T251" s="2">
        <v>0.42680000000000001</v>
      </c>
      <c r="U251" s="2">
        <v>0.66059999999999997</v>
      </c>
      <c r="V251" s="2">
        <v>0.4415</v>
      </c>
      <c r="W251" s="2">
        <v>0.69910000000000005</v>
      </c>
      <c r="X251" s="2">
        <v>1.4471000000000001</v>
      </c>
      <c r="Y251" s="2">
        <f t="shared" si="22"/>
        <v>0.7350199999999999</v>
      </c>
      <c r="Z251" s="2">
        <v>0.57889999999999997</v>
      </c>
      <c r="AA251" s="2">
        <v>1.0236000000000001</v>
      </c>
      <c r="AB251" s="2">
        <v>0.79490000000000005</v>
      </c>
      <c r="AC251" s="2">
        <v>1.5784</v>
      </c>
      <c r="AD251" s="2">
        <v>0.71079999999999999</v>
      </c>
      <c r="AE251" s="2">
        <f t="shared" si="23"/>
        <v>0.93732000000000004</v>
      </c>
      <c r="AF251" s="2">
        <v>1.9277</v>
      </c>
      <c r="AG251" s="2">
        <v>1.7262999999999999</v>
      </c>
      <c r="AH251" s="2">
        <v>1.5278</v>
      </c>
      <c r="AI251" s="2">
        <v>1.4715</v>
      </c>
      <c r="AJ251" s="2">
        <v>1.9086000000000001</v>
      </c>
      <c r="AK251" s="2">
        <f t="shared" si="24"/>
        <v>1.71238</v>
      </c>
      <c r="AL251" s="2">
        <f t="shared" si="25"/>
        <v>0.83616999999999997</v>
      </c>
      <c r="AM251" s="2">
        <f t="shared" si="26"/>
        <v>1.4508999999999999</v>
      </c>
      <c r="AN251" s="1">
        <f t="shared" si="27"/>
        <v>0.57631125508305192</v>
      </c>
    </row>
    <row r="252" spans="1:40" ht="15" customHeight="1" x14ac:dyDescent="0.2">
      <c r="A252" s="1">
        <v>1593</v>
      </c>
      <c r="B252" s="1" t="s">
        <v>877</v>
      </c>
      <c r="C252" s="1" t="s">
        <v>22</v>
      </c>
      <c r="D252" s="1" t="s">
        <v>193</v>
      </c>
      <c r="E252" s="1">
        <v>31936</v>
      </c>
      <c r="F252" s="1" t="s">
        <v>51</v>
      </c>
      <c r="G252" s="1">
        <v>100001143</v>
      </c>
      <c r="H252" s="1">
        <v>3000</v>
      </c>
      <c r="I252" s="1">
        <v>189.07684</v>
      </c>
      <c r="J252" s="1">
        <v>22328017</v>
      </c>
      <c r="K252" s="1" t="s">
        <v>878</v>
      </c>
      <c r="M252" s="1" t="s">
        <v>879</v>
      </c>
      <c r="N252" s="2">
        <v>0.93069999999999997</v>
      </c>
      <c r="O252" s="2">
        <v>1.0064</v>
      </c>
      <c r="P252" s="2">
        <v>1.1639999999999999</v>
      </c>
      <c r="Q252" s="2">
        <v>0.86009999999999998</v>
      </c>
      <c r="R252" s="2">
        <v>0.8972</v>
      </c>
      <c r="S252" s="2">
        <f t="shared" si="21"/>
        <v>0.97167999999999988</v>
      </c>
      <c r="T252" s="2">
        <v>0.61509999999999998</v>
      </c>
      <c r="U252" s="2">
        <v>0.8206</v>
      </c>
      <c r="V252" s="2">
        <v>1.0157</v>
      </c>
      <c r="W252" s="2">
        <v>0.74919999999999998</v>
      </c>
      <c r="X252" s="2">
        <v>1.1456999999999999</v>
      </c>
      <c r="Y252" s="2">
        <f t="shared" si="22"/>
        <v>0.86926000000000003</v>
      </c>
      <c r="Z252" s="2">
        <v>1.2364999999999999</v>
      </c>
      <c r="AA252" s="2">
        <v>0.99360000000000004</v>
      </c>
      <c r="AB252" s="2">
        <v>0.60299999999999998</v>
      </c>
      <c r="AC252" s="2">
        <v>0.79430000000000001</v>
      </c>
      <c r="AD252" s="2">
        <v>0.75249999999999995</v>
      </c>
      <c r="AE252" s="2">
        <f t="shared" si="23"/>
        <v>0.87597999999999987</v>
      </c>
      <c r="AF252" s="2">
        <v>2.1518000000000002</v>
      </c>
      <c r="AG252" s="2">
        <v>2.1158000000000001</v>
      </c>
      <c r="AH252" s="2">
        <v>1.4119999999999999</v>
      </c>
      <c r="AI252" s="2">
        <v>2.2456999999999998</v>
      </c>
      <c r="AJ252" s="2">
        <v>2.3498999999999999</v>
      </c>
      <c r="AK252" s="2">
        <f t="shared" si="24"/>
        <v>2.05504</v>
      </c>
      <c r="AL252" s="2">
        <f t="shared" si="25"/>
        <v>0.87261999999999995</v>
      </c>
      <c r="AM252" s="2">
        <f t="shared" si="26"/>
        <v>1.51336</v>
      </c>
      <c r="AN252" s="1">
        <f t="shared" si="27"/>
        <v>0.57661098482846107</v>
      </c>
    </row>
    <row r="253" spans="1:40" ht="15" customHeight="1" x14ac:dyDescent="0.2">
      <c r="A253" s="1">
        <v>349</v>
      </c>
      <c r="B253" s="1" t="s">
        <v>880</v>
      </c>
      <c r="C253" s="1" t="s">
        <v>33</v>
      </c>
      <c r="D253" s="1" t="s">
        <v>328</v>
      </c>
      <c r="E253" s="1">
        <v>62805</v>
      </c>
      <c r="F253" s="1" t="s">
        <v>24</v>
      </c>
      <c r="G253" s="1">
        <v>100020893</v>
      </c>
      <c r="H253" s="1">
        <v>1156</v>
      </c>
      <c r="I253" s="1">
        <v>177.02269999999999</v>
      </c>
      <c r="N253" s="2">
        <v>0.68920000000000003</v>
      </c>
      <c r="O253" s="2">
        <v>1.1395</v>
      </c>
      <c r="P253" s="2">
        <v>1.8369</v>
      </c>
      <c r="Q253" s="2">
        <v>1.8496999999999999</v>
      </c>
      <c r="R253" s="2">
        <v>1.2475000000000001</v>
      </c>
      <c r="S253" s="2">
        <f t="shared" si="21"/>
        <v>1.35256</v>
      </c>
      <c r="T253" s="2">
        <v>0.3674</v>
      </c>
      <c r="U253" s="2">
        <v>0.43430000000000002</v>
      </c>
      <c r="V253" s="2">
        <v>1.0789</v>
      </c>
      <c r="W253" s="2">
        <v>0.3674</v>
      </c>
      <c r="X253" s="2">
        <v>0.92469999999999997</v>
      </c>
      <c r="Y253" s="2">
        <f t="shared" si="22"/>
        <v>0.6345400000000001</v>
      </c>
      <c r="Z253" s="2">
        <v>2.0739999999999998</v>
      </c>
      <c r="AA253" s="2">
        <v>0.72770000000000001</v>
      </c>
      <c r="AB253" s="2">
        <v>0.69069999999999998</v>
      </c>
      <c r="AC253" s="2">
        <v>0.88729999999999998</v>
      </c>
      <c r="AD253" s="2">
        <v>0.96660000000000001</v>
      </c>
      <c r="AE253" s="2">
        <f t="shared" si="23"/>
        <v>1.0692599999999999</v>
      </c>
      <c r="AF253" s="2">
        <v>0.80200000000000005</v>
      </c>
      <c r="AG253" s="2">
        <v>1.4236</v>
      </c>
      <c r="AH253" s="2">
        <v>1</v>
      </c>
      <c r="AI253" s="2">
        <v>2.9550999999999998</v>
      </c>
      <c r="AJ253" s="2">
        <v>1.6256999999999999</v>
      </c>
      <c r="AK253" s="2">
        <f t="shared" si="24"/>
        <v>1.56128</v>
      </c>
      <c r="AL253" s="2">
        <f t="shared" si="25"/>
        <v>0.85189999999999999</v>
      </c>
      <c r="AM253" s="2">
        <f t="shared" si="26"/>
        <v>1.45692</v>
      </c>
      <c r="AN253" s="1">
        <f t="shared" si="27"/>
        <v>0.58472668368887792</v>
      </c>
    </row>
    <row r="254" spans="1:40" ht="15" customHeight="1" x14ac:dyDescent="0.2">
      <c r="A254" s="1">
        <v>689</v>
      </c>
      <c r="B254" s="1" t="s">
        <v>881</v>
      </c>
      <c r="C254" s="1" t="s">
        <v>307</v>
      </c>
      <c r="D254" s="1" t="s">
        <v>308</v>
      </c>
      <c r="E254" s="1">
        <v>40045</v>
      </c>
      <c r="F254" s="1" t="s">
        <v>35</v>
      </c>
      <c r="G254" s="1">
        <v>100003185</v>
      </c>
      <c r="H254" s="1">
        <v>2778</v>
      </c>
      <c r="I254" s="1">
        <v>189.12336999999999</v>
      </c>
      <c r="J254" s="1">
        <v>79070</v>
      </c>
      <c r="K254" s="1" t="s">
        <v>882</v>
      </c>
      <c r="M254" s="1" t="s">
        <v>883</v>
      </c>
      <c r="N254" s="2">
        <v>2.536</v>
      </c>
      <c r="O254" s="2">
        <v>3.1509</v>
      </c>
      <c r="P254" s="2">
        <v>1.7011000000000001</v>
      </c>
      <c r="Q254" s="2">
        <v>1.7434000000000001</v>
      </c>
      <c r="R254" s="2">
        <v>3.5737999999999999</v>
      </c>
      <c r="S254" s="2">
        <f t="shared" si="21"/>
        <v>2.5410399999999997</v>
      </c>
      <c r="T254" s="2">
        <v>0.80349999999999999</v>
      </c>
      <c r="U254" s="2">
        <v>0.8548</v>
      </c>
      <c r="V254" s="2">
        <v>1.0529999999999999</v>
      </c>
      <c r="W254" s="2">
        <v>1.1595</v>
      </c>
      <c r="X254" s="2">
        <v>1.2015</v>
      </c>
      <c r="Y254" s="2">
        <f t="shared" si="22"/>
        <v>1.0144600000000001</v>
      </c>
      <c r="Z254" s="2">
        <v>0.87060000000000004</v>
      </c>
      <c r="AA254" s="2">
        <v>0.99829999999999997</v>
      </c>
      <c r="AB254" s="2">
        <v>0.90459999999999996</v>
      </c>
      <c r="AC254" s="2">
        <v>1.3024</v>
      </c>
      <c r="AD254" s="2">
        <v>0.6694</v>
      </c>
      <c r="AE254" s="2">
        <f t="shared" si="23"/>
        <v>0.94906000000000001</v>
      </c>
      <c r="AF254" s="2">
        <v>0.74939999999999996</v>
      </c>
      <c r="AG254" s="2">
        <v>0.82110000000000005</v>
      </c>
      <c r="AH254" s="2">
        <v>0.78139999999999998</v>
      </c>
      <c r="AI254" s="2">
        <v>0.72909999999999997</v>
      </c>
      <c r="AJ254" s="2">
        <v>1.0017</v>
      </c>
      <c r="AK254" s="2">
        <f t="shared" si="24"/>
        <v>0.81654000000000004</v>
      </c>
      <c r="AL254" s="2">
        <f t="shared" si="25"/>
        <v>0.98176000000000008</v>
      </c>
      <c r="AM254" s="2">
        <f t="shared" si="26"/>
        <v>1.6787899999999998</v>
      </c>
      <c r="AN254" s="1">
        <f t="shared" si="27"/>
        <v>0.58480214916695961</v>
      </c>
    </row>
    <row r="255" spans="1:40" ht="15" customHeight="1" x14ac:dyDescent="0.2">
      <c r="A255" s="1">
        <v>21</v>
      </c>
      <c r="B255" s="1" t="s">
        <v>884</v>
      </c>
      <c r="C255" s="1" t="s">
        <v>33</v>
      </c>
      <c r="D255" s="1" t="s">
        <v>885</v>
      </c>
      <c r="E255" s="1">
        <v>18351</v>
      </c>
      <c r="F255" s="1" t="s">
        <v>51</v>
      </c>
      <c r="G255" s="1">
        <v>100000458</v>
      </c>
      <c r="H255" s="1">
        <v>2875.8</v>
      </c>
      <c r="I255" s="1">
        <v>118.05096</v>
      </c>
      <c r="J255" s="1">
        <v>12647</v>
      </c>
      <c r="K255" s="1" t="s">
        <v>886</v>
      </c>
      <c r="L255" s="1" t="s">
        <v>887</v>
      </c>
      <c r="M255" s="1" t="s">
        <v>888</v>
      </c>
      <c r="N255" s="2">
        <v>0.28270000000000001</v>
      </c>
      <c r="O255" s="2">
        <v>1.0205</v>
      </c>
      <c r="P255" s="2">
        <v>0.60240000000000005</v>
      </c>
      <c r="Q255" s="2">
        <v>1.9085000000000001</v>
      </c>
      <c r="R255" s="2">
        <v>1.3791</v>
      </c>
      <c r="S255" s="2">
        <f t="shared" si="21"/>
        <v>1.03864</v>
      </c>
      <c r="T255" s="2">
        <v>0.15620000000000001</v>
      </c>
      <c r="U255" s="2">
        <v>0.15620000000000001</v>
      </c>
      <c r="V255" s="2">
        <v>0.15620000000000001</v>
      </c>
      <c r="W255" s="2">
        <v>0.41160000000000002</v>
      </c>
      <c r="X255" s="2">
        <v>0.15620000000000001</v>
      </c>
      <c r="Y255" s="2">
        <f t="shared" si="22"/>
        <v>0.20727999999999999</v>
      </c>
      <c r="Z255" s="2">
        <v>1</v>
      </c>
      <c r="AA255" s="2">
        <v>1.8487</v>
      </c>
      <c r="AB255" s="2">
        <v>1.0193000000000001</v>
      </c>
      <c r="AC255" s="2">
        <v>1.1361000000000001</v>
      </c>
      <c r="AD255" s="2">
        <v>0.47910000000000003</v>
      </c>
      <c r="AE255" s="2">
        <f t="shared" si="23"/>
        <v>1.0966400000000001</v>
      </c>
      <c r="AF255" s="2">
        <v>0.56220000000000003</v>
      </c>
      <c r="AG255" s="2">
        <v>0.5353</v>
      </c>
      <c r="AH255" s="2">
        <v>0.78590000000000004</v>
      </c>
      <c r="AI255" s="2">
        <v>1.6604000000000001</v>
      </c>
      <c r="AJ255" s="2">
        <v>2.3472</v>
      </c>
      <c r="AK255" s="2">
        <f t="shared" si="24"/>
        <v>1.1781999999999999</v>
      </c>
      <c r="AL255" s="2">
        <f t="shared" si="25"/>
        <v>0.65195999999999998</v>
      </c>
      <c r="AM255" s="2">
        <f t="shared" si="26"/>
        <v>1.10842</v>
      </c>
      <c r="AN255" s="1">
        <f t="shared" si="27"/>
        <v>0.588188592771693</v>
      </c>
    </row>
    <row r="256" spans="1:40" ht="15" customHeight="1" x14ac:dyDescent="0.2">
      <c r="A256" s="1">
        <v>4898</v>
      </c>
      <c r="B256" s="1" t="s">
        <v>889</v>
      </c>
      <c r="C256" s="1" t="s">
        <v>49</v>
      </c>
      <c r="D256" s="1" t="s">
        <v>114</v>
      </c>
      <c r="E256" s="1">
        <v>44552</v>
      </c>
      <c r="F256" s="1" t="s">
        <v>24</v>
      </c>
      <c r="G256" s="1">
        <v>100004568</v>
      </c>
      <c r="H256" s="1">
        <v>1576</v>
      </c>
      <c r="I256" s="1">
        <v>220.06489999999999</v>
      </c>
      <c r="J256" s="1">
        <v>3371179</v>
      </c>
      <c r="K256" s="1" t="s">
        <v>890</v>
      </c>
      <c r="N256" s="2">
        <v>0.92059999999999997</v>
      </c>
      <c r="O256" s="2">
        <v>1.2256</v>
      </c>
      <c r="P256" s="2">
        <v>0.94340000000000002</v>
      </c>
      <c r="Q256" s="2">
        <v>1.1533</v>
      </c>
      <c r="R256" s="2">
        <v>1.3066</v>
      </c>
      <c r="S256" s="2">
        <f t="shared" si="21"/>
        <v>1.1099000000000001</v>
      </c>
      <c r="T256" s="2">
        <v>0.7752</v>
      </c>
      <c r="U256" s="2">
        <v>0.73839999999999995</v>
      </c>
      <c r="V256" s="2">
        <v>0.80230000000000001</v>
      </c>
      <c r="W256" s="2">
        <v>0.75839999999999996</v>
      </c>
      <c r="X256" s="2">
        <v>0.74919999999999998</v>
      </c>
      <c r="Y256" s="2">
        <f t="shared" si="22"/>
        <v>0.76470000000000005</v>
      </c>
      <c r="Z256" s="2">
        <v>1.157</v>
      </c>
      <c r="AA256" s="2">
        <v>1.0409999999999999</v>
      </c>
      <c r="AB256" s="2">
        <v>0.8337</v>
      </c>
      <c r="AC256" s="2">
        <v>1.1688000000000001</v>
      </c>
      <c r="AD256" s="2">
        <v>0.95899999999999996</v>
      </c>
      <c r="AE256" s="2">
        <f t="shared" si="23"/>
        <v>1.0318999999999998</v>
      </c>
      <c r="AF256" s="2">
        <v>1.9073</v>
      </c>
      <c r="AG256" s="2">
        <v>1.7070000000000001</v>
      </c>
      <c r="AH256" s="2">
        <v>1.6839</v>
      </c>
      <c r="AI256" s="2">
        <v>2.0484</v>
      </c>
      <c r="AJ256" s="2">
        <v>2.3690000000000002</v>
      </c>
      <c r="AK256" s="2">
        <f t="shared" si="24"/>
        <v>1.94312</v>
      </c>
      <c r="AL256" s="2">
        <f t="shared" si="25"/>
        <v>0.89829999999999988</v>
      </c>
      <c r="AM256" s="2">
        <f t="shared" si="26"/>
        <v>1.52651</v>
      </c>
      <c r="AN256" s="1">
        <f t="shared" si="27"/>
        <v>0.58846650202094963</v>
      </c>
    </row>
    <row r="257" spans="1:40" ht="15" customHeight="1" x14ac:dyDescent="0.2">
      <c r="A257" s="1">
        <v>1577</v>
      </c>
      <c r="B257" s="1" t="s">
        <v>891</v>
      </c>
      <c r="C257" s="1" t="s">
        <v>22</v>
      </c>
      <c r="D257" s="1" t="s">
        <v>193</v>
      </c>
      <c r="E257" s="1">
        <v>61827</v>
      </c>
      <c r="F257" s="1" t="s">
        <v>51</v>
      </c>
      <c r="G257" s="1">
        <v>100019960</v>
      </c>
      <c r="H257" s="1">
        <v>925</v>
      </c>
      <c r="I257" s="1">
        <v>145.08700999999999</v>
      </c>
      <c r="J257" s="1">
        <v>2750949</v>
      </c>
      <c r="N257" s="2">
        <v>2.2311000000000001</v>
      </c>
      <c r="O257" s="2">
        <v>1.8633</v>
      </c>
      <c r="P257" s="2">
        <v>1.3107</v>
      </c>
      <c r="Q257" s="2">
        <v>1.5290999999999999</v>
      </c>
      <c r="R257" s="2">
        <v>1.3938999999999999</v>
      </c>
      <c r="S257" s="2">
        <f t="shared" si="21"/>
        <v>1.6656199999999999</v>
      </c>
      <c r="T257" s="2">
        <v>0.59499999999999997</v>
      </c>
      <c r="U257" s="2">
        <v>0.7379</v>
      </c>
      <c r="V257" s="2">
        <v>0.50929999999999997</v>
      </c>
      <c r="W257" s="2">
        <v>0.46729999999999999</v>
      </c>
      <c r="X257" s="2">
        <v>1.0562</v>
      </c>
      <c r="Y257" s="2">
        <f t="shared" si="22"/>
        <v>0.67313999999999996</v>
      </c>
      <c r="Z257" s="2">
        <v>1.0331999999999999</v>
      </c>
      <c r="AA257" s="2">
        <v>1.0691999999999999</v>
      </c>
      <c r="AB257" s="2">
        <v>0.81110000000000004</v>
      </c>
      <c r="AC257" s="2">
        <v>1.0872999999999999</v>
      </c>
      <c r="AD257" s="2">
        <v>0.80779999999999996</v>
      </c>
      <c r="AE257" s="2">
        <f t="shared" si="23"/>
        <v>0.96172000000000002</v>
      </c>
      <c r="AF257" s="2">
        <v>1.2058</v>
      </c>
      <c r="AG257" s="2">
        <v>1.6073</v>
      </c>
      <c r="AH257" s="2">
        <v>0.78259999999999996</v>
      </c>
      <c r="AI257" s="2">
        <v>0.96679999999999999</v>
      </c>
      <c r="AJ257" s="2">
        <v>0.96679999999999999</v>
      </c>
      <c r="AK257" s="2">
        <f t="shared" si="24"/>
        <v>1.1058600000000001</v>
      </c>
      <c r="AL257" s="2">
        <f t="shared" si="25"/>
        <v>0.81742999999999999</v>
      </c>
      <c r="AM257" s="2">
        <f t="shared" si="26"/>
        <v>1.38574</v>
      </c>
      <c r="AN257" s="1">
        <f t="shared" si="27"/>
        <v>0.58988699178778126</v>
      </c>
    </row>
    <row r="258" spans="1:40" ht="15" customHeight="1" x14ac:dyDescent="0.2">
      <c r="A258" s="1">
        <v>3497</v>
      </c>
      <c r="B258" s="1" t="s">
        <v>892</v>
      </c>
      <c r="C258" s="1" t="s">
        <v>86</v>
      </c>
      <c r="D258" s="1" t="s">
        <v>342</v>
      </c>
      <c r="E258" s="1">
        <v>1527</v>
      </c>
      <c r="F258" s="1" t="s">
        <v>35</v>
      </c>
      <c r="G258" s="1">
        <v>54</v>
      </c>
      <c r="H258" s="1">
        <v>2133</v>
      </c>
      <c r="I258" s="1">
        <v>150.07742999999999</v>
      </c>
      <c r="J258" s="1">
        <v>78821</v>
      </c>
      <c r="K258" s="1" t="s">
        <v>893</v>
      </c>
      <c r="L258" s="1" t="s">
        <v>894</v>
      </c>
      <c r="M258" s="1" t="s">
        <v>895</v>
      </c>
      <c r="N258" s="2">
        <v>1.014</v>
      </c>
      <c r="O258" s="2">
        <v>1.2833000000000001</v>
      </c>
      <c r="P258" s="2">
        <v>1.3653999999999999</v>
      </c>
      <c r="Q258" s="2">
        <v>1.2727999999999999</v>
      </c>
      <c r="R258" s="2">
        <v>1.0984</v>
      </c>
      <c r="S258" s="2">
        <f t="shared" si="21"/>
        <v>1.20678</v>
      </c>
      <c r="T258" s="2">
        <v>0.87829999999999997</v>
      </c>
      <c r="U258" s="2">
        <v>0.69750000000000001</v>
      </c>
      <c r="V258" s="2">
        <v>0.84699999999999998</v>
      </c>
      <c r="W258" s="2">
        <v>0.7853</v>
      </c>
      <c r="X258" s="2">
        <v>0.74590000000000001</v>
      </c>
      <c r="Y258" s="2">
        <f t="shared" si="22"/>
        <v>0.79079999999999995</v>
      </c>
      <c r="Z258" s="2">
        <v>1.0546</v>
      </c>
      <c r="AA258" s="2">
        <v>0.98599999999999999</v>
      </c>
      <c r="AB258" s="2">
        <v>0.94499999999999995</v>
      </c>
      <c r="AC258" s="2">
        <v>0.97870000000000001</v>
      </c>
      <c r="AD258" s="2">
        <v>0.87309999999999999</v>
      </c>
      <c r="AE258" s="2">
        <f t="shared" si="23"/>
        <v>0.9674799999999999</v>
      </c>
      <c r="AF258" s="2">
        <v>1.7075</v>
      </c>
      <c r="AG258" s="2">
        <v>1.7886</v>
      </c>
      <c r="AH258" s="2">
        <v>1.5726</v>
      </c>
      <c r="AI258" s="2">
        <v>1.8971</v>
      </c>
      <c r="AJ258" s="2">
        <v>1.9012</v>
      </c>
      <c r="AK258" s="2">
        <f t="shared" si="24"/>
        <v>1.7733999999999999</v>
      </c>
      <c r="AL258" s="2">
        <f t="shared" si="25"/>
        <v>0.87913999999999992</v>
      </c>
      <c r="AM258" s="2">
        <f t="shared" si="26"/>
        <v>1.4900899999999999</v>
      </c>
      <c r="AN258" s="1">
        <f t="shared" si="27"/>
        <v>0.58999120858471632</v>
      </c>
    </row>
    <row r="259" spans="1:40" ht="15" customHeight="1" x14ac:dyDescent="0.2">
      <c r="A259" s="1">
        <v>2217</v>
      </c>
      <c r="B259" s="1" t="s">
        <v>896</v>
      </c>
      <c r="C259" s="1" t="s">
        <v>22</v>
      </c>
      <c r="D259" s="1" t="s">
        <v>333</v>
      </c>
      <c r="E259" s="1">
        <v>54885</v>
      </c>
      <c r="F259" s="1" t="s">
        <v>24</v>
      </c>
      <c r="G259" s="1">
        <v>100009227</v>
      </c>
      <c r="H259" s="1">
        <v>5516</v>
      </c>
      <c r="I259" s="1">
        <v>507.27283999999997</v>
      </c>
      <c r="N259" s="2">
        <v>1.9186000000000001</v>
      </c>
      <c r="O259" s="2">
        <v>0.90680000000000005</v>
      </c>
      <c r="P259" s="2">
        <v>2.5245000000000002</v>
      </c>
      <c r="Q259" s="2">
        <v>2.2648999999999999</v>
      </c>
      <c r="R259" s="2">
        <v>1.9328000000000001</v>
      </c>
      <c r="S259" s="2">
        <f t="shared" si="21"/>
        <v>1.9095199999999999</v>
      </c>
      <c r="T259" s="2">
        <v>0.66100000000000003</v>
      </c>
      <c r="U259" s="2">
        <v>0.65580000000000005</v>
      </c>
      <c r="V259" s="2">
        <v>0.80459999999999998</v>
      </c>
      <c r="W259" s="2">
        <v>0.65580000000000005</v>
      </c>
      <c r="X259" s="2">
        <v>0.81820000000000004</v>
      </c>
      <c r="Y259" s="2">
        <f t="shared" si="22"/>
        <v>0.71908000000000016</v>
      </c>
      <c r="Z259" s="2">
        <v>0.97950000000000004</v>
      </c>
      <c r="AA259" s="2">
        <v>1</v>
      </c>
      <c r="AB259" s="2">
        <v>1.1026</v>
      </c>
      <c r="AC259" s="2">
        <v>0.97470000000000001</v>
      </c>
      <c r="AD259" s="2">
        <v>0.65580000000000005</v>
      </c>
      <c r="AE259" s="2">
        <f t="shared" si="23"/>
        <v>0.94252000000000002</v>
      </c>
      <c r="AF259" s="2">
        <v>0.65580000000000005</v>
      </c>
      <c r="AG259" s="2">
        <v>0.65580000000000005</v>
      </c>
      <c r="AH259" s="2">
        <v>0.65580000000000005</v>
      </c>
      <c r="AI259" s="2">
        <v>0.65580000000000005</v>
      </c>
      <c r="AJ259" s="2">
        <v>1.9079999999999999</v>
      </c>
      <c r="AK259" s="2">
        <f t="shared" si="24"/>
        <v>0.90624000000000005</v>
      </c>
      <c r="AL259" s="2">
        <f t="shared" si="25"/>
        <v>0.83080000000000009</v>
      </c>
      <c r="AM259" s="2">
        <f t="shared" si="26"/>
        <v>1.40788</v>
      </c>
      <c r="AN259" s="1">
        <f t="shared" si="27"/>
        <v>0.59010711140153993</v>
      </c>
    </row>
    <row r="260" spans="1:40" ht="15" customHeight="1" x14ac:dyDescent="0.2">
      <c r="A260" s="1">
        <v>108</v>
      </c>
      <c r="B260" s="1" t="s">
        <v>897</v>
      </c>
      <c r="C260" s="1" t="s">
        <v>33</v>
      </c>
      <c r="D260" s="1" t="s">
        <v>34</v>
      </c>
      <c r="E260" s="1">
        <v>6146</v>
      </c>
      <c r="F260" s="1" t="s">
        <v>35</v>
      </c>
      <c r="G260" s="1">
        <v>381</v>
      </c>
      <c r="H260" s="1">
        <v>1912</v>
      </c>
      <c r="I260" s="1">
        <v>162.07608999999999</v>
      </c>
      <c r="J260" s="1">
        <v>469</v>
      </c>
      <c r="K260" s="1" t="s">
        <v>898</v>
      </c>
      <c r="L260" s="1" t="s">
        <v>899</v>
      </c>
      <c r="M260" s="1" t="s">
        <v>900</v>
      </c>
      <c r="N260" s="2">
        <v>1.2858000000000001</v>
      </c>
      <c r="O260" s="2">
        <v>1.6575</v>
      </c>
      <c r="P260" s="2">
        <v>1.2910999999999999</v>
      </c>
      <c r="Q260" s="2">
        <v>1.4522999999999999</v>
      </c>
      <c r="R260" s="2">
        <v>1.3895999999999999</v>
      </c>
      <c r="S260" s="2">
        <f t="shared" si="21"/>
        <v>1.41526</v>
      </c>
      <c r="T260" s="2">
        <v>0.69310000000000005</v>
      </c>
      <c r="U260" s="2">
        <v>0.7923</v>
      </c>
      <c r="V260" s="2">
        <v>0.84970000000000001</v>
      </c>
      <c r="W260" s="2">
        <v>0.83699999999999997</v>
      </c>
      <c r="X260" s="2">
        <v>0.74570000000000003</v>
      </c>
      <c r="Y260" s="2">
        <f t="shared" si="22"/>
        <v>0.78356000000000015</v>
      </c>
      <c r="Z260" s="2">
        <v>0.89059999999999995</v>
      </c>
      <c r="AA260" s="2">
        <v>0.73260000000000003</v>
      </c>
      <c r="AB260" s="2">
        <v>0.60329999999999995</v>
      </c>
      <c r="AC260" s="2">
        <v>0.79790000000000005</v>
      </c>
      <c r="AD260" s="2">
        <v>0.82779999999999998</v>
      </c>
      <c r="AE260" s="2">
        <f t="shared" si="23"/>
        <v>0.77044000000000001</v>
      </c>
      <c r="AF260" s="2">
        <v>1.0895999999999999</v>
      </c>
      <c r="AG260" s="2">
        <v>1.0958000000000001</v>
      </c>
      <c r="AH260" s="2">
        <v>1.0943000000000001</v>
      </c>
      <c r="AI260" s="2">
        <v>1.4255</v>
      </c>
      <c r="AJ260" s="2">
        <v>1.3368</v>
      </c>
      <c r="AK260" s="2">
        <f t="shared" si="24"/>
        <v>1.2083999999999999</v>
      </c>
      <c r="AL260" s="2">
        <f t="shared" si="25"/>
        <v>0.77700000000000014</v>
      </c>
      <c r="AM260" s="2">
        <f t="shared" si="26"/>
        <v>1.3118300000000001</v>
      </c>
      <c r="AN260" s="1">
        <f t="shared" si="27"/>
        <v>0.59230235625042882</v>
      </c>
    </row>
    <row r="261" spans="1:40" ht="15" customHeight="1" x14ac:dyDescent="0.2">
      <c r="A261" s="1">
        <v>4297</v>
      </c>
      <c r="B261" s="1" t="s">
        <v>901</v>
      </c>
      <c r="C261" s="1" t="s">
        <v>49</v>
      </c>
      <c r="D261" s="1" t="s">
        <v>50</v>
      </c>
      <c r="E261" s="1">
        <v>48438</v>
      </c>
      <c r="F261" s="1" t="s">
        <v>24</v>
      </c>
      <c r="G261" s="1">
        <v>100006120</v>
      </c>
      <c r="H261" s="1">
        <v>2545</v>
      </c>
      <c r="I261" s="1">
        <v>295.12993999999998</v>
      </c>
      <c r="N261" s="2">
        <v>1.7516</v>
      </c>
      <c r="O261" s="2">
        <v>2.2988</v>
      </c>
      <c r="P261" s="2">
        <v>2.2048999999999999</v>
      </c>
      <c r="Q261" s="2">
        <v>2.3471000000000002</v>
      </c>
      <c r="R261" s="2">
        <v>2.2311999999999999</v>
      </c>
      <c r="S261" s="2">
        <f t="shared" si="21"/>
        <v>2.1667199999999998</v>
      </c>
      <c r="T261" s="2">
        <v>0.23949999999999999</v>
      </c>
      <c r="U261" s="2">
        <v>0.2928</v>
      </c>
      <c r="V261" s="2">
        <v>0.26860000000000001</v>
      </c>
      <c r="W261" s="2">
        <v>0.26050000000000001</v>
      </c>
      <c r="X261" s="2">
        <v>0.45760000000000001</v>
      </c>
      <c r="Y261" s="2">
        <f t="shared" si="22"/>
        <v>0.30379999999999996</v>
      </c>
      <c r="Z261" s="2">
        <v>2.2128999999999999</v>
      </c>
      <c r="AA261" s="2">
        <v>1.4853000000000001</v>
      </c>
      <c r="AB261" s="2">
        <v>1.0617000000000001</v>
      </c>
      <c r="AC261" s="2">
        <v>1.6684000000000001</v>
      </c>
      <c r="AD261" s="2">
        <v>1.2897000000000001</v>
      </c>
      <c r="AE261" s="2">
        <f t="shared" si="23"/>
        <v>1.5436000000000001</v>
      </c>
      <c r="AF261" s="2">
        <v>0.83450000000000002</v>
      </c>
      <c r="AG261" s="2">
        <v>0.95289999999999997</v>
      </c>
      <c r="AH261" s="2">
        <v>0.91259999999999997</v>
      </c>
      <c r="AI261" s="2">
        <v>1.0126999999999999</v>
      </c>
      <c r="AJ261" s="2">
        <v>0.98729999999999996</v>
      </c>
      <c r="AK261" s="2">
        <f t="shared" si="24"/>
        <v>0.94000000000000006</v>
      </c>
      <c r="AL261" s="2">
        <f t="shared" si="25"/>
        <v>0.92369999999999997</v>
      </c>
      <c r="AM261" s="2">
        <f t="shared" si="26"/>
        <v>1.5533599999999999</v>
      </c>
      <c r="AN261" s="1">
        <f t="shared" si="27"/>
        <v>0.59464644383787402</v>
      </c>
    </row>
    <row r="262" spans="1:40" ht="15" customHeight="1" x14ac:dyDescent="0.2">
      <c r="A262" s="1">
        <v>443</v>
      </c>
      <c r="B262" s="1" t="s">
        <v>902</v>
      </c>
      <c r="C262" s="1" t="s">
        <v>33</v>
      </c>
      <c r="D262" s="1" t="s">
        <v>903</v>
      </c>
      <c r="E262" s="1">
        <v>48114</v>
      </c>
      <c r="F262" s="1" t="s">
        <v>35</v>
      </c>
      <c r="G262" s="1">
        <v>100000715</v>
      </c>
      <c r="H262" s="1">
        <v>2149</v>
      </c>
      <c r="I262" s="1">
        <v>74.071269999999998</v>
      </c>
      <c r="J262" s="1">
        <v>10111</v>
      </c>
      <c r="K262" s="1" t="s">
        <v>904</v>
      </c>
      <c r="L262" s="1" t="s">
        <v>905</v>
      </c>
      <c r="M262" s="1" t="s">
        <v>906</v>
      </c>
      <c r="N262" s="2">
        <v>0.86419999999999997</v>
      </c>
      <c r="O262" s="2">
        <v>2.1682000000000001</v>
      </c>
      <c r="P262" s="2">
        <v>1.2170000000000001</v>
      </c>
      <c r="Q262" s="2">
        <v>1.5325</v>
      </c>
      <c r="R262" s="2">
        <v>1.0504</v>
      </c>
      <c r="S262" s="2">
        <f t="shared" si="21"/>
        <v>1.3664599999999998</v>
      </c>
      <c r="T262" s="2">
        <v>0.5262</v>
      </c>
      <c r="U262" s="2">
        <v>0.69799999999999995</v>
      </c>
      <c r="V262" s="2">
        <v>0.45639999999999997</v>
      </c>
      <c r="W262" s="2">
        <v>0.45639999999999997</v>
      </c>
      <c r="X262" s="2">
        <v>0.60489999999999999</v>
      </c>
      <c r="Y262" s="2">
        <f t="shared" si="22"/>
        <v>0.54838000000000009</v>
      </c>
      <c r="Z262" s="2">
        <v>1</v>
      </c>
      <c r="AA262" s="2">
        <v>0.95960000000000001</v>
      </c>
      <c r="AB262" s="2">
        <v>0.94110000000000005</v>
      </c>
      <c r="AC262" s="2">
        <v>0.8417</v>
      </c>
      <c r="AD262" s="2">
        <v>0.99539999999999995</v>
      </c>
      <c r="AE262" s="2">
        <f t="shared" si="23"/>
        <v>0.94755999999999996</v>
      </c>
      <c r="AF262" s="2">
        <v>0.88790000000000002</v>
      </c>
      <c r="AG262" s="2">
        <v>1.1254999999999999</v>
      </c>
      <c r="AH262" s="2">
        <v>1.1212</v>
      </c>
      <c r="AI262" s="2">
        <v>1.2059</v>
      </c>
      <c r="AJ262" s="2">
        <v>1.3281000000000001</v>
      </c>
      <c r="AK262" s="2">
        <f t="shared" si="24"/>
        <v>1.1337199999999998</v>
      </c>
      <c r="AL262" s="2">
        <f t="shared" si="25"/>
        <v>0.74797000000000002</v>
      </c>
      <c r="AM262" s="2">
        <f t="shared" si="26"/>
        <v>1.2500899999999997</v>
      </c>
      <c r="AN262" s="1">
        <f t="shared" si="27"/>
        <v>0.59833292002975802</v>
      </c>
    </row>
    <row r="263" spans="1:40" ht="15" customHeight="1" x14ac:dyDescent="0.2">
      <c r="A263" s="1">
        <v>3617</v>
      </c>
      <c r="B263" s="1" t="s">
        <v>907</v>
      </c>
      <c r="C263" s="1" t="s">
        <v>86</v>
      </c>
      <c r="D263" s="1" t="s">
        <v>129</v>
      </c>
      <c r="E263" s="1">
        <v>1418</v>
      </c>
      <c r="F263" s="1" t="s">
        <v>24</v>
      </c>
      <c r="G263" s="1">
        <v>158</v>
      </c>
      <c r="H263" s="1">
        <v>1637.8</v>
      </c>
      <c r="I263" s="1">
        <v>127.0513</v>
      </c>
      <c r="J263" s="1">
        <v>93556</v>
      </c>
      <c r="K263" s="1" t="s">
        <v>908</v>
      </c>
      <c r="L263" s="1" t="s">
        <v>909</v>
      </c>
      <c r="M263" s="1" t="s">
        <v>910</v>
      </c>
      <c r="N263" s="2">
        <v>2.2446999999999999</v>
      </c>
      <c r="O263" s="2">
        <v>2.1214</v>
      </c>
      <c r="P263" s="2">
        <v>2.0085999999999999</v>
      </c>
      <c r="Q263" s="2">
        <v>1.5582</v>
      </c>
      <c r="R263" s="2">
        <v>1.4982</v>
      </c>
      <c r="S263" s="2">
        <f t="shared" si="21"/>
        <v>1.8862199999999998</v>
      </c>
      <c r="T263" s="2">
        <v>0.71230000000000004</v>
      </c>
      <c r="U263" s="2">
        <v>0.4214</v>
      </c>
      <c r="V263" s="2">
        <v>0.38769999999999999</v>
      </c>
      <c r="W263" s="2">
        <v>0.41620000000000001</v>
      </c>
      <c r="X263" s="2">
        <v>0.55489999999999995</v>
      </c>
      <c r="Y263" s="2">
        <f t="shared" si="22"/>
        <v>0.49850000000000005</v>
      </c>
      <c r="Z263" s="2">
        <v>0.91910000000000003</v>
      </c>
      <c r="AA263" s="2">
        <v>1.6146</v>
      </c>
      <c r="AB263" s="2">
        <v>1.1512</v>
      </c>
      <c r="AC263" s="2">
        <v>1.2746999999999999</v>
      </c>
      <c r="AD263" s="2">
        <v>0.88519999999999999</v>
      </c>
      <c r="AE263" s="2">
        <f t="shared" si="23"/>
        <v>1.16896</v>
      </c>
      <c r="AF263" s="2">
        <v>0.75180000000000002</v>
      </c>
      <c r="AG263" s="2">
        <v>1.0809</v>
      </c>
      <c r="AH263" s="2">
        <v>0.57450000000000001</v>
      </c>
      <c r="AI263" s="2">
        <v>0.89990000000000003</v>
      </c>
      <c r="AJ263" s="2">
        <v>1.1417999999999999</v>
      </c>
      <c r="AK263" s="2">
        <f t="shared" si="24"/>
        <v>0.88978000000000002</v>
      </c>
      <c r="AL263" s="2">
        <f t="shared" si="25"/>
        <v>0.83373000000000008</v>
      </c>
      <c r="AM263" s="2">
        <f t="shared" si="26"/>
        <v>1.3879999999999999</v>
      </c>
      <c r="AN263" s="1">
        <f t="shared" si="27"/>
        <v>0.60067002881844389</v>
      </c>
    </row>
    <row r="264" spans="1:40" ht="15" customHeight="1" x14ac:dyDescent="0.2">
      <c r="A264" s="1">
        <v>3472</v>
      </c>
      <c r="B264" s="1" t="s">
        <v>911</v>
      </c>
      <c r="C264" s="1" t="s">
        <v>86</v>
      </c>
      <c r="D264" s="1" t="s">
        <v>138</v>
      </c>
      <c r="E264" s="1">
        <v>3147</v>
      </c>
      <c r="F264" s="1" t="s">
        <v>35</v>
      </c>
      <c r="G264" s="1">
        <v>1004</v>
      </c>
      <c r="H264" s="1">
        <v>1032</v>
      </c>
      <c r="I264" s="1">
        <v>153.04070999999999</v>
      </c>
      <c r="J264" s="1">
        <v>1188</v>
      </c>
      <c r="K264" s="1" t="s">
        <v>912</v>
      </c>
      <c r="L264" s="1" t="s">
        <v>913</v>
      </c>
      <c r="M264" s="1" t="s">
        <v>914</v>
      </c>
      <c r="N264" s="2">
        <v>0.97050000000000003</v>
      </c>
      <c r="O264" s="2">
        <v>0.96230000000000004</v>
      </c>
      <c r="P264" s="2">
        <v>0.75739999999999996</v>
      </c>
      <c r="Q264" s="2">
        <v>1.2212000000000001</v>
      </c>
      <c r="R264" s="2">
        <v>1.1611</v>
      </c>
      <c r="S264" s="2">
        <f t="shared" si="21"/>
        <v>1.0145</v>
      </c>
      <c r="T264" s="2">
        <v>1.0295000000000001</v>
      </c>
      <c r="U264" s="2">
        <v>1.3880999999999999</v>
      </c>
      <c r="V264" s="2">
        <v>0.8841</v>
      </c>
      <c r="W264" s="2">
        <v>1.4233</v>
      </c>
      <c r="X264" s="2">
        <v>1.1297999999999999</v>
      </c>
      <c r="Y264" s="2">
        <f t="shared" si="22"/>
        <v>1.1709600000000002</v>
      </c>
      <c r="Z264" s="2">
        <v>0.46179999999999999</v>
      </c>
      <c r="AA264" s="2">
        <v>0.58020000000000005</v>
      </c>
      <c r="AB264" s="2">
        <v>0.64149999999999996</v>
      </c>
      <c r="AC264" s="2">
        <v>0.62780000000000002</v>
      </c>
      <c r="AD264" s="2">
        <v>0.4521</v>
      </c>
      <c r="AE264" s="2">
        <f t="shared" si="23"/>
        <v>0.55268000000000006</v>
      </c>
      <c r="AF264" s="2">
        <v>2.2677999999999998</v>
      </c>
      <c r="AG264" s="2">
        <v>1.8315999999999999</v>
      </c>
      <c r="AH264" s="2">
        <v>1.0824</v>
      </c>
      <c r="AI264" s="2">
        <v>1.7124999999999999</v>
      </c>
      <c r="AJ264" s="2">
        <v>2.2810999999999999</v>
      </c>
      <c r="AK264" s="2">
        <f t="shared" si="24"/>
        <v>1.83508</v>
      </c>
      <c r="AL264" s="2">
        <f t="shared" si="25"/>
        <v>0.86182000000000014</v>
      </c>
      <c r="AM264" s="2">
        <f t="shared" si="26"/>
        <v>1.42479</v>
      </c>
      <c r="AN264" s="1">
        <f t="shared" si="27"/>
        <v>0.60487510440135051</v>
      </c>
    </row>
    <row r="265" spans="1:40" ht="15" customHeight="1" x14ac:dyDescent="0.2">
      <c r="A265" s="1">
        <v>1522</v>
      </c>
      <c r="B265" s="1" t="s">
        <v>915</v>
      </c>
      <c r="C265" s="1" t="s">
        <v>22</v>
      </c>
      <c r="D265" s="1" t="s">
        <v>578</v>
      </c>
      <c r="E265" s="1">
        <v>52988</v>
      </c>
      <c r="F265" s="1" t="s">
        <v>35</v>
      </c>
      <c r="G265" s="1">
        <v>100006614</v>
      </c>
      <c r="H265" s="1">
        <v>2570</v>
      </c>
      <c r="I265" s="1">
        <v>290.15982000000002</v>
      </c>
      <c r="J265" s="1">
        <v>71296139</v>
      </c>
      <c r="M265" s="1" t="s">
        <v>916</v>
      </c>
      <c r="N265" s="2">
        <v>0.93069999999999997</v>
      </c>
      <c r="O265" s="2">
        <v>1.1525000000000001</v>
      </c>
      <c r="P265" s="2">
        <v>1.4448000000000001</v>
      </c>
      <c r="Q265" s="2">
        <v>1.1449</v>
      </c>
      <c r="R265" s="2">
        <v>1.0175000000000001</v>
      </c>
      <c r="S265" s="2">
        <f t="shared" si="21"/>
        <v>1.13808</v>
      </c>
      <c r="T265" s="2">
        <v>0.54430000000000001</v>
      </c>
      <c r="U265" s="2">
        <v>0.52239999999999998</v>
      </c>
      <c r="V265" s="2">
        <v>0.58879999999999999</v>
      </c>
      <c r="W265" s="2">
        <v>0.43509999999999999</v>
      </c>
      <c r="X265" s="2">
        <v>0.61429999999999996</v>
      </c>
      <c r="Y265" s="2">
        <f t="shared" si="22"/>
        <v>0.54098000000000002</v>
      </c>
      <c r="Z265" s="2">
        <v>0.96199999999999997</v>
      </c>
      <c r="AA265" s="2">
        <v>0.88680000000000003</v>
      </c>
      <c r="AB265" s="2">
        <v>0.98250000000000004</v>
      </c>
      <c r="AC265" s="2">
        <v>0.98009999999999997</v>
      </c>
      <c r="AD265" s="2">
        <v>0.94840000000000002</v>
      </c>
      <c r="AE265" s="2">
        <f t="shared" si="23"/>
        <v>0.95196000000000003</v>
      </c>
      <c r="AF265" s="2">
        <v>1.2277</v>
      </c>
      <c r="AG265" s="2">
        <v>1.5057</v>
      </c>
      <c r="AH265" s="2">
        <v>1.0721000000000001</v>
      </c>
      <c r="AI265" s="2">
        <v>1.4743999999999999</v>
      </c>
      <c r="AJ265" s="2">
        <v>1.1910000000000001</v>
      </c>
      <c r="AK265" s="2">
        <f t="shared" si="24"/>
        <v>1.2941800000000001</v>
      </c>
      <c r="AL265" s="2">
        <f t="shared" si="25"/>
        <v>0.74646999999999997</v>
      </c>
      <c r="AM265" s="2">
        <f t="shared" si="26"/>
        <v>1.2161300000000002</v>
      </c>
      <c r="AN265" s="1">
        <f t="shared" si="27"/>
        <v>0.61380773437050307</v>
      </c>
    </row>
    <row r="266" spans="1:40" ht="15" customHeight="1" x14ac:dyDescent="0.2">
      <c r="A266" s="1">
        <v>426</v>
      </c>
      <c r="B266" s="1" t="s">
        <v>917</v>
      </c>
      <c r="C266" s="1" t="s">
        <v>33</v>
      </c>
      <c r="D266" s="1" t="s">
        <v>335</v>
      </c>
      <c r="E266" s="1">
        <v>485</v>
      </c>
      <c r="F266" s="1" t="s">
        <v>35</v>
      </c>
      <c r="G266" s="1">
        <v>50</v>
      </c>
      <c r="H266" s="1">
        <v>3355</v>
      </c>
      <c r="I266" s="1">
        <v>146.16517999999999</v>
      </c>
      <c r="J266" s="1">
        <v>1102</v>
      </c>
      <c r="K266" s="1" t="s">
        <v>918</v>
      </c>
      <c r="L266" s="1" t="s">
        <v>919</v>
      </c>
      <c r="M266" s="1" t="s">
        <v>920</v>
      </c>
      <c r="N266" s="2">
        <v>1.7142999999999999</v>
      </c>
      <c r="O266" s="2">
        <v>3.0278999999999998</v>
      </c>
      <c r="P266" s="2">
        <v>1.4938</v>
      </c>
      <c r="Q266" s="2">
        <v>1.4611000000000001</v>
      </c>
      <c r="R266" s="2">
        <v>1.1041000000000001</v>
      </c>
      <c r="S266" s="2">
        <f t="shared" ref="S266:S329" si="28">AVERAGE(N266:R266)</f>
        <v>1.76024</v>
      </c>
      <c r="T266" s="2">
        <v>0.81710000000000005</v>
      </c>
      <c r="U266" s="2">
        <v>0.83830000000000005</v>
      </c>
      <c r="V266" s="2">
        <v>0.48709999999999998</v>
      </c>
      <c r="W266" s="2">
        <v>0.69750000000000001</v>
      </c>
      <c r="X266" s="2">
        <v>1.0904</v>
      </c>
      <c r="Y266" s="2">
        <f t="shared" ref="Y266:Y329" si="29">AVERAGE(T266:X266)</f>
        <v>0.78607999999999989</v>
      </c>
      <c r="Z266" s="2">
        <v>0.93340000000000001</v>
      </c>
      <c r="AA266" s="2">
        <v>0.88260000000000005</v>
      </c>
      <c r="AB266" s="2">
        <v>1.1153999999999999</v>
      </c>
      <c r="AC266" s="2">
        <v>1.3454999999999999</v>
      </c>
      <c r="AD266" s="2">
        <v>0.70130000000000003</v>
      </c>
      <c r="AE266" s="2">
        <f t="shared" ref="AE266:AE329" si="30">AVERAGE(Z266:AD266)</f>
        <v>0.99563999999999986</v>
      </c>
      <c r="AF266" s="2">
        <v>1.7242</v>
      </c>
      <c r="AG266" s="2">
        <v>1.0205</v>
      </c>
      <c r="AH266" s="2">
        <v>1.2423</v>
      </c>
      <c r="AI266" s="2">
        <v>0.97950000000000004</v>
      </c>
      <c r="AJ266" s="2">
        <v>0.72399999999999998</v>
      </c>
      <c r="AK266" s="2">
        <f t="shared" ref="AK266:AK329" si="31">AVERAGE(AF266:AJ266)</f>
        <v>1.1381000000000001</v>
      </c>
      <c r="AL266" s="2">
        <f t="shared" ref="AL266:AL329" si="32">AVERAGE(Y266,AE266)</f>
        <v>0.89085999999999987</v>
      </c>
      <c r="AM266" s="2">
        <f t="shared" ref="AM266:AM329" si="33">AVERAGE(S266,AK266)</f>
        <v>1.4491700000000001</v>
      </c>
      <c r="AN266" s="1">
        <f t="shared" ref="AN266:AN329" si="34">AL266/AM266</f>
        <v>0.61473809145924896</v>
      </c>
    </row>
    <row r="267" spans="1:40" ht="15" customHeight="1" x14ac:dyDescent="0.2">
      <c r="A267" s="1">
        <v>3583</v>
      </c>
      <c r="B267" s="1" t="s">
        <v>921</v>
      </c>
      <c r="C267" s="1" t="s">
        <v>86</v>
      </c>
      <c r="D267" s="1" t="s">
        <v>87</v>
      </c>
      <c r="E267" s="1">
        <v>55</v>
      </c>
      <c r="F267" s="1" t="s">
        <v>35</v>
      </c>
      <c r="G267" s="1">
        <v>244</v>
      </c>
      <c r="H267" s="1">
        <v>1905</v>
      </c>
      <c r="I267" s="1">
        <v>90.054959999999994</v>
      </c>
      <c r="J267" s="1">
        <v>239</v>
      </c>
      <c r="K267" s="1" t="s">
        <v>922</v>
      </c>
      <c r="L267" s="1" t="s">
        <v>923</v>
      </c>
      <c r="M267" s="1" t="s">
        <v>924</v>
      </c>
      <c r="N267" s="2">
        <v>1.6691</v>
      </c>
      <c r="O267" s="2">
        <v>2.2008999999999999</v>
      </c>
      <c r="P267" s="2">
        <v>1.8154999999999999</v>
      </c>
      <c r="Q267" s="2">
        <v>1.9631000000000001</v>
      </c>
      <c r="R267" s="2">
        <v>1.9309000000000001</v>
      </c>
      <c r="S267" s="2">
        <f t="shared" si="28"/>
        <v>1.9158999999999999</v>
      </c>
      <c r="T267" s="2">
        <v>0.71289999999999998</v>
      </c>
      <c r="U267" s="2">
        <v>1.0902000000000001</v>
      </c>
      <c r="V267" s="2">
        <v>0.53910000000000002</v>
      </c>
      <c r="W267" s="2">
        <v>0.58260000000000001</v>
      </c>
      <c r="X267" s="2">
        <v>1.3167</v>
      </c>
      <c r="Y267" s="2">
        <f t="shared" si="29"/>
        <v>0.84830000000000005</v>
      </c>
      <c r="Z267" s="2">
        <v>0.999</v>
      </c>
      <c r="AA267" s="2">
        <v>1.0267999999999999</v>
      </c>
      <c r="AB267" s="2">
        <v>0.74570000000000003</v>
      </c>
      <c r="AC267" s="2">
        <v>0.98699999999999999</v>
      </c>
      <c r="AD267" s="2">
        <v>0.90090000000000003</v>
      </c>
      <c r="AE267" s="2">
        <f t="shared" si="30"/>
        <v>0.93187999999999993</v>
      </c>
      <c r="AF267" s="2">
        <v>1.0426</v>
      </c>
      <c r="AG267" s="2">
        <v>1.0009999999999999</v>
      </c>
      <c r="AH267" s="2">
        <v>0.8085</v>
      </c>
      <c r="AI267" s="2">
        <v>0.92330000000000001</v>
      </c>
      <c r="AJ267" s="2">
        <v>1.1229</v>
      </c>
      <c r="AK267" s="2">
        <f t="shared" si="31"/>
        <v>0.97965999999999975</v>
      </c>
      <c r="AL267" s="2">
        <f t="shared" si="32"/>
        <v>0.89009000000000005</v>
      </c>
      <c r="AM267" s="2">
        <f t="shared" si="33"/>
        <v>1.4477799999999998</v>
      </c>
      <c r="AN267" s="1">
        <f t="shared" si="34"/>
        <v>0.61479644697398783</v>
      </c>
    </row>
    <row r="268" spans="1:40" ht="15" customHeight="1" x14ac:dyDescent="0.2">
      <c r="A268" s="1">
        <v>1217</v>
      </c>
      <c r="B268" s="1" t="s">
        <v>925</v>
      </c>
      <c r="C268" s="1" t="s">
        <v>22</v>
      </c>
      <c r="D268" s="1" t="s">
        <v>717</v>
      </c>
      <c r="E268" s="1">
        <v>1645</v>
      </c>
      <c r="F268" s="1" t="s">
        <v>24</v>
      </c>
      <c r="G268" s="1">
        <v>181</v>
      </c>
      <c r="H268" s="1">
        <v>5300</v>
      </c>
      <c r="I268" s="1">
        <v>199.17035000000001</v>
      </c>
      <c r="J268" s="1">
        <v>3893</v>
      </c>
      <c r="K268" s="1" t="s">
        <v>926</v>
      </c>
      <c r="L268" s="1" t="s">
        <v>927</v>
      </c>
      <c r="M268" s="1" t="s">
        <v>928</v>
      </c>
      <c r="N268" s="2">
        <v>1.0275000000000001</v>
      </c>
      <c r="O268" s="2">
        <v>1.5649</v>
      </c>
      <c r="P268" s="2">
        <v>1.4311</v>
      </c>
      <c r="Q268" s="2">
        <v>1.5226999999999999</v>
      </c>
      <c r="R268" s="2">
        <v>1.0847</v>
      </c>
      <c r="S268" s="2">
        <f t="shared" si="28"/>
        <v>1.3261800000000001</v>
      </c>
      <c r="T268" s="2">
        <v>0.51470000000000005</v>
      </c>
      <c r="U268" s="2">
        <v>0.84130000000000005</v>
      </c>
      <c r="V268" s="2">
        <v>0.64280000000000004</v>
      </c>
      <c r="W268" s="2">
        <v>2.2094</v>
      </c>
      <c r="X268" s="2">
        <v>0.74239999999999995</v>
      </c>
      <c r="Y268" s="2">
        <f t="shared" si="29"/>
        <v>0.99011999999999989</v>
      </c>
      <c r="Z268" s="2">
        <v>0.79669999999999996</v>
      </c>
      <c r="AA268" s="2">
        <v>0.88919999999999999</v>
      </c>
      <c r="AB268" s="2">
        <v>1.0004999999999999</v>
      </c>
      <c r="AC268" s="2">
        <v>0.95620000000000005</v>
      </c>
      <c r="AD268" s="2">
        <v>0.97709999999999997</v>
      </c>
      <c r="AE268" s="2">
        <f t="shared" si="30"/>
        <v>0.92393999999999998</v>
      </c>
      <c r="AF268" s="2">
        <v>3.2029999999999998</v>
      </c>
      <c r="AG268" s="2">
        <v>1.3079000000000001</v>
      </c>
      <c r="AH268" s="2">
        <v>0.99950000000000006</v>
      </c>
      <c r="AI268" s="2">
        <v>1.6201000000000001</v>
      </c>
      <c r="AJ268" s="2">
        <v>1.7779</v>
      </c>
      <c r="AK268" s="2">
        <f t="shared" si="31"/>
        <v>1.7816800000000002</v>
      </c>
      <c r="AL268" s="2">
        <f t="shared" si="32"/>
        <v>0.95702999999999994</v>
      </c>
      <c r="AM268" s="2">
        <f t="shared" si="33"/>
        <v>1.5539300000000003</v>
      </c>
      <c r="AN268" s="1">
        <f t="shared" si="34"/>
        <v>0.61587716306397311</v>
      </c>
    </row>
    <row r="269" spans="1:40" ht="15" customHeight="1" x14ac:dyDescent="0.2">
      <c r="A269" s="1">
        <v>236</v>
      </c>
      <c r="B269" s="1" t="s">
        <v>929</v>
      </c>
      <c r="C269" s="1" t="s">
        <v>33</v>
      </c>
      <c r="D269" s="1" t="s">
        <v>124</v>
      </c>
      <c r="E269" s="1">
        <v>1512</v>
      </c>
      <c r="F269" s="1" t="s">
        <v>35</v>
      </c>
      <c r="G269" s="1">
        <v>1022</v>
      </c>
      <c r="H269" s="1">
        <v>910</v>
      </c>
      <c r="I269" s="1">
        <v>124.03931</v>
      </c>
      <c r="J269" s="1">
        <v>1018</v>
      </c>
      <c r="K269" s="1" t="s">
        <v>930</v>
      </c>
      <c r="L269" s="1" t="s">
        <v>931</v>
      </c>
      <c r="M269" s="1" t="s">
        <v>932</v>
      </c>
      <c r="N269" s="2">
        <v>1.4265000000000001</v>
      </c>
      <c r="O269" s="2">
        <v>1.2275</v>
      </c>
      <c r="P269" s="2">
        <v>1.7292000000000001</v>
      </c>
      <c r="Q269" s="2">
        <v>1.5401</v>
      </c>
      <c r="R269" s="2">
        <v>1.5996999999999999</v>
      </c>
      <c r="S269" s="2">
        <f t="shared" si="28"/>
        <v>1.5045999999999999</v>
      </c>
      <c r="T269" s="2">
        <v>1.4085000000000001</v>
      </c>
      <c r="U269" s="2">
        <v>0.3246</v>
      </c>
      <c r="V269" s="2">
        <v>0.3246</v>
      </c>
      <c r="W269" s="2">
        <v>0.3246</v>
      </c>
      <c r="X269" s="2">
        <v>0.3246</v>
      </c>
      <c r="Y269" s="2">
        <f t="shared" si="29"/>
        <v>0.54137999999999997</v>
      </c>
      <c r="Z269" s="2">
        <v>0.79900000000000004</v>
      </c>
      <c r="AA269" s="2">
        <v>1</v>
      </c>
      <c r="AB269" s="2">
        <v>0.71879999999999999</v>
      </c>
      <c r="AC269" s="2">
        <v>0.93300000000000005</v>
      </c>
      <c r="AD269" s="2">
        <v>1.0629</v>
      </c>
      <c r="AE269" s="2">
        <f t="shared" si="30"/>
        <v>0.90273999999999999</v>
      </c>
      <c r="AF269" s="2">
        <v>0.83189999999999997</v>
      </c>
      <c r="AG269" s="2">
        <v>0.76480000000000004</v>
      </c>
      <c r="AH269" s="2">
        <v>1.1014999999999999</v>
      </c>
      <c r="AI269" s="2">
        <v>0.3246</v>
      </c>
      <c r="AJ269" s="2">
        <v>0.99060000000000004</v>
      </c>
      <c r="AK269" s="2">
        <f t="shared" si="31"/>
        <v>0.80267999999999995</v>
      </c>
      <c r="AL269" s="2">
        <f t="shared" si="32"/>
        <v>0.72205999999999992</v>
      </c>
      <c r="AM269" s="2">
        <f t="shared" si="33"/>
        <v>1.15364</v>
      </c>
      <c r="AN269" s="1">
        <f t="shared" si="34"/>
        <v>0.62589716029263887</v>
      </c>
    </row>
    <row r="270" spans="1:40" ht="15" customHeight="1" x14ac:dyDescent="0.2">
      <c r="A270" s="1">
        <v>1194</v>
      </c>
      <c r="B270" s="1" t="s">
        <v>933</v>
      </c>
      <c r="C270" s="1" t="s">
        <v>22</v>
      </c>
      <c r="D270" s="1" t="s">
        <v>934</v>
      </c>
      <c r="E270" s="1">
        <v>15872</v>
      </c>
      <c r="F270" s="1" t="s">
        <v>51</v>
      </c>
      <c r="G270" s="1">
        <v>818</v>
      </c>
      <c r="H270" s="1">
        <v>3447</v>
      </c>
      <c r="I270" s="1">
        <v>103.00368</v>
      </c>
      <c r="J270" s="1">
        <v>867</v>
      </c>
      <c r="K270" s="1" t="s">
        <v>935</v>
      </c>
      <c r="L270" s="1" t="s">
        <v>936</v>
      </c>
      <c r="M270" s="1" t="s">
        <v>937</v>
      </c>
      <c r="N270" s="2">
        <v>0.95550000000000002</v>
      </c>
      <c r="O270" s="2">
        <v>1.0445</v>
      </c>
      <c r="P270" s="2">
        <v>1.6369</v>
      </c>
      <c r="Q270" s="2">
        <v>1.5263</v>
      </c>
      <c r="R270" s="2">
        <v>1.1060000000000001</v>
      </c>
      <c r="S270" s="2">
        <f t="shared" si="28"/>
        <v>1.2538399999999998</v>
      </c>
      <c r="T270" s="2">
        <v>0.40350000000000003</v>
      </c>
      <c r="U270" s="2">
        <v>0.87350000000000005</v>
      </c>
      <c r="V270" s="2">
        <v>0.54190000000000005</v>
      </c>
      <c r="W270" s="2">
        <v>0.76229999999999998</v>
      </c>
      <c r="X270" s="2">
        <v>1.1680999999999999</v>
      </c>
      <c r="Y270" s="2">
        <f t="shared" si="29"/>
        <v>0.74985999999999997</v>
      </c>
      <c r="Z270" s="2">
        <v>1.1431</v>
      </c>
      <c r="AA270" s="2">
        <v>1.0503</v>
      </c>
      <c r="AB270" s="2">
        <v>0.65149999999999997</v>
      </c>
      <c r="AC270" s="2">
        <v>0.77090000000000003</v>
      </c>
      <c r="AD270" s="2">
        <v>0.72360000000000002</v>
      </c>
      <c r="AE270" s="2">
        <f t="shared" si="30"/>
        <v>0.8678800000000001</v>
      </c>
      <c r="AF270" s="2">
        <v>1.2876000000000001</v>
      </c>
      <c r="AG270" s="2">
        <v>2.0255999999999998</v>
      </c>
      <c r="AH270" s="2">
        <v>1.3897999999999999</v>
      </c>
      <c r="AI270" s="2">
        <v>0.85329999999999995</v>
      </c>
      <c r="AJ270" s="2">
        <v>1.0737000000000001</v>
      </c>
      <c r="AK270" s="2">
        <f t="shared" si="31"/>
        <v>1.3260000000000001</v>
      </c>
      <c r="AL270" s="2">
        <f t="shared" si="32"/>
        <v>0.80886999999999998</v>
      </c>
      <c r="AM270" s="2">
        <f t="shared" si="33"/>
        <v>1.28992</v>
      </c>
      <c r="AN270" s="1">
        <f t="shared" si="34"/>
        <v>0.62706989580749195</v>
      </c>
    </row>
    <row r="271" spans="1:40" ht="15" customHeight="1" x14ac:dyDescent="0.2">
      <c r="A271" s="1">
        <v>1372</v>
      </c>
      <c r="B271" s="1" t="s">
        <v>938</v>
      </c>
      <c r="C271" s="1" t="s">
        <v>22</v>
      </c>
      <c r="D271" s="1" t="s">
        <v>56</v>
      </c>
      <c r="E271" s="1">
        <v>15704</v>
      </c>
      <c r="F271" s="1" t="s">
        <v>51</v>
      </c>
      <c r="G271" s="1">
        <v>100000101</v>
      </c>
      <c r="H271" s="1">
        <v>2745</v>
      </c>
      <c r="I271" s="1">
        <v>159.06628000000001</v>
      </c>
      <c r="J271" s="1">
        <v>385</v>
      </c>
      <c r="K271" s="1" t="s">
        <v>939</v>
      </c>
      <c r="L271" s="1" t="s">
        <v>940</v>
      </c>
      <c r="M271" s="1" t="s">
        <v>941</v>
      </c>
      <c r="N271" s="2">
        <v>1.0157</v>
      </c>
      <c r="O271" s="2">
        <v>0.98429999999999995</v>
      </c>
      <c r="P271" s="2">
        <v>0.71589999999999998</v>
      </c>
      <c r="Q271" s="2">
        <v>0.9103</v>
      </c>
      <c r="R271" s="2">
        <v>0.95309999999999995</v>
      </c>
      <c r="S271" s="2">
        <f t="shared" si="28"/>
        <v>0.91586000000000001</v>
      </c>
      <c r="T271" s="2">
        <v>0.71589999999999998</v>
      </c>
      <c r="U271" s="2">
        <v>0.71589999999999998</v>
      </c>
      <c r="V271" s="2">
        <v>0.71589999999999998</v>
      </c>
      <c r="W271" s="2">
        <v>0.71589999999999998</v>
      </c>
      <c r="X271" s="2">
        <v>0.71589999999999998</v>
      </c>
      <c r="Y271" s="2">
        <f t="shared" si="29"/>
        <v>0.71589999999999998</v>
      </c>
      <c r="Z271" s="2">
        <v>0.71589999999999998</v>
      </c>
      <c r="AA271" s="2">
        <v>0.71589999999999998</v>
      </c>
      <c r="AB271" s="2">
        <v>0.71589999999999998</v>
      </c>
      <c r="AC271" s="2">
        <v>0.71589999999999998</v>
      </c>
      <c r="AD271" s="2">
        <v>0.71589999999999998</v>
      </c>
      <c r="AE271" s="2">
        <f t="shared" si="30"/>
        <v>0.71589999999999998</v>
      </c>
      <c r="AF271" s="2">
        <v>1.972</v>
      </c>
      <c r="AG271" s="2">
        <v>1.5914999999999999</v>
      </c>
      <c r="AH271" s="2">
        <v>0.86880000000000002</v>
      </c>
      <c r="AI271" s="2">
        <v>1.1223000000000001</v>
      </c>
      <c r="AJ271" s="2">
        <v>1.2011000000000001</v>
      </c>
      <c r="AK271" s="2">
        <f t="shared" si="31"/>
        <v>1.35114</v>
      </c>
      <c r="AL271" s="2">
        <f t="shared" si="32"/>
        <v>0.71589999999999998</v>
      </c>
      <c r="AM271" s="2">
        <f t="shared" si="33"/>
        <v>1.1335</v>
      </c>
      <c r="AN271" s="1">
        <f t="shared" si="34"/>
        <v>0.63158359064843406</v>
      </c>
    </row>
    <row r="272" spans="1:40" ht="15" customHeight="1" x14ac:dyDescent="0.2">
      <c r="A272" s="1">
        <v>3551</v>
      </c>
      <c r="B272" s="1" t="s">
        <v>942</v>
      </c>
      <c r="C272" s="1" t="s">
        <v>86</v>
      </c>
      <c r="D272" s="1" t="s">
        <v>418</v>
      </c>
      <c r="E272" s="1">
        <v>1505</v>
      </c>
      <c r="F272" s="1" t="s">
        <v>51</v>
      </c>
      <c r="G272" s="1">
        <v>445</v>
      </c>
      <c r="H272" s="1">
        <v>1638.1</v>
      </c>
      <c r="I272" s="1">
        <v>155.00982999999999</v>
      </c>
      <c r="J272" s="1">
        <v>967</v>
      </c>
      <c r="K272" s="1" t="s">
        <v>943</v>
      </c>
      <c r="L272" s="1" t="s">
        <v>944</v>
      </c>
      <c r="M272" s="1" t="s">
        <v>945</v>
      </c>
      <c r="N272" s="2">
        <v>1.673</v>
      </c>
      <c r="O272" s="2">
        <v>2.7601</v>
      </c>
      <c r="P272" s="2">
        <v>2.0022000000000002</v>
      </c>
      <c r="Q272" s="2">
        <v>1.1609</v>
      </c>
      <c r="R272" s="2">
        <v>1.5129999999999999</v>
      </c>
      <c r="S272" s="2">
        <f t="shared" si="28"/>
        <v>1.8218399999999999</v>
      </c>
      <c r="T272" s="2">
        <v>1.2040999999999999</v>
      </c>
      <c r="U272" s="2">
        <v>1.1798999999999999</v>
      </c>
      <c r="V272" s="2">
        <v>1.3726</v>
      </c>
      <c r="W272" s="2">
        <v>1.4990000000000001</v>
      </c>
      <c r="X272" s="2">
        <v>1.7411000000000001</v>
      </c>
      <c r="Y272" s="2">
        <f t="shared" si="29"/>
        <v>1.39934</v>
      </c>
      <c r="Z272" s="2">
        <v>0.17249999999999999</v>
      </c>
      <c r="AA272" s="2">
        <v>0.1855</v>
      </c>
      <c r="AB272" s="2">
        <v>0.1241</v>
      </c>
      <c r="AC272" s="2">
        <v>0.33160000000000001</v>
      </c>
      <c r="AD272" s="2">
        <v>0.1187</v>
      </c>
      <c r="AE272" s="2">
        <f t="shared" si="30"/>
        <v>0.18648000000000001</v>
      </c>
      <c r="AF272" s="2">
        <v>0.4279</v>
      </c>
      <c r="AG272" s="2">
        <v>0.85109999999999997</v>
      </c>
      <c r="AH272" s="2">
        <v>0.70040000000000002</v>
      </c>
      <c r="AI272" s="2">
        <v>0.82289999999999996</v>
      </c>
      <c r="AJ272" s="2">
        <v>0.62529999999999997</v>
      </c>
      <c r="AK272" s="2">
        <f t="shared" si="31"/>
        <v>0.68552000000000002</v>
      </c>
      <c r="AL272" s="2">
        <f t="shared" si="32"/>
        <v>0.79291</v>
      </c>
      <c r="AM272" s="2">
        <f t="shared" si="33"/>
        <v>1.2536799999999999</v>
      </c>
      <c r="AN272" s="1">
        <f t="shared" si="34"/>
        <v>0.63246602003701113</v>
      </c>
    </row>
    <row r="273" spans="1:40" ht="15" customHeight="1" x14ac:dyDescent="0.2">
      <c r="A273" s="1">
        <v>3658</v>
      </c>
      <c r="B273" s="1" t="s">
        <v>946</v>
      </c>
      <c r="C273" s="1" t="s">
        <v>162</v>
      </c>
      <c r="D273" s="1" t="s">
        <v>323</v>
      </c>
      <c r="E273" s="1">
        <v>32401</v>
      </c>
      <c r="F273" s="1" t="s">
        <v>35</v>
      </c>
      <c r="G273" s="1">
        <v>100001092</v>
      </c>
      <c r="H273" s="1">
        <v>1388</v>
      </c>
      <c r="I273" s="1">
        <v>138.05495999999999</v>
      </c>
      <c r="J273" s="1">
        <v>5570</v>
      </c>
      <c r="K273" s="1" t="s">
        <v>947</v>
      </c>
      <c r="L273" s="1" t="s">
        <v>948</v>
      </c>
      <c r="M273" s="1" t="s">
        <v>949</v>
      </c>
      <c r="N273" s="2">
        <v>1.1939</v>
      </c>
      <c r="O273" s="2">
        <v>1.6476</v>
      </c>
      <c r="P273" s="2">
        <v>1.3290999999999999</v>
      </c>
      <c r="Q273" s="2">
        <v>1.0854999999999999</v>
      </c>
      <c r="R273" s="2">
        <v>1.2477</v>
      </c>
      <c r="S273" s="2">
        <f t="shared" si="28"/>
        <v>1.3007599999999999</v>
      </c>
      <c r="T273" s="2">
        <v>0.91449999999999998</v>
      </c>
      <c r="U273" s="2">
        <v>0.9002</v>
      </c>
      <c r="V273" s="2">
        <v>0.78149999999999997</v>
      </c>
      <c r="W273" s="2">
        <v>0.67069999999999996</v>
      </c>
      <c r="X273" s="2">
        <v>1.3321000000000001</v>
      </c>
      <c r="Y273" s="2">
        <f t="shared" si="29"/>
        <v>0.91980000000000006</v>
      </c>
      <c r="Z273" s="2">
        <v>0.90720000000000001</v>
      </c>
      <c r="AA273" s="2">
        <v>0.8085</v>
      </c>
      <c r="AB273" s="2">
        <v>0.67869999999999997</v>
      </c>
      <c r="AC273" s="2">
        <v>0.90820000000000001</v>
      </c>
      <c r="AD273" s="2">
        <v>0.80979999999999996</v>
      </c>
      <c r="AE273" s="2">
        <f t="shared" si="30"/>
        <v>0.82247999999999999</v>
      </c>
      <c r="AF273" s="2">
        <v>1.5094000000000001</v>
      </c>
      <c r="AG273" s="2">
        <v>1.6387</v>
      </c>
      <c r="AH273" s="2">
        <v>1.1291</v>
      </c>
      <c r="AI273" s="2">
        <v>1.4140999999999999</v>
      </c>
      <c r="AJ273" s="2">
        <v>1.4382999999999999</v>
      </c>
      <c r="AK273" s="2">
        <f t="shared" si="31"/>
        <v>1.4259200000000001</v>
      </c>
      <c r="AL273" s="2">
        <f t="shared" si="32"/>
        <v>0.87114000000000003</v>
      </c>
      <c r="AM273" s="2">
        <f t="shared" si="33"/>
        <v>1.36334</v>
      </c>
      <c r="AN273" s="1">
        <f t="shared" si="34"/>
        <v>0.63897487053853042</v>
      </c>
    </row>
    <row r="274" spans="1:40" ht="15" customHeight="1" x14ac:dyDescent="0.2">
      <c r="A274" s="1">
        <v>121</v>
      </c>
      <c r="B274" s="1" t="s">
        <v>950</v>
      </c>
      <c r="C274" s="1" t="s">
        <v>33</v>
      </c>
      <c r="D274" s="1" t="s">
        <v>34</v>
      </c>
      <c r="E274" s="1">
        <v>62819</v>
      </c>
      <c r="F274" s="1" t="s">
        <v>35</v>
      </c>
      <c r="G274" s="1">
        <v>100020842</v>
      </c>
      <c r="H274" s="1">
        <v>2290</v>
      </c>
      <c r="I274" s="1">
        <v>146.11756</v>
      </c>
      <c r="N274" s="2">
        <v>1.0455000000000001</v>
      </c>
      <c r="O274" s="2">
        <v>0.90129999999999999</v>
      </c>
      <c r="P274" s="2">
        <v>1.2809999999999999</v>
      </c>
      <c r="Q274" s="2">
        <v>1.129</v>
      </c>
      <c r="R274" s="2">
        <v>1.2312000000000001</v>
      </c>
      <c r="S274" s="2">
        <f t="shared" si="28"/>
        <v>1.1175999999999999</v>
      </c>
      <c r="T274" s="2">
        <v>0.76870000000000005</v>
      </c>
      <c r="U274" s="2">
        <v>0.93969999999999998</v>
      </c>
      <c r="V274" s="2">
        <v>0.9607</v>
      </c>
      <c r="W274" s="2">
        <v>0.98050000000000004</v>
      </c>
      <c r="X274" s="2">
        <v>0.71040000000000003</v>
      </c>
      <c r="Y274" s="2">
        <f t="shared" si="29"/>
        <v>0.87200000000000011</v>
      </c>
      <c r="Z274" s="2">
        <v>0.73939999999999995</v>
      </c>
      <c r="AA274" s="2">
        <v>0.56579999999999997</v>
      </c>
      <c r="AB274" s="2">
        <v>0.66710000000000003</v>
      </c>
      <c r="AC274" s="2">
        <v>0.87529999999999997</v>
      </c>
      <c r="AD274" s="2">
        <v>0.83899999999999997</v>
      </c>
      <c r="AE274" s="2">
        <f t="shared" si="30"/>
        <v>0.73731999999999998</v>
      </c>
      <c r="AF274" s="2">
        <v>1.3985000000000001</v>
      </c>
      <c r="AG274" s="2">
        <v>1.2962</v>
      </c>
      <c r="AH274" s="2">
        <v>1.0195000000000001</v>
      </c>
      <c r="AI274" s="2">
        <v>1.8283</v>
      </c>
      <c r="AJ274" s="2">
        <v>1.4486000000000001</v>
      </c>
      <c r="AK274" s="2">
        <f t="shared" si="31"/>
        <v>1.39822</v>
      </c>
      <c r="AL274" s="2">
        <f t="shared" si="32"/>
        <v>0.80466000000000004</v>
      </c>
      <c r="AM274" s="2">
        <f t="shared" si="33"/>
        <v>1.2579099999999999</v>
      </c>
      <c r="AN274" s="1">
        <f t="shared" si="34"/>
        <v>0.63968010429998978</v>
      </c>
    </row>
    <row r="275" spans="1:40" ht="15" customHeight="1" x14ac:dyDescent="0.2">
      <c r="A275" s="1">
        <v>396</v>
      </c>
      <c r="B275" s="1" t="s">
        <v>951</v>
      </c>
      <c r="C275" s="1" t="s">
        <v>33</v>
      </c>
      <c r="D275" s="1" t="s">
        <v>494</v>
      </c>
      <c r="E275" s="1">
        <v>43249</v>
      </c>
      <c r="F275" s="1" t="s">
        <v>24</v>
      </c>
      <c r="G275" s="1">
        <v>100004523</v>
      </c>
      <c r="H275" s="1">
        <v>858</v>
      </c>
      <c r="I275" s="1">
        <v>173.09316000000001</v>
      </c>
      <c r="J275" s="1">
        <v>9920500</v>
      </c>
      <c r="N275" s="2">
        <v>1.173</v>
      </c>
      <c r="O275" s="2">
        <v>1.1652</v>
      </c>
      <c r="P275" s="2">
        <v>1.3832</v>
      </c>
      <c r="Q275" s="2">
        <v>1.5076000000000001</v>
      </c>
      <c r="R275" s="2">
        <v>1.1432</v>
      </c>
      <c r="S275" s="2">
        <f t="shared" si="28"/>
        <v>1.27444</v>
      </c>
      <c r="T275" s="2">
        <v>1.0150999999999999</v>
      </c>
      <c r="U275" s="2">
        <v>0.90859999999999996</v>
      </c>
      <c r="V275" s="2">
        <v>1.1392</v>
      </c>
      <c r="W275" s="2">
        <v>0.93189999999999995</v>
      </c>
      <c r="X275" s="2">
        <v>1.3591</v>
      </c>
      <c r="Y275" s="2">
        <f t="shared" si="29"/>
        <v>1.0707799999999998</v>
      </c>
      <c r="Z275" s="2">
        <v>0.44190000000000002</v>
      </c>
      <c r="AA275" s="2">
        <v>0.46129999999999999</v>
      </c>
      <c r="AB275" s="2">
        <v>0.43540000000000001</v>
      </c>
      <c r="AC275" s="2">
        <v>0.49340000000000001</v>
      </c>
      <c r="AD275" s="2">
        <v>0.4869</v>
      </c>
      <c r="AE275" s="2">
        <f t="shared" si="30"/>
        <v>0.46378000000000003</v>
      </c>
      <c r="AF275" s="2">
        <v>1.0178</v>
      </c>
      <c r="AG275" s="2">
        <v>1.2624</v>
      </c>
      <c r="AH275" s="2">
        <v>0.93140000000000001</v>
      </c>
      <c r="AI275" s="2">
        <v>0.9849</v>
      </c>
      <c r="AJ275" s="2">
        <v>1.3915</v>
      </c>
      <c r="AK275" s="2">
        <f t="shared" si="31"/>
        <v>1.1175999999999999</v>
      </c>
      <c r="AL275" s="2">
        <f t="shared" si="32"/>
        <v>0.76727999999999996</v>
      </c>
      <c r="AM275" s="2">
        <f t="shared" si="33"/>
        <v>1.1960199999999999</v>
      </c>
      <c r="AN275" s="1">
        <f t="shared" si="34"/>
        <v>0.64152773364993898</v>
      </c>
    </row>
    <row r="276" spans="1:40" ht="15" customHeight="1" x14ac:dyDescent="0.2">
      <c r="A276" s="1">
        <v>4104</v>
      </c>
      <c r="B276" s="1" t="s">
        <v>952</v>
      </c>
      <c r="C276" s="1" t="s">
        <v>49</v>
      </c>
      <c r="D276" s="1" t="s">
        <v>50</v>
      </c>
      <c r="E276" s="1">
        <v>54936</v>
      </c>
      <c r="F276" s="1" t="s">
        <v>24</v>
      </c>
      <c r="G276" s="1">
        <v>100010912</v>
      </c>
      <c r="H276" s="1">
        <v>2239</v>
      </c>
      <c r="I276" s="1">
        <v>250.07209</v>
      </c>
      <c r="N276" s="2">
        <v>1.1306</v>
      </c>
      <c r="O276" s="2">
        <v>1.1617999999999999</v>
      </c>
      <c r="P276" s="2">
        <v>1.2606999999999999</v>
      </c>
      <c r="Q276" s="2">
        <v>1.266</v>
      </c>
      <c r="R276" s="2">
        <v>0.81679999999999997</v>
      </c>
      <c r="S276" s="2">
        <f t="shared" si="28"/>
        <v>1.1271799999999998</v>
      </c>
      <c r="T276" s="2">
        <v>1.153</v>
      </c>
      <c r="U276" s="2">
        <v>0.66400000000000003</v>
      </c>
      <c r="V276" s="2">
        <v>0.73480000000000001</v>
      </c>
      <c r="W276" s="2">
        <v>0.7157</v>
      </c>
      <c r="X276" s="2">
        <v>2.3527</v>
      </c>
      <c r="Y276" s="2">
        <f t="shared" si="29"/>
        <v>1.1240400000000002</v>
      </c>
      <c r="Z276" s="2">
        <v>0.79969999999999997</v>
      </c>
      <c r="AA276" s="2">
        <v>0.70330000000000004</v>
      </c>
      <c r="AB276" s="2">
        <v>0.62829999999999997</v>
      </c>
      <c r="AC276" s="2">
        <v>0.66649999999999998</v>
      </c>
      <c r="AD276" s="2">
        <v>0.86939999999999995</v>
      </c>
      <c r="AE276" s="2">
        <f t="shared" si="30"/>
        <v>0.73344000000000009</v>
      </c>
      <c r="AF276" s="2">
        <v>1.6108</v>
      </c>
      <c r="AG276" s="2">
        <v>2.7484000000000002</v>
      </c>
      <c r="AH276" s="2">
        <v>1.1462000000000001</v>
      </c>
      <c r="AI276" s="2">
        <v>1.8540000000000001</v>
      </c>
      <c r="AJ276" s="2">
        <v>1.3249</v>
      </c>
      <c r="AK276" s="2">
        <f t="shared" si="31"/>
        <v>1.7368600000000001</v>
      </c>
      <c r="AL276" s="2">
        <f t="shared" si="32"/>
        <v>0.92874000000000012</v>
      </c>
      <c r="AM276" s="2">
        <f t="shared" si="33"/>
        <v>1.4320200000000001</v>
      </c>
      <c r="AN276" s="1">
        <f t="shared" si="34"/>
        <v>0.64855239451962965</v>
      </c>
    </row>
    <row r="277" spans="1:40" ht="15" customHeight="1" x14ac:dyDescent="0.2">
      <c r="A277" s="1">
        <v>4848</v>
      </c>
      <c r="B277" s="1" t="s">
        <v>953</v>
      </c>
      <c r="C277" s="1" t="s">
        <v>49</v>
      </c>
      <c r="D277" s="1" t="s">
        <v>114</v>
      </c>
      <c r="E277" s="1">
        <v>46960</v>
      </c>
      <c r="F277" s="1" t="s">
        <v>24</v>
      </c>
      <c r="G277" s="1">
        <v>100002528</v>
      </c>
      <c r="H277" s="1">
        <v>616</v>
      </c>
      <c r="I277" s="1">
        <v>96.960099999999997</v>
      </c>
      <c r="J277" s="1">
        <v>1118</v>
      </c>
      <c r="K277" s="1" t="s">
        <v>954</v>
      </c>
      <c r="L277" s="1" t="s">
        <v>955</v>
      </c>
      <c r="M277" s="1" t="s">
        <v>956</v>
      </c>
      <c r="N277" s="2">
        <v>0.98829999999999996</v>
      </c>
      <c r="O277" s="2">
        <v>1.3766</v>
      </c>
      <c r="P277" s="2">
        <v>1.2587999999999999</v>
      </c>
      <c r="Q277" s="2">
        <v>0.9244</v>
      </c>
      <c r="R277" s="2">
        <v>1.0117</v>
      </c>
      <c r="S277" s="2">
        <f t="shared" si="28"/>
        <v>1.1119600000000001</v>
      </c>
      <c r="T277" s="2">
        <v>0.62860000000000005</v>
      </c>
      <c r="U277" s="2">
        <v>0.66020000000000001</v>
      </c>
      <c r="V277" s="2">
        <v>0.52170000000000005</v>
      </c>
      <c r="W277" s="2">
        <v>0.56299999999999994</v>
      </c>
      <c r="X277" s="2">
        <v>0.88239999999999996</v>
      </c>
      <c r="Y277" s="2">
        <f t="shared" si="29"/>
        <v>0.65117999999999998</v>
      </c>
      <c r="Z277" s="2">
        <v>1.5145999999999999</v>
      </c>
      <c r="AA277" s="2">
        <v>1.0246999999999999</v>
      </c>
      <c r="AB277" s="2">
        <v>0.84940000000000004</v>
      </c>
      <c r="AC277" s="2">
        <v>0.92969999999999997</v>
      </c>
      <c r="AD277" s="2">
        <v>1.1174999999999999</v>
      </c>
      <c r="AE277" s="2">
        <f t="shared" si="30"/>
        <v>1.08718</v>
      </c>
      <c r="AF277" s="2">
        <v>1.7936000000000001</v>
      </c>
      <c r="AG277" s="2">
        <v>1.8038000000000001</v>
      </c>
      <c r="AH277" s="2">
        <v>1.1328</v>
      </c>
      <c r="AI277" s="2">
        <v>1.3383</v>
      </c>
      <c r="AJ277" s="2">
        <v>1.7028000000000001</v>
      </c>
      <c r="AK277" s="2">
        <f t="shared" si="31"/>
        <v>1.55426</v>
      </c>
      <c r="AL277" s="2">
        <f t="shared" si="32"/>
        <v>0.86918000000000006</v>
      </c>
      <c r="AM277" s="2">
        <f t="shared" si="33"/>
        <v>1.33311</v>
      </c>
      <c r="AN277" s="1">
        <f t="shared" si="34"/>
        <v>0.65199420903001259</v>
      </c>
    </row>
    <row r="278" spans="1:40" ht="15" customHeight="1" x14ac:dyDescent="0.2">
      <c r="A278" s="1">
        <v>287</v>
      </c>
      <c r="B278" s="1" t="s">
        <v>957</v>
      </c>
      <c r="C278" s="1" t="s">
        <v>33</v>
      </c>
      <c r="D278" s="1" t="s">
        <v>117</v>
      </c>
      <c r="E278" s="1">
        <v>57747</v>
      </c>
      <c r="F278" s="1" t="s">
        <v>51</v>
      </c>
      <c r="G278" s="1">
        <v>100002458</v>
      </c>
      <c r="H278" s="1">
        <v>2700</v>
      </c>
      <c r="I278" s="1">
        <v>99.045180000000002</v>
      </c>
      <c r="J278" s="1">
        <v>1551553</v>
      </c>
      <c r="K278" s="1" t="s">
        <v>958</v>
      </c>
      <c r="M278" s="1" t="s">
        <v>959</v>
      </c>
      <c r="N278" s="2">
        <v>0.76939999999999997</v>
      </c>
      <c r="O278" s="2">
        <v>0.97489999999999999</v>
      </c>
      <c r="P278" s="2">
        <v>0.74919999999999998</v>
      </c>
      <c r="Q278" s="2">
        <v>0.94240000000000002</v>
      </c>
      <c r="R278" s="2">
        <v>0.75970000000000004</v>
      </c>
      <c r="S278" s="2">
        <f t="shared" si="28"/>
        <v>0.83912000000000009</v>
      </c>
      <c r="T278" s="2">
        <v>0.74919999999999998</v>
      </c>
      <c r="U278" s="2">
        <v>0.74919999999999998</v>
      </c>
      <c r="V278" s="2">
        <v>0.74919999999999998</v>
      </c>
      <c r="W278" s="2">
        <v>0.74919999999999998</v>
      </c>
      <c r="X278" s="2">
        <v>0.74919999999999998</v>
      </c>
      <c r="Y278" s="2">
        <f t="shared" si="29"/>
        <v>0.74919999999999998</v>
      </c>
      <c r="Z278" s="2">
        <v>0.74919999999999998</v>
      </c>
      <c r="AA278" s="2">
        <v>0.74919999999999998</v>
      </c>
      <c r="AB278" s="2">
        <v>0.74919999999999998</v>
      </c>
      <c r="AC278" s="2">
        <v>0.74919999999999998</v>
      </c>
      <c r="AD278" s="2">
        <v>0.74919999999999998</v>
      </c>
      <c r="AE278" s="2">
        <f t="shared" si="30"/>
        <v>0.74919999999999998</v>
      </c>
      <c r="AF278" s="2">
        <v>1.3581000000000001</v>
      </c>
      <c r="AG278" s="2">
        <v>1.9576</v>
      </c>
      <c r="AH278" s="2">
        <v>1.0250999999999999</v>
      </c>
      <c r="AI278" s="2">
        <v>1.6227</v>
      </c>
      <c r="AJ278" s="2">
        <v>1.3257000000000001</v>
      </c>
      <c r="AK278" s="2">
        <f t="shared" si="31"/>
        <v>1.45784</v>
      </c>
      <c r="AL278" s="2">
        <f t="shared" si="32"/>
        <v>0.74919999999999998</v>
      </c>
      <c r="AM278" s="2">
        <f t="shared" si="33"/>
        <v>1.1484800000000002</v>
      </c>
      <c r="AN278" s="1">
        <f t="shared" si="34"/>
        <v>0.65234048481471152</v>
      </c>
    </row>
    <row r="279" spans="1:40" ht="15" customHeight="1" x14ac:dyDescent="0.2">
      <c r="A279" s="1">
        <v>1173</v>
      </c>
      <c r="B279" s="1" t="s">
        <v>960</v>
      </c>
      <c r="C279" s="1" t="s">
        <v>168</v>
      </c>
      <c r="D279" s="1" t="s">
        <v>169</v>
      </c>
      <c r="E279" s="1">
        <v>37058</v>
      </c>
      <c r="F279" s="1" t="s">
        <v>35</v>
      </c>
      <c r="G279" s="1">
        <v>100001948</v>
      </c>
      <c r="H279" s="1">
        <v>2291</v>
      </c>
      <c r="I279" s="1">
        <v>262.12851999999998</v>
      </c>
      <c r="J279" s="1">
        <v>71464481</v>
      </c>
      <c r="K279" s="1" t="s">
        <v>961</v>
      </c>
      <c r="M279" s="1" t="s">
        <v>962</v>
      </c>
      <c r="N279" s="2">
        <v>1.0510999999999999</v>
      </c>
      <c r="O279" s="2">
        <v>1.1474</v>
      </c>
      <c r="P279" s="2">
        <v>1.3893</v>
      </c>
      <c r="Q279" s="2">
        <v>1.2989999999999999</v>
      </c>
      <c r="R279" s="2">
        <v>1.2385999999999999</v>
      </c>
      <c r="S279" s="2">
        <f t="shared" si="28"/>
        <v>1.2250799999999999</v>
      </c>
      <c r="T279" s="2">
        <v>0.53410000000000002</v>
      </c>
      <c r="U279" s="2">
        <v>0.75470000000000004</v>
      </c>
      <c r="V279" s="2">
        <v>0.57630000000000003</v>
      </c>
      <c r="W279" s="2">
        <v>0.49919999999999998</v>
      </c>
      <c r="X279" s="2">
        <v>0.6663</v>
      </c>
      <c r="Y279" s="2">
        <f t="shared" si="29"/>
        <v>0.60611999999999999</v>
      </c>
      <c r="Z279" s="2">
        <v>1.1597</v>
      </c>
      <c r="AA279" s="2">
        <v>0.8397</v>
      </c>
      <c r="AB279" s="2">
        <v>1.0015000000000001</v>
      </c>
      <c r="AC279" s="2">
        <v>0.93330000000000002</v>
      </c>
      <c r="AD279" s="2">
        <v>0.92669999999999997</v>
      </c>
      <c r="AE279" s="2">
        <f t="shared" si="30"/>
        <v>0.97218000000000004</v>
      </c>
      <c r="AF279" s="2">
        <v>0.99850000000000005</v>
      </c>
      <c r="AG279" s="2">
        <v>1.3261000000000001</v>
      </c>
      <c r="AH279" s="2">
        <v>1.232</v>
      </c>
      <c r="AI279" s="2">
        <v>1.3407</v>
      </c>
      <c r="AJ279" s="2">
        <v>1.0404</v>
      </c>
      <c r="AK279" s="2">
        <f t="shared" si="31"/>
        <v>1.18754</v>
      </c>
      <c r="AL279" s="2">
        <f t="shared" si="32"/>
        <v>0.78915000000000002</v>
      </c>
      <c r="AM279" s="2">
        <f t="shared" si="33"/>
        <v>1.20631</v>
      </c>
      <c r="AN279" s="1">
        <f t="shared" si="34"/>
        <v>0.6541850768044698</v>
      </c>
    </row>
    <row r="280" spans="1:40" ht="15" customHeight="1" x14ac:dyDescent="0.2">
      <c r="A280" s="1">
        <v>112</v>
      </c>
      <c r="B280" s="1" t="s">
        <v>963</v>
      </c>
      <c r="C280" s="1" t="s">
        <v>33</v>
      </c>
      <c r="D280" s="1" t="s">
        <v>34</v>
      </c>
      <c r="E280" s="1">
        <v>44664</v>
      </c>
      <c r="F280" s="1" t="s">
        <v>35</v>
      </c>
      <c r="G280" s="1">
        <v>100001593</v>
      </c>
      <c r="H280" s="1">
        <v>2393</v>
      </c>
      <c r="I280" s="1">
        <v>276.14416999999997</v>
      </c>
      <c r="J280" s="1">
        <v>71464488</v>
      </c>
      <c r="K280" s="1" t="s">
        <v>964</v>
      </c>
      <c r="M280" s="1" t="s">
        <v>965</v>
      </c>
      <c r="N280" s="2">
        <v>1</v>
      </c>
      <c r="O280" s="2">
        <v>0.34050000000000002</v>
      </c>
      <c r="P280" s="2">
        <v>1.6501999999999999</v>
      </c>
      <c r="Q280" s="2">
        <v>1.1306</v>
      </c>
      <c r="R280" s="2">
        <v>0.48099999999999998</v>
      </c>
      <c r="S280" s="2">
        <f t="shared" si="28"/>
        <v>0.92045999999999994</v>
      </c>
      <c r="T280" s="2">
        <v>0.34050000000000002</v>
      </c>
      <c r="U280" s="2">
        <v>0.34050000000000002</v>
      </c>
      <c r="V280" s="2">
        <v>0.34050000000000002</v>
      </c>
      <c r="W280" s="2">
        <v>0.34050000000000002</v>
      </c>
      <c r="X280" s="2">
        <v>0.34050000000000002</v>
      </c>
      <c r="Y280" s="2">
        <f t="shared" si="29"/>
        <v>0.34050000000000002</v>
      </c>
      <c r="Z280" s="2">
        <v>0.87549999999999994</v>
      </c>
      <c r="AA280" s="2">
        <v>1.0186999999999999</v>
      </c>
      <c r="AB280" s="2">
        <v>0.8579</v>
      </c>
      <c r="AC280" s="2">
        <v>0.63560000000000005</v>
      </c>
      <c r="AD280" s="2">
        <v>0.75639999999999996</v>
      </c>
      <c r="AE280" s="2">
        <f t="shared" si="30"/>
        <v>0.82882</v>
      </c>
      <c r="AF280" s="2">
        <v>0.34050000000000002</v>
      </c>
      <c r="AG280" s="2">
        <v>1.0239</v>
      </c>
      <c r="AH280" s="2">
        <v>1.0234000000000001</v>
      </c>
      <c r="AI280" s="2">
        <v>1.5811999999999999</v>
      </c>
      <c r="AJ280" s="2">
        <v>0.34050000000000002</v>
      </c>
      <c r="AK280" s="2">
        <f t="shared" si="31"/>
        <v>0.8619</v>
      </c>
      <c r="AL280" s="2">
        <f t="shared" si="32"/>
        <v>0.58465999999999996</v>
      </c>
      <c r="AM280" s="2">
        <f t="shared" si="33"/>
        <v>0.89117999999999997</v>
      </c>
      <c r="AN280" s="1">
        <f t="shared" si="34"/>
        <v>0.65605152718867121</v>
      </c>
    </row>
    <row r="281" spans="1:40" ht="15" customHeight="1" x14ac:dyDescent="0.2">
      <c r="A281" s="1">
        <v>4054</v>
      </c>
      <c r="B281" s="1" t="s">
        <v>966</v>
      </c>
      <c r="C281" s="1" t="s">
        <v>49</v>
      </c>
      <c r="D281" s="1" t="s">
        <v>50</v>
      </c>
      <c r="E281" s="1">
        <v>40431</v>
      </c>
      <c r="F281" s="1" t="s">
        <v>66</v>
      </c>
      <c r="G281" s="1">
        <v>100002958</v>
      </c>
      <c r="H281" s="1">
        <v>1080</v>
      </c>
      <c r="I281" s="1">
        <v>255.06519</v>
      </c>
      <c r="J281" s="1">
        <v>5281607</v>
      </c>
      <c r="K281" s="1" t="s">
        <v>967</v>
      </c>
      <c r="L281" s="1" t="s">
        <v>968</v>
      </c>
      <c r="M281" s="1" t="s">
        <v>969</v>
      </c>
      <c r="N281" s="2">
        <v>0.9698</v>
      </c>
      <c r="O281" s="2">
        <v>1.0521</v>
      </c>
      <c r="P281" s="2">
        <v>2.5291999999999999</v>
      </c>
      <c r="Q281" s="2">
        <v>1.4275</v>
      </c>
      <c r="R281" s="2">
        <v>1.6178999999999999</v>
      </c>
      <c r="S281" s="2">
        <f t="shared" si="28"/>
        <v>1.5192999999999999</v>
      </c>
      <c r="T281" s="2">
        <v>0.51539999999999997</v>
      </c>
      <c r="U281" s="2">
        <v>0.77070000000000005</v>
      </c>
      <c r="V281" s="2">
        <v>0.99160000000000004</v>
      </c>
      <c r="W281" s="2">
        <v>1.0814999999999999</v>
      </c>
      <c r="X281" s="2">
        <v>0.43690000000000001</v>
      </c>
      <c r="Y281" s="2">
        <f t="shared" si="29"/>
        <v>0.75922000000000012</v>
      </c>
      <c r="Z281" s="2">
        <v>1.9312</v>
      </c>
      <c r="AA281" s="2">
        <v>1.0084</v>
      </c>
      <c r="AB281" s="2">
        <v>0.90200000000000002</v>
      </c>
      <c r="AC281" s="2">
        <v>1.5001</v>
      </c>
      <c r="AD281" s="2">
        <v>1.1814</v>
      </c>
      <c r="AE281" s="2">
        <f t="shared" si="30"/>
        <v>1.3046200000000001</v>
      </c>
      <c r="AF281" s="2">
        <v>0.81069999999999998</v>
      </c>
      <c r="AG281" s="2">
        <v>1.9902</v>
      </c>
      <c r="AH281" s="2">
        <v>0.91190000000000004</v>
      </c>
      <c r="AI281" s="2">
        <v>3.4681999999999999</v>
      </c>
      <c r="AJ281" s="2">
        <v>0.9274</v>
      </c>
      <c r="AK281" s="2">
        <f t="shared" si="31"/>
        <v>1.62168</v>
      </c>
      <c r="AL281" s="2">
        <f t="shared" si="32"/>
        <v>1.0319200000000002</v>
      </c>
      <c r="AM281" s="2">
        <f t="shared" si="33"/>
        <v>1.5704899999999999</v>
      </c>
      <c r="AN281" s="1">
        <f t="shared" si="34"/>
        <v>0.65706881291826136</v>
      </c>
    </row>
    <row r="282" spans="1:40" ht="15" customHeight="1" x14ac:dyDescent="0.2">
      <c r="A282" s="1">
        <v>1394</v>
      </c>
      <c r="B282" s="1" t="s">
        <v>970</v>
      </c>
      <c r="C282" s="1" t="s">
        <v>22</v>
      </c>
      <c r="D282" s="1" t="s">
        <v>56</v>
      </c>
      <c r="E282" s="1">
        <v>61860</v>
      </c>
      <c r="F282" s="1" t="s">
        <v>24</v>
      </c>
      <c r="G282" s="1">
        <v>100019982</v>
      </c>
      <c r="H282" s="1">
        <v>4676</v>
      </c>
      <c r="I282" s="1">
        <v>309.20713999999998</v>
      </c>
      <c r="N282" s="2">
        <v>1.0427</v>
      </c>
      <c r="O282" s="2">
        <v>1.6709000000000001</v>
      </c>
      <c r="P282" s="2">
        <v>1</v>
      </c>
      <c r="Q282" s="2">
        <v>1.3954</v>
      </c>
      <c r="R282" s="2">
        <v>1.58</v>
      </c>
      <c r="S282" s="2">
        <f t="shared" si="28"/>
        <v>1.3378000000000001</v>
      </c>
      <c r="T282" s="2">
        <v>0.93910000000000005</v>
      </c>
      <c r="U282" s="2">
        <v>0.51680000000000004</v>
      </c>
      <c r="V282" s="2">
        <v>0.51680000000000004</v>
      </c>
      <c r="W282" s="2">
        <v>0.99839999999999995</v>
      </c>
      <c r="X282" s="2">
        <v>0.99129999999999996</v>
      </c>
      <c r="Y282" s="2">
        <f t="shared" si="29"/>
        <v>0.79247999999999996</v>
      </c>
      <c r="Z282" s="2">
        <v>1.0808</v>
      </c>
      <c r="AA282" s="2">
        <v>0.81669999999999998</v>
      </c>
      <c r="AB282" s="2">
        <v>0.51680000000000004</v>
      </c>
      <c r="AC282" s="2">
        <v>0.96850000000000003</v>
      </c>
      <c r="AD282" s="2">
        <v>0.92759999999999998</v>
      </c>
      <c r="AE282" s="2">
        <f t="shared" si="30"/>
        <v>0.86207999999999996</v>
      </c>
      <c r="AF282" s="2">
        <v>1.3143</v>
      </c>
      <c r="AG282" s="2">
        <v>1.3146</v>
      </c>
      <c r="AH282" s="2">
        <v>1.0876999999999999</v>
      </c>
      <c r="AI282" s="2">
        <v>1.2927</v>
      </c>
      <c r="AJ282" s="2">
        <v>0.86180000000000001</v>
      </c>
      <c r="AK282" s="2">
        <f t="shared" si="31"/>
        <v>1.1742199999999998</v>
      </c>
      <c r="AL282" s="2">
        <f t="shared" si="32"/>
        <v>0.82728000000000002</v>
      </c>
      <c r="AM282" s="2">
        <f t="shared" si="33"/>
        <v>1.2560099999999998</v>
      </c>
      <c r="AN282" s="1">
        <f t="shared" si="34"/>
        <v>0.65865717629636711</v>
      </c>
    </row>
    <row r="283" spans="1:40" ht="15" customHeight="1" x14ac:dyDescent="0.2">
      <c r="A283" s="1">
        <v>499</v>
      </c>
      <c r="B283" s="1" t="s">
        <v>971</v>
      </c>
      <c r="C283" s="1" t="s">
        <v>307</v>
      </c>
      <c r="D283" s="1" t="s">
        <v>308</v>
      </c>
      <c r="E283" s="1">
        <v>37093</v>
      </c>
      <c r="F283" s="1" t="s">
        <v>35</v>
      </c>
      <c r="G283" s="1">
        <v>100001890</v>
      </c>
      <c r="H283" s="1">
        <v>3055</v>
      </c>
      <c r="I283" s="1">
        <v>203.13901999999999</v>
      </c>
      <c r="J283" s="1">
        <v>259583</v>
      </c>
      <c r="K283" s="1" t="s">
        <v>972</v>
      </c>
      <c r="M283" s="1" t="s">
        <v>973</v>
      </c>
      <c r="N283" s="2">
        <v>2.1343000000000001</v>
      </c>
      <c r="O283" s="2">
        <v>2.9203999999999999</v>
      </c>
      <c r="P283" s="2">
        <v>1.2997000000000001</v>
      </c>
      <c r="Q283" s="2">
        <v>1.3164</v>
      </c>
      <c r="R283" s="2">
        <v>2.8028</v>
      </c>
      <c r="S283" s="2">
        <f t="shared" si="28"/>
        <v>2.0947199999999997</v>
      </c>
      <c r="T283" s="2">
        <v>0.74239999999999995</v>
      </c>
      <c r="U283" s="2">
        <v>1.0406</v>
      </c>
      <c r="V283" s="2">
        <v>0.78510000000000002</v>
      </c>
      <c r="W283" s="2">
        <v>0.96260000000000001</v>
      </c>
      <c r="X283" s="2">
        <v>0.91400000000000003</v>
      </c>
      <c r="Y283" s="2">
        <f t="shared" si="29"/>
        <v>0.88894000000000006</v>
      </c>
      <c r="Z283" s="2">
        <v>1.0374000000000001</v>
      </c>
      <c r="AA283" s="2">
        <v>1.1993</v>
      </c>
      <c r="AB283" s="2">
        <v>0.91349999999999998</v>
      </c>
      <c r="AC283" s="2">
        <v>1.3884000000000001</v>
      </c>
      <c r="AD283" s="2">
        <v>0.73480000000000001</v>
      </c>
      <c r="AE283" s="2">
        <f t="shared" si="30"/>
        <v>1.0546799999999998</v>
      </c>
      <c r="AF283" s="2">
        <v>0.92989999999999995</v>
      </c>
      <c r="AG283" s="2">
        <v>0.79020000000000001</v>
      </c>
      <c r="AH283" s="2">
        <v>0.87649999999999995</v>
      </c>
      <c r="AI283" s="2">
        <v>0.71970000000000001</v>
      </c>
      <c r="AJ283" s="2">
        <v>0.90280000000000005</v>
      </c>
      <c r="AK283" s="2">
        <f t="shared" si="31"/>
        <v>0.84382000000000001</v>
      </c>
      <c r="AL283" s="2">
        <f t="shared" si="32"/>
        <v>0.97180999999999995</v>
      </c>
      <c r="AM283" s="2">
        <f t="shared" si="33"/>
        <v>1.4692699999999999</v>
      </c>
      <c r="AN283" s="1">
        <f t="shared" si="34"/>
        <v>0.66142370020486363</v>
      </c>
    </row>
    <row r="284" spans="1:40" ht="15" customHeight="1" x14ac:dyDescent="0.2">
      <c r="A284" s="1">
        <v>1746</v>
      </c>
      <c r="B284" s="1" t="s">
        <v>974</v>
      </c>
      <c r="C284" s="1" t="s">
        <v>22</v>
      </c>
      <c r="D284" s="1" t="s">
        <v>427</v>
      </c>
      <c r="E284" s="1">
        <v>61826</v>
      </c>
      <c r="F284" s="1" t="s">
        <v>24</v>
      </c>
      <c r="G284" s="1">
        <v>100005814</v>
      </c>
      <c r="H284" s="1">
        <v>5505</v>
      </c>
      <c r="I284" s="1">
        <v>386.23705000000001</v>
      </c>
      <c r="N284" s="2">
        <v>0.66839999999999999</v>
      </c>
      <c r="O284" s="2">
        <v>0.22450000000000001</v>
      </c>
      <c r="P284" s="2">
        <v>1.4145000000000001</v>
      </c>
      <c r="Q284" s="2">
        <v>1.1534</v>
      </c>
      <c r="R284" s="2">
        <v>0.76449999999999996</v>
      </c>
      <c r="S284" s="2">
        <f t="shared" si="28"/>
        <v>0.84506000000000014</v>
      </c>
      <c r="T284" s="2">
        <v>1</v>
      </c>
      <c r="U284" s="2">
        <v>0.89859999999999995</v>
      </c>
      <c r="V284" s="2">
        <v>0.90429999999999999</v>
      </c>
      <c r="W284" s="2">
        <v>1.4437</v>
      </c>
      <c r="X284" s="2">
        <v>1.2823</v>
      </c>
      <c r="Y284" s="2">
        <f t="shared" si="29"/>
        <v>1.10578</v>
      </c>
      <c r="Z284" s="2">
        <v>0.58009999999999995</v>
      </c>
      <c r="AA284" s="2">
        <v>0.40560000000000002</v>
      </c>
      <c r="AB284" s="2">
        <v>1.5402</v>
      </c>
      <c r="AC284" s="2">
        <v>0.7792</v>
      </c>
      <c r="AD284" s="2">
        <v>1.1774</v>
      </c>
      <c r="AE284" s="2">
        <f t="shared" si="30"/>
        <v>0.89649999999999996</v>
      </c>
      <c r="AF284" s="2">
        <v>1.5246</v>
      </c>
      <c r="AG284" s="2">
        <v>3.0947</v>
      </c>
      <c r="AH284" s="2">
        <v>0.95169999999999999</v>
      </c>
      <c r="AI284" s="2">
        <v>2.8458000000000001</v>
      </c>
      <c r="AJ284" s="2">
        <v>2.4563000000000001</v>
      </c>
      <c r="AK284" s="2">
        <f t="shared" si="31"/>
        <v>2.17462</v>
      </c>
      <c r="AL284" s="2">
        <f t="shared" si="32"/>
        <v>1.0011399999999999</v>
      </c>
      <c r="AM284" s="2">
        <f t="shared" si="33"/>
        <v>1.5098400000000001</v>
      </c>
      <c r="AN284" s="1">
        <f t="shared" si="34"/>
        <v>0.66307688231865625</v>
      </c>
    </row>
    <row r="285" spans="1:40" ht="15" customHeight="1" x14ac:dyDescent="0.2">
      <c r="A285" s="1">
        <v>1500</v>
      </c>
      <c r="B285" s="1" t="s">
        <v>975</v>
      </c>
      <c r="C285" s="1" t="s">
        <v>22</v>
      </c>
      <c r="D285" s="1" t="s">
        <v>578</v>
      </c>
      <c r="E285" s="1">
        <v>33936</v>
      </c>
      <c r="F285" s="1" t="s">
        <v>66</v>
      </c>
      <c r="G285" s="1">
        <v>100001247</v>
      </c>
      <c r="H285" s="1">
        <v>950</v>
      </c>
      <c r="I285" s="1">
        <v>288.21694000000002</v>
      </c>
      <c r="J285" s="1">
        <v>123701</v>
      </c>
      <c r="K285" s="1" t="s">
        <v>976</v>
      </c>
      <c r="L285" s="1" t="s">
        <v>977</v>
      </c>
      <c r="M285" s="1" t="s">
        <v>978</v>
      </c>
      <c r="N285" s="2">
        <v>0.44879999999999998</v>
      </c>
      <c r="O285" s="2">
        <v>0.69789999999999996</v>
      </c>
      <c r="P285" s="2">
        <v>0.72340000000000004</v>
      </c>
      <c r="Q285" s="2">
        <v>0.44879999999999998</v>
      </c>
      <c r="R285" s="2">
        <v>0.44879999999999998</v>
      </c>
      <c r="S285" s="2">
        <f t="shared" si="28"/>
        <v>0.55354000000000003</v>
      </c>
      <c r="T285" s="2">
        <v>0.93100000000000005</v>
      </c>
      <c r="U285" s="2">
        <v>1.08</v>
      </c>
      <c r="V285" s="2">
        <v>0.94869999999999999</v>
      </c>
      <c r="W285" s="2">
        <v>0.628</v>
      </c>
      <c r="X285" s="2">
        <v>1.6063000000000001</v>
      </c>
      <c r="Y285" s="2">
        <f t="shared" si="29"/>
        <v>1.0388000000000002</v>
      </c>
      <c r="Z285" s="2">
        <v>0.74670000000000003</v>
      </c>
      <c r="AA285" s="2">
        <v>0.64270000000000005</v>
      </c>
      <c r="AB285" s="2">
        <v>1.0512999999999999</v>
      </c>
      <c r="AC285" s="2">
        <v>0.68879999999999997</v>
      </c>
      <c r="AD285" s="2">
        <v>0.5272</v>
      </c>
      <c r="AE285" s="2">
        <f t="shared" si="30"/>
        <v>0.7313400000000001</v>
      </c>
      <c r="AF285" s="2">
        <v>2.0859000000000001</v>
      </c>
      <c r="AG285" s="2">
        <v>2.2805</v>
      </c>
      <c r="AH285" s="2">
        <v>2.0133000000000001</v>
      </c>
      <c r="AI285" s="2">
        <v>2.5065</v>
      </c>
      <c r="AJ285" s="2">
        <v>1.6614</v>
      </c>
      <c r="AK285" s="2">
        <f t="shared" si="31"/>
        <v>2.1095200000000003</v>
      </c>
      <c r="AL285" s="2">
        <f t="shared" si="32"/>
        <v>0.88507000000000013</v>
      </c>
      <c r="AM285" s="2">
        <f t="shared" si="33"/>
        <v>1.3315300000000001</v>
      </c>
      <c r="AN285" s="1">
        <f t="shared" si="34"/>
        <v>0.66470150879063938</v>
      </c>
    </row>
    <row r="286" spans="1:40" ht="15" customHeight="1" x14ac:dyDescent="0.2">
      <c r="A286" s="1">
        <v>2592</v>
      </c>
      <c r="B286" s="1" t="s">
        <v>979</v>
      </c>
      <c r="C286" s="1" t="s">
        <v>22</v>
      </c>
      <c r="D286" s="1" t="s">
        <v>980</v>
      </c>
      <c r="E286" s="1">
        <v>52615</v>
      </c>
      <c r="F286" s="1" t="s">
        <v>66</v>
      </c>
      <c r="G286" s="1">
        <v>100008920</v>
      </c>
      <c r="H286" s="1">
        <v>2312</v>
      </c>
      <c r="I286" s="1">
        <v>717.59050000000002</v>
      </c>
      <c r="K286" s="1" t="s">
        <v>981</v>
      </c>
      <c r="N286" s="2">
        <v>1</v>
      </c>
      <c r="O286" s="2">
        <v>1.1383000000000001</v>
      </c>
      <c r="P286" s="2">
        <v>0.86119999999999997</v>
      </c>
      <c r="Q286" s="2">
        <v>0.96120000000000005</v>
      </c>
      <c r="R286" s="2">
        <v>1.2259</v>
      </c>
      <c r="S286" s="2">
        <f t="shared" si="28"/>
        <v>1.03732</v>
      </c>
      <c r="T286" s="2">
        <v>0.56520000000000004</v>
      </c>
      <c r="U286" s="2">
        <v>0.56520000000000004</v>
      </c>
      <c r="V286" s="2">
        <v>0.56520000000000004</v>
      </c>
      <c r="W286" s="2">
        <v>0.56520000000000004</v>
      </c>
      <c r="X286" s="2">
        <v>2.2704</v>
      </c>
      <c r="Y286" s="2">
        <f t="shared" si="29"/>
        <v>0.90624000000000005</v>
      </c>
      <c r="Z286" s="2">
        <v>0.56520000000000004</v>
      </c>
      <c r="AA286" s="2">
        <v>0.56520000000000004</v>
      </c>
      <c r="AB286" s="2">
        <v>0.7006</v>
      </c>
      <c r="AC286" s="2">
        <v>1.4948999999999999</v>
      </c>
      <c r="AD286" s="2">
        <v>0.56520000000000004</v>
      </c>
      <c r="AE286" s="2">
        <f t="shared" si="30"/>
        <v>0.77821999999999991</v>
      </c>
      <c r="AF286" s="2">
        <v>1.7503</v>
      </c>
      <c r="AG286" s="2">
        <v>0.92900000000000005</v>
      </c>
      <c r="AH286" s="2">
        <v>0.56520000000000004</v>
      </c>
      <c r="AI286" s="2">
        <v>0.66579999999999995</v>
      </c>
      <c r="AJ286" s="2">
        <v>3.5720000000000001</v>
      </c>
      <c r="AK286" s="2">
        <f t="shared" si="31"/>
        <v>1.4964600000000001</v>
      </c>
      <c r="AL286" s="2">
        <f t="shared" si="32"/>
        <v>0.84223000000000003</v>
      </c>
      <c r="AM286" s="2">
        <f t="shared" si="33"/>
        <v>1.2668900000000001</v>
      </c>
      <c r="AN286" s="1">
        <f t="shared" si="34"/>
        <v>0.66480120610313442</v>
      </c>
    </row>
    <row r="287" spans="1:40" ht="15" customHeight="1" x14ac:dyDescent="0.2">
      <c r="A287" s="1">
        <v>433</v>
      </c>
      <c r="B287" s="1" t="s">
        <v>982</v>
      </c>
      <c r="C287" s="1" t="s">
        <v>33</v>
      </c>
      <c r="D287" s="1" t="s">
        <v>335</v>
      </c>
      <c r="E287" s="1">
        <v>52987</v>
      </c>
      <c r="F287" s="1" t="s">
        <v>35</v>
      </c>
      <c r="G287" s="1">
        <v>100002132</v>
      </c>
      <c r="H287" s="1">
        <v>3105</v>
      </c>
      <c r="I287" s="1">
        <v>287.24416000000002</v>
      </c>
      <c r="J287" s="1">
        <v>132680</v>
      </c>
      <c r="K287" s="1" t="s">
        <v>983</v>
      </c>
      <c r="L287" s="1" t="s">
        <v>984</v>
      </c>
      <c r="M287" s="1" t="s">
        <v>985</v>
      </c>
      <c r="N287" s="2">
        <v>0.74319999999999997</v>
      </c>
      <c r="O287" s="2">
        <v>0.68010000000000004</v>
      </c>
      <c r="P287" s="2">
        <v>1.107</v>
      </c>
      <c r="Q287" s="2">
        <v>1.0555000000000001</v>
      </c>
      <c r="R287" s="2">
        <v>0.91769999999999996</v>
      </c>
      <c r="S287" s="2">
        <f t="shared" si="28"/>
        <v>0.90069999999999995</v>
      </c>
      <c r="T287" s="2">
        <v>0.51229999999999998</v>
      </c>
      <c r="U287" s="2">
        <v>0.51229999999999998</v>
      </c>
      <c r="V287" s="2">
        <v>0.51229999999999998</v>
      </c>
      <c r="W287" s="2">
        <v>0.51229999999999998</v>
      </c>
      <c r="X287" s="2">
        <v>0.51229999999999998</v>
      </c>
      <c r="Y287" s="2">
        <f t="shared" si="29"/>
        <v>0.51229999999999998</v>
      </c>
      <c r="Z287" s="2">
        <v>0.51229999999999998</v>
      </c>
      <c r="AA287" s="2">
        <v>1</v>
      </c>
      <c r="AB287" s="2">
        <v>1.3472</v>
      </c>
      <c r="AC287" s="2">
        <v>1.3947000000000001</v>
      </c>
      <c r="AD287" s="2">
        <v>0.84489999999999998</v>
      </c>
      <c r="AE287" s="2">
        <f t="shared" si="30"/>
        <v>1.0198199999999999</v>
      </c>
      <c r="AF287" s="2">
        <v>1.0196000000000001</v>
      </c>
      <c r="AG287" s="2">
        <v>1.8196000000000001</v>
      </c>
      <c r="AH287" s="2">
        <v>0.6401</v>
      </c>
      <c r="AI287" s="2">
        <v>0.95309999999999995</v>
      </c>
      <c r="AJ287" s="2">
        <v>2.5053000000000001</v>
      </c>
      <c r="AK287" s="2">
        <f t="shared" si="31"/>
        <v>1.38754</v>
      </c>
      <c r="AL287" s="2">
        <f t="shared" si="32"/>
        <v>0.76605999999999996</v>
      </c>
      <c r="AM287" s="2">
        <f t="shared" si="33"/>
        <v>1.14412</v>
      </c>
      <c r="AN287" s="1">
        <f t="shared" si="34"/>
        <v>0.66956263329021426</v>
      </c>
    </row>
    <row r="288" spans="1:40" ht="15" customHeight="1" x14ac:dyDescent="0.2">
      <c r="A288" s="1">
        <v>70</v>
      </c>
      <c r="B288" s="1" t="s">
        <v>986</v>
      </c>
      <c r="C288" s="1" t="s">
        <v>33</v>
      </c>
      <c r="D288" s="1" t="s">
        <v>44</v>
      </c>
      <c r="E288" s="1">
        <v>43255</v>
      </c>
      <c r="F288" s="1" t="s">
        <v>35</v>
      </c>
      <c r="G288" s="1">
        <v>100004299</v>
      </c>
      <c r="H288" s="1">
        <v>2100</v>
      </c>
      <c r="I288" s="1">
        <v>212.1028</v>
      </c>
      <c r="J288" s="1">
        <v>193270</v>
      </c>
      <c r="N288" s="2">
        <v>1.0742</v>
      </c>
      <c r="O288" s="2">
        <v>0.93969999999999998</v>
      </c>
      <c r="P288" s="2">
        <v>1.3658999999999999</v>
      </c>
      <c r="Q288" s="2">
        <v>1.1047</v>
      </c>
      <c r="R288" s="2">
        <v>1.1796</v>
      </c>
      <c r="S288" s="2">
        <f t="shared" si="28"/>
        <v>1.1328199999999999</v>
      </c>
      <c r="T288" s="2">
        <v>0.98470000000000002</v>
      </c>
      <c r="U288" s="2">
        <v>0.99639999999999995</v>
      </c>
      <c r="V288" s="2">
        <v>1.0149999999999999</v>
      </c>
      <c r="W288" s="2">
        <v>1.0355000000000001</v>
      </c>
      <c r="X288" s="2">
        <v>1.0669</v>
      </c>
      <c r="Y288" s="2">
        <f t="shared" si="29"/>
        <v>1.0196999999999998</v>
      </c>
      <c r="Z288" s="2">
        <v>1.0036</v>
      </c>
      <c r="AA288" s="2">
        <v>0.51459999999999995</v>
      </c>
      <c r="AB288" s="2">
        <v>0.4088</v>
      </c>
      <c r="AC288" s="2">
        <v>0.71719999999999995</v>
      </c>
      <c r="AD288" s="2">
        <v>0.66679999999999995</v>
      </c>
      <c r="AE288" s="2">
        <f t="shared" si="30"/>
        <v>0.66220000000000001</v>
      </c>
      <c r="AF288" s="2">
        <v>0.79100000000000004</v>
      </c>
      <c r="AG288" s="2">
        <v>1.3607</v>
      </c>
      <c r="AH288" s="2">
        <v>0.96440000000000003</v>
      </c>
      <c r="AI288" s="2">
        <v>2.0339</v>
      </c>
      <c r="AJ288" s="2">
        <v>1.6623000000000001</v>
      </c>
      <c r="AK288" s="2">
        <f t="shared" si="31"/>
        <v>1.36246</v>
      </c>
      <c r="AL288" s="2">
        <f t="shared" si="32"/>
        <v>0.84094999999999986</v>
      </c>
      <c r="AM288" s="2">
        <f t="shared" si="33"/>
        <v>1.2476400000000001</v>
      </c>
      <c r="AN288" s="1">
        <f t="shared" si="34"/>
        <v>0.67403257349876555</v>
      </c>
    </row>
    <row r="289" spans="1:40" ht="15" customHeight="1" x14ac:dyDescent="0.2">
      <c r="A289" s="1">
        <v>2453</v>
      </c>
      <c r="B289" s="1" t="s">
        <v>987</v>
      </c>
      <c r="C289" s="1" t="s">
        <v>22</v>
      </c>
      <c r="D289" s="1" t="s">
        <v>759</v>
      </c>
      <c r="E289" s="1">
        <v>54952</v>
      </c>
      <c r="F289" s="1" t="s">
        <v>66</v>
      </c>
      <c r="G289" s="1">
        <v>100010933</v>
      </c>
      <c r="H289" s="1">
        <v>2268</v>
      </c>
      <c r="I289" s="1">
        <v>630.50921000000005</v>
      </c>
      <c r="M289" s="1" t="s">
        <v>988</v>
      </c>
      <c r="N289" s="2">
        <v>2.3260999999999998</v>
      </c>
      <c r="O289" s="2">
        <v>1.7454000000000001</v>
      </c>
      <c r="P289" s="2">
        <v>2.0897000000000001</v>
      </c>
      <c r="Q289" s="2">
        <v>1.3171999999999999</v>
      </c>
      <c r="R289" s="2">
        <v>1.6981999999999999</v>
      </c>
      <c r="S289" s="2">
        <f t="shared" si="28"/>
        <v>1.8353200000000001</v>
      </c>
      <c r="T289" s="2">
        <v>0.96240000000000003</v>
      </c>
      <c r="U289" s="2">
        <v>0.3004</v>
      </c>
      <c r="V289" s="2">
        <v>1.0376000000000001</v>
      </c>
      <c r="W289" s="2">
        <v>0.75519999999999998</v>
      </c>
      <c r="X289" s="2">
        <v>0.81299999999999994</v>
      </c>
      <c r="Y289" s="2">
        <f t="shared" si="29"/>
        <v>0.77371999999999996</v>
      </c>
      <c r="Z289" s="2">
        <v>0.81740000000000002</v>
      </c>
      <c r="AA289" s="2">
        <v>1.1314</v>
      </c>
      <c r="AB289" s="2">
        <v>0.83989999999999998</v>
      </c>
      <c r="AC289" s="2">
        <v>1.3536999999999999</v>
      </c>
      <c r="AD289" s="2">
        <v>0.70950000000000002</v>
      </c>
      <c r="AE289" s="2">
        <f t="shared" si="30"/>
        <v>0.97038000000000013</v>
      </c>
      <c r="AF289" s="2">
        <v>0.55669999999999997</v>
      </c>
      <c r="AG289" s="2">
        <v>0.58309999999999995</v>
      </c>
      <c r="AH289" s="2">
        <v>0.49149999999999999</v>
      </c>
      <c r="AI289" s="2">
        <v>0.65959999999999996</v>
      </c>
      <c r="AJ289" s="2">
        <v>1.4059999999999999</v>
      </c>
      <c r="AK289" s="2">
        <f t="shared" si="31"/>
        <v>0.73937999999999993</v>
      </c>
      <c r="AL289" s="2">
        <f t="shared" si="32"/>
        <v>0.87204999999999999</v>
      </c>
      <c r="AM289" s="2">
        <f t="shared" si="33"/>
        <v>1.28735</v>
      </c>
      <c r="AN289" s="1">
        <f t="shared" si="34"/>
        <v>0.67739930865731934</v>
      </c>
    </row>
    <row r="290" spans="1:40" ht="15" customHeight="1" x14ac:dyDescent="0.2">
      <c r="A290" s="1">
        <v>1587</v>
      </c>
      <c r="B290" s="1" t="s">
        <v>989</v>
      </c>
      <c r="C290" s="1" t="s">
        <v>22</v>
      </c>
      <c r="D290" s="1" t="s">
        <v>193</v>
      </c>
      <c r="E290" s="1">
        <v>61699</v>
      </c>
      <c r="F290" s="1" t="s">
        <v>24</v>
      </c>
      <c r="G290" s="1">
        <v>100019894</v>
      </c>
      <c r="H290" s="1">
        <v>6805</v>
      </c>
      <c r="I290" s="1">
        <v>383.35307</v>
      </c>
      <c r="J290" s="1">
        <v>102430</v>
      </c>
      <c r="L290" s="1" t="s">
        <v>990</v>
      </c>
      <c r="M290" s="1" t="s">
        <v>991</v>
      </c>
      <c r="N290" s="2">
        <v>2.4182000000000001</v>
      </c>
      <c r="O290" s="2">
        <v>0.76149999999999995</v>
      </c>
      <c r="P290" s="2">
        <v>0.18329999999999999</v>
      </c>
      <c r="Q290" s="2">
        <v>1.2384999999999999</v>
      </c>
      <c r="R290" s="2">
        <v>2.9807000000000001</v>
      </c>
      <c r="S290" s="2">
        <f t="shared" si="28"/>
        <v>1.51644</v>
      </c>
      <c r="T290" s="2">
        <v>5.7714999999999996</v>
      </c>
      <c r="U290" s="2">
        <v>0.50529999999999997</v>
      </c>
      <c r="V290" s="2">
        <v>2.5838000000000001</v>
      </c>
      <c r="W290" s="2">
        <v>0.68100000000000005</v>
      </c>
      <c r="X290" s="2">
        <v>0.1273</v>
      </c>
      <c r="Y290" s="2">
        <f t="shared" si="29"/>
        <v>1.9337799999999998</v>
      </c>
      <c r="Z290" s="2">
        <v>1.4611000000000001</v>
      </c>
      <c r="AA290" s="2">
        <v>0.25440000000000002</v>
      </c>
      <c r="AB290" s="2">
        <v>0.47220000000000001</v>
      </c>
      <c r="AC290" s="2">
        <v>5.3254000000000001</v>
      </c>
      <c r="AD290" s="2">
        <v>0.3034</v>
      </c>
      <c r="AE290" s="2">
        <f t="shared" si="30"/>
        <v>1.5632999999999999</v>
      </c>
      <c r="AF290" s="2">
        <v>6.8925999999999998</v>
      </c>
      <c r="AG290" s="2">
        <v>0.1164</v>
      </c>
      <c r="AH290" s="2">
        <v>0.11459999999999999</v>
      </c>
      <c r="AI290" s="2">
        <v>5.1650999999999998</v>
      </c>
      <c r="AJ290" s="2">
        <v>5.9290000000000003</v>
      </c>
      <c r="AK290" s="2">
        <f t="shared" si="31"/>
        <v>3.6435400000000002</v>
      </c>
      <c r="AL290" s="2">
        <f t="shared" si="32"/>
        <v>1.7485399999999998</v>
      </c>
      <c r="AM290" s="2">
        <f t="shared" si="33"/>
        <v>2.57999</v>
      </c>
      <c r="AN290" s="1">
        <f t="shared" si="34"/>
        <v>0.67773130903608148</v>
      </c>
    </row>
    <row r="291" spans="1:40" ht="15" customHeight="1" x14ac:dyDescent="0.2">
      <c r="A291" s="1">
        <v>3565</v>
      </c>
      <c r="B291" s="1" t="s">
        <v>992</v>
      </c>
      <c r="C291" s="1" t="s">
        <v>86</v>
      </c>
      <c r="D291" s="1" t="s">
        <v>87</v>
      </c>
      <c r="E291" s="1">
        <v>33442</v>
      </c>
      <c r="F291" s="1" t="s">
        <v>24</v>
      </c>
      <c r="G291" s="1">
        <v>821</v>
      </c>
      <c r="H291" s="1">
        <v>1100</v>
      </c>
      <c r="I291" s="1">
        <v>243.06226000000001</v>
      </c>
      <c r="J291" s="1">
        <v>15047</v>
      </c>
      <c r="K291" s="1" t="s">
        <v>993</v>
      </c>
      <c r="L291" s="1" t="s">
        <v>994</v>
      </c>
      <c r="M291" s="1" t="s">
        <v>995</v>
      </c>
      <c r="N291" s="2">
        <v>1.2414000000000001</v>
      </c>
      <c r="O291" s="2">
        <v>1.2248000000000001</v>
      </c>
      <c r="P291" s="2">
        <v>1.1867000000000001</v>
      </c>
      <c r="Q291" s="2">
        <v>1.2112000000000001</v>
      </c>
      <c r="R291" s="2">
        <v>1.2163999999999999</v>
      </c>
      <c r="S291" s="2">
        <f t="shared" si="28"/>
        <v>1.2161000000000002</v>
      </c>
      <c r="T291" s="2">
        <v>0.72409999999999997</v>
      </c>
      <c r="U291" s="2">
        <v>0.72989999999999999</v>
      </c>
      <c r="V291" s="2">
        <v>0.6542</v>
      </c>
      <c r="W291" s="2">
        <v>0.65329999999999999</v>
      </c>
      <c r="X291" s="2">
        <v>0.75719999999999998</v>
      </c>
      <c r="Y291" s="2">
        <f t="shared" si="29"/>
        <v>0.70374000000000003</v>
      </c>
      <c r="Z291" s="2">
        <v>0.83240000000000003</v>
      </c>
      <c r="AA291" s="2">
        <v>0.88800000000000001</v>
      </c>
      <c r="AB291" s="2">
        <v>0.87619999999999998</v>
      </c>
      <c r="AC291" s="2">
        <v>0.86560000000000004</v>
      </c>
      <c r="AD291" s="2">
        <v>0.81489999999999996</v>
      </c>
      <c r="AE291" s="2">
        <f t="shared" si="30"/>
        <v>0.85541999999999996</v>
      </c>
      <c r="AF291" s="2">
        <v>1.0550999999999999</v>
      </c>
      <c r="AG291" s="2">
        <v>1.0301</v>
      </c>
      <c r="AH291" s="2">
        <v>0.98809999999999998</v>
      </c>
      <c r="AI291" s="2">
        <v>1.1091</v>
      </c>
      <c r="AJ291" s="2">
        <v>1.2245999999999999</v>
      </c>
      <c r="AK291" s="2">
        <f t="shared" si="31"/>
        <v>1.0813999999999999</v>
      </c>
      <c r="AL291" s="2">
        <f t="shared" si="32"/>
        <v>0.77957999999999994</v>
      </c>
      <c r="AM291" s="2">
        <f t="shared" si="33"/>
        <v>1.1487500000000002</v>
      </c>
      <c r="AN291" s="1">
        <f t="shared" si="34"/>
        <v>0.6786332970620238</v>
      </c>
    </row>
    <row r="292" spans="1:40" ht="15" customHeight="1" x14ac:dyDescent="0.2">
      <c r="A292" s="1">
        <v>3716</v>
      </c>
      <c r="B292" s="1" t="s">
        <v>996</v>
      </c>
      <c r="C292" s="1" t="s">
        <v>162</v>
      </c>
      <c r="D292" s="1" t="s">
        <v>997</v>
      </c>
      <c r="E292" s="1">
        <v>12358</v>
      </c>
      <c r="F292" s="1" t="s">
        <v>24</v>
      </c>
      <c r="G292" s="1">
        <v>1548</v>
      </c>
      <c r="H292" s="1">
        <v>1398</v>
      </c>
      <c r="I292" s="1">
        <v>236.07891000000001</v>
      </c>
      <c r="J292" s="1">
        <v>445040</v>
      </c>
      <c r="K292" s="1" t="s">
        <v>998</v>
      </c>
      <c r="L292" s="1" t="s">
        <v>999</v>
      </c>
      <c r="M292" s="1" t="s">
        <v>1000</v>
      </c>
      <c r="N292" s="2">
        <v>1.0669</v>
      </c>
      <c r="O292" s="2">
        <v>1.0549999999999999</v>
      </c>
      <c r="P292" s="2">
        <v>1.2265999999999999</v>
      </c>
      <c r="Q292" s="2">
        <v>1.0270999999999999</v>
      </c>
      <c r="R292" s="2">
        <v>1.1740999999999999</v>
      </c>
      <c r="S292" s="2">
        <f t="shared" si="28"/>
        <v>1.1099400000000001</v>
      </c>
      <c r="T292" s="2">
        <v>0.64439999999999997</v>
      </c>
      <c r="U292" s="2">
        <v>0.65400000000000003</v>
      </c>
      <c r="V292" s="2">
        <v>1.0438000000000001</v>
      </c>
      <c r="W292" s="2">
        <v>0.5615</v>
      </c>
      <c r="X292" s="2">
        <v>0.8327</v>
      </c>
      <c r="Y292" s="2">
        <f t="shared" si="29"/>
        <v>0.74728000000000006</v>
      </c>
      <c r="Z292" s="2">
        <v>1.2331000000000001</v>
      </c>
      <c r="AA292" s="2">
        <v>0.76029999999999998</v>
      </c>
      <c r="AB292" s="2">
        <v>0.81530000000000002</v>
      </c>
      <c r="AC292" s="2">
        <v>0.8286</v>
      </c>
      <c r="AD292" s="2">
        <v>0.78659999999999997</v>
      </c>
      <c r="AE292" s="2">
        <f t="shared" si="30"/>
        <v>0.8847799999999999</v>
      </c>
      <c r="AF292" s="2">
        <v>1.0477000000000001</v>
      </c>
      <c r="AG292" s="2">
        <v>1.32</v>
      </c>
      <c r="AH292" s="2">
        <v>0.97289999999999999</v>
      </c>
      <c r="AI292" s="2">
        <v>1.9093</v>
      </c>
      <c r="AJ292" s="2">
        <v>1.2079</v>
      </c>
      <c r="AK292" s="2">
        <f t="shared" si="31"/>
        <v>1.29156</v>
      </c>
      <c r="AL292" s="2">
        <f t="shared" si="32"/>
        <v>0.81603000000000003</v>
      </c>
      <c r="AM292" s="2">
        <f t="shared" si="33"/>
        <v>1.2007500000000002</v>
      </c>
      <c r="AN292" s="1">
        <f t="shared" si="34"/>
        <v>0.67960024984384748</v>
      </c>
    </row>
    <row r="293" spans="1:40" ht="15" customHeight="1" x14ac:dyDescent="0.2">
      <c r="A293" s="1">
        <v>932</v>
      </c>
      <c r="B293" s="1" t="s">
        <v>1001</v>
      </c>
      <c r="C293" s="1" t="s">
        <v>307</v>
      </c>
      <c r="D293" s="1" t="s">
        <v>403</v>
      </c>
      <c r="E293" s="1">
        <v>35126</v>
      </c>
      <c r="F293" s="1" t="s">
        <v>24</v>
      </c>
      <c r="G293" s="1">
        <v>100001417</v>
      </c>
      <c r="H293" s="1">
        <v>2330</v>
      </c>
      <c r="I293" s="1">
        <v>263.10372999999998</v>
      </c>
      <c r="J293" s="1">
        <v>92258</v>
      </c>
      <c r="K293" s="1" t="s">
        <v>1002</v>
      </c>
      <c r="L293" s="1" t="s">
        <v>1003</v>
      </c>
      <c r="M293" s="1" t="s">
        <v>1004</v>
      </c>
      <c r="N293" s="2">
        <v>0.82</v>
      </c>
      <c r="O293" s="2">
        <v>1.3338000000000001</v>
      </c>
      <c r="P293" s="2">
        <v>1.3198000000000001</v>
      </c>
      <c r="Q293" s="2">
        <v>1.4535</v>
      </c>
      <c r="R293" s="2">
        <v>1.4699</v>
      </c>
      <c r="S293" s="2">
        <f t="shared" si="28"/>
        <v>1.2794000000000001</v>
      </c>
      <c r="T293" s="2">
        <v>1.2582</v>
      </c>
      <c r="U293" s="2">
        <v>0.78480000000000005</v>
      </c>
      <c r="V293" s="2">
        <v>1.3839999999999999</v>
      </c>
      <c r="W293" s="2">
        <v>1.0609999999999999</v>
      </c>
      <c r="X293" s="2">
        <v>0.43840000000000001</v>
      </c>
      <c r="Y293" s="2">
        <f t="shared" si="29"/>
        <v>0.98527999999999982</v>
      </c>
      <c r="Z293" s="2">
        <v>0.55410000000000004</v>
      </c>
      <c r="AA293" s="2">
        <v>0.59179999999999999</v>
      </c>
      <c r="AB293" s="2">
        <v>0.46210000000000001</v>
      </c>
      <c r="AC293" s="2">
        <v>0.43840000000000001</v>
      </c>
      <c r="AD293" s="2">
        <v>0.43840000000000001</v>
      </c>
      <c r="AE293" s="2">
        <f t="shared" si="30"/>
        <v>0.49696000000000007</v>
      </c>
      <c r="AF293" s="2">
        <v>1.0583</v>
      </c>
      <c r="AG293" s="2">
        <v>0.94169999999999998</v>
      </c>
      <c r="AH293" s="2">
        <v>0.60129999999999995</v>
      </c>
      <c r="AI293" s="2">
        <v>0.55979999999999996</v>
      </c>
      <c r="AJ293" s="2">
        <v>1.3152999999999999</v>
      </c>
      <c r="AK293" s="2">
        <f t="shared" si="31"/>
        <v>0.89527999999999996</v>
      </c>
      <c r="AL293" s="2">
        <f t="shared" si="32"/>
        <v>0.74112</v>
      </c>
      <c r="AM293" s="2">
        <f t="shared" si="33"/>
        <v>1.08734</v>
      </c>
      <c r="AN293" s="1">
        <f t="shared" si="34"/>
        <v>0.68158993507090704</v>
      </c>
    </row>
    <row r="294" spans="1:40" ht="15" customHeight="1" x14ac:dyDescent="0.2">
      <c r="A294" s="1">
        <v>99</v>
      </c>
      <c r="B294" s="1" t="s">
        <v>1005</v>
      </c>
      <c r="C294" s="1" t="s">
        <v>33</v>
      </c>
      <c r="D294" s="1" t="s">
        <v>34</v>
      </c>
      <c r="E294" s="1">
        <v>17895</v>
      </c>
      <c r="F294" s="1" t="s">
        <v>35</v>
      </c>
      <c r="G294" s="1">
        <v>100000486</v>
      </c>
      <c r="H294" s="1">
        <v>1992</v>
      </c>
      <c r="I294" s="1">
        <v>175.10772</v>
      </c>
      <c r="J294" s="1">
        <v>70923</v>
      </c>
      <c r="K294" s="1" t="s">
        <v>1006</v>
      </c>
      <c r="N294" s="2">
        <v>1.4028</v>
      </c>
      <c r="O294" s="2">
        <v>1.2613000000000001</v>
      </c>
      <c r="P294" s="2">
        <v>1.7007000000000001</v>
      </c>
      <c r="Q294" s="2">
        <v>1.4648000000000001</v>
      </c>
      <c r="R294" s="2">
        <v>1.1109</v>
      </c>
      <c r="S294" s="2">
        <f t="shared" si="28"/>
        <v>1.3881000000000001</v>
      </c>
      <c r="T294" s="2">
        <v>0.82199999999999995</v>
      </c>
      <c r="U294" s="2">
        <v>0.69350000000000001</v>
      </c>
      <c r="V294" s="2">
        <v>0.79710000000000003</v>
      </c>
      <c r="W294" s="2">
        <v>0.60050000000000003</v>
      </c>
      <c r="X294" s="2">
        <v>1.0983000000000001</v>
      </c>
      <c r="Y294" s="2">
        <f t="shared" si="29"/>
        <v>0.80227999999999999</v>
      </c>
      <c r="Z294" s="2">
        <v>0.92390000000000005</v>
      </c>
      <c r="AA294" s="2">
        <v>0.93610000000000004</v>
      </c>
      <c r="AB294" s="2">
        <v>0.91779999999999995</v>
      </c>
      <c r="AC294" s="2">
        <v>0.81640000000000001</v>
      </c>
      <c r="AD294" s="2">
        <v>0.95069999999999999</v>
      </c>
      <c r="AE294" s="2">
        <f t="shared" si="30"/>
        <v>0.90898000000000001</v>
      </c>
      <c r="AF294" s="2">
        <v>1.1140000000000001</v>
      </c>
      <c r="AG294" s="2">
        <v>1.2527999999999999</v>
      </c>
      <c r="AH294" s="2">
        <v>1.0014000000000001</v>
      </c>
      <c r="AI294" s="2">
        <v>0.86570000000000003</v>
      </c>
      <c r="AJ294" s="2">
        <v>1.2876000000000001</v>
      </c>
      <c r="AK294" s="2">
        <f t="shared" si="31"/>
        <v>1.1043000000000001</v>
      </c>
      <c r="AL294" s="2">
        <f t="shared" si="32"/>
        <v>0.85563</v>
      </c>
      <c r="AM294" s="2">
        <f t="shared" si="33"/>
        <v>1.2462</v>
      </c>
      <c r="AN294" s="1">
        <f t="shared" si="34"/>
        <v>0.68659123736157923</v>
      </c>
    </row>
    <row r="295" spans="1:40" ht="15" customHeight="1" x14ac:dyDescent="0.2">
      <c r="A295" s="1">
        <v>1392</v>
      </c>
      <c r="B295" s="1" t="s">
        <v>1007</v>
      </c>
      <c r="C295" s="1" t="s">
        <v>22</v>
      </c>
      <c r="D295" s="1" t="s">
        <v>56</v>
      </c>
      <c r="E295" s="1">
        <v>61861</v>
      </c>
      <c r="F295" s="1" t="s">
        <v>24</v>
      </c>
      <c r="G295" s="1">
        <v>100019978</v>
      </c>
      <c r="H295" s="1">
        <v>4875</v>
      </c>
      <c r="I295" s="1">
        <v>311.22278999999997</v>
      </c>
      <c r="N295" s="2">
        <v>1.5136000000000001</v>
      </c>
      <c r="O295" s="2">
        <v>1.2386999999999999</v>
      </c>
      <c r="P295" s="2">
        <v>1.9725999999999999</v>
      </c>
      <c r="Q295" s="2">
        <v>2.0598999999999998</v>
      </c>
      <c r="R295" s="2">
        <v>1.3456999999999999</v>
      </c>
      <c r="S295" s="2">
        <f t="shared" si="28"/>
        <v>1.6260999999999999</v>
      </c>
      <c r="T295" s="2">
        <v>0.8034</v>
      </c>
      <c r="U295" s="2">
        <v>0.82430000000000003</v>
      </c>
      <c r="V295" s="2">
        <v>0.84260000000000002</v>
      </c>
      <c r="W295" s="2">
        <v>1.1291</v>
      </c>
      <c r="X295" s="2">
        <v>1.5588</v>
      </c>
      <c r="Y295" s="2">
        <f t="shared" si="29"/>
        <v>1.0316399999999999</v>
      </c>
      <c r="Z295" s="2">
        <v>0.81420000000000003</v>
      </c>
      <c r="AA295" s="2">
        <v>0.87039999999999995</v>
      </c>
      <c r="AB295" s="2">
        <v>0.92869999999999997</v>
      </c>
      <c r="AC295" s="2">
        <v>0.86019999999999996</v>
      </c>
      <c r="AD295" s="2">
        <v>1.0548</v>
      </c>
      <c r="AE295" s="2">
        <f t="shared" si="30"/>
        <v>0.90565999999999991</v>
      </c>
      <c r="AF295" s="2">
        <v>0.96399999999999997</v>
      </c>
      <c r="AG295" s="2">
        <v>1.6376999999999999</v>
      </c>
      <c r="AH295" s="2">
        <v>0.81100000000000005</v>
      </c>
      <c r="AI295" s="2">
        <v>1.4902</v>
      </c>
      <c r="AJ295" s="2">
        <v>1.036</v>
      </c>
      <c r="AK295" s="2">
        <f t="shared" si="31"/>
        <v>1.1877800000000001</v>
      </c>
      <c r="AL295" s="2">
        <f t="shared" si="32"/>
        <v>0.9686499999999999</v>
      </c>
      <c r="AM295" s="2">
        <f t="shared" si="33"/>
        <v>1.4069400000000001</v>
      </c>
      <c r="AN295" s="1">
        <f t="shared" si="34"/>
        <v>0.68847996360896691</v>
      </c>
    </row>
    <row r="296" spans="1:40" ht="15" customHeight="1" x14ac:dyDescent="0.2">
      <c r="A296" s="1">
        <v>56</v>
      </c>
      <c r="B296" s="1" t="s">
        <v>1008</v>
      </c>
      <c r="C296" s="1" t="s">
        <v>33</v>
      </c>
      <c r="D296" s="1" t="s">
        <v>82</v>
      </c>
      <c r="E296" s="1">
        <v>39577</v>
      </c>
      <c r="F296" s="1" t="s">
        <v>35</v>
      </c>
      <c r="G296" s="1">
        <v>100003152</v>
      </c>
      <c r="H296" s="1">
        <v>2109</v>
      </c>
      <c r="I296" s="1">
        <v>118.08626</v>
      </c>
      <c r="J296" s="1">
        <v>70703</v>
      </c>
      <c r="K296" s="1" t="s">
        <v>1009</v>
      </c>
      <c r="L296" s="1" t="s">
        <v>1010</v>
      </c>
      <c r="N296" s="2">
        <v>1.2294</v>
      </c>
      <c r="O296" s="2">
        <v>1.5264</v>
      </c>
      <c r="P296" s="2">
        <v>1.4762999999999999</v>
      </c>
      <c r="Q296" s="2">
        <v>1.3371999999999999</v>
      </c>
      <c r="R296" s="2">
        <v>1.0674999999999999</v>
      </c>
      <c r="S296" s="2">
        <f t="shared" si="28"/>
        <v>1.3273600000000001</v>
      </c>
      <c r="T296" s="2">
        <v>0.62729999999999997</v>
      </c>
      <c r="U296" s="2">
        <v>0.63600000000000001</v>
      </c>
      <c r="V296" s="2">
        <v>0.69130000000000003</v>
      </c>
      <c r="W296" s="2">
        <v>0.68149999999999999</v>
      </c>
      <c r="X296" s="2">
        <v>1.0904</v>
      </c>
      <c r="Y296" s="2">
        <f t="shared" si="29"/>
        <v>0.74529999999999996</v>
      </c>
      <c r="Z296" s="2">
        <v>0.85409999999999997</v>
      </c>
      <c r="AA296" s="2">
        <v>0.77590000000000003</v>
      </c>
      <c r="AB296" s="2">
        <v>0.90549999999999997</v>
      </c>
      <c r="AC296" s="2">
        <v>1.2749999999999999</v>
      </c>
      <c r="AD296" s="2">
        <v>0.8165</v>
      </c>
      <c r="AE296" s="2">
        <f t="shared" si="30"/>
        <v>0.9254</v>
      </c>
      <c r="AF296" s="2">
        <v>0.93679999999999997</v>
      </c>
      <c r="AG296" s="2">
        <v>0.91700000000000004</v>
      </c>
      <c r="AH296" s="2">
        <v>1.0631999999999999</v>
      </c>
      <c r="AI296" s="2">
        <v>1.2719</v>
      </c>
      <c r="AJ296" s="2">
        <v>1.2908999999999999</v>
      </c>
      <c r="AK296" s="2">
        <f t="shared" si="31"/>
        <v>1.09596</v>
      </c>
      <c r="AL296" s="2">
        <f t="shared" si="32"/>
        <v>0.83535000000000004</v>
      </c>
      <c r="AM296" s="2">
        <f t="shared" si="33"/>
        <v>1.2116600000000002</v>
      </c>
      <c r="AN296" s="1">
        <f t="shared" si="34"/>
        <v>0.6894260766221546</v>
      </c>
    </row>
    <row r="297" spans="1:40" ht="15" customHeight="1" x14ac:dyDescent="0.2">
      <c r="A297" s="1">
        <v>2359</v>
      </c>
      <c r="B297" s="1" t="s">
        <v>1011</v>
      </c>
      <c r="C297" s="1" t="s">
        <v>22</v>
      </c>
      <c r="D297" s="1" t="s">
        <v>1012</v>
      </c>
      <c r="E297" s="1">
        <v>39271</v>
      </c>
      <c r="F297" s="1" t="s">
        <v>66</v>
      </c>
      <c r="G297" s="1">
        <v>100003001</v>
      </c>
      <c r="H297" s="1">
        <v>1649</v>
      </c>
      <c r="I297" s="1">
        <v>466.32920000000001</v>
      </c>
      <c r="N297" s="2">
        <v>1.8517999999999999</v>
      </c>
      <c r="O297" s="2">
        <v>1.4916</v>
      </c>
      <c r="P297" s="2">
        <v>1.7669999999999999</v>
      </c>
      <c r="Q297" s="2">
        <v>1.2763</v>
      </c>
      <c r="R297" s="2">
        <v>1.6789000000000001</v>
      </c>
      <c r="S297" s="2">
        <f t="shared" si="28"/>
        <v>1.6131199999999999</v>
      </c>
      <c r="T297" s="2">
        <v>0.4546</v>
      </c>
      <c r="U297" s="2">
        <v>0.56189999999999996</v>
      </c>
      <c r="V297" s="2">
        <v>0.59409999999999996</v>
      </c>
      <c r="W297" s="2">
        <v>0.69669999999999999</v>
      </c>
      <c r="X297" s="2">
        <v>1.5385</v>
      </c>
      <c r="Y297" s="2">
        <f t="shared" si="29"/>
        <v>0.76915999999999995</v>
      </c>
      <c r="Z297" s="2">
        <v>0.5867</v>
      </c>
      <c r="AA297" s="2">
        <v>1.1275999999999999</v>
      </c>
      <c r="AB297" s="2">
        <v>1.17</v>
      </c>
      <c r="AC297" s="2">
        <v>1.3082</v>
      </c>
      <c r="AD297" s="2">
        <v>0.77490000000000003</v>
      </c>
      <c r="AE297" s="2">
        <f t="shared" si="30"/>
        <v>0.99347999999999992</v>
      </c>
      <c r="AF297" s="2">
        <v>0.57379999999999998</v>
      </c>
      <c r="AG297" s="2">
        <v>0.98340000000000005</v>
      </c>
      <c r="AH297" s="2">
        <v>1.0165999999999999</v>
      </c>
      <c r="AI297" s="2">
        <v>0.69430000000000003</v>
      </c>
      <c r="AJ297" s="2">
        <v>1.43</v>
      </c>
      <c r="AK297" s="2">
        <f t="shared" si="31"/>
        <v>0.93962000000000001</v>
      </c>
      <c r="AL297" s="2">
        <f t="shared" si="32"/>
        <v>0.88131999999999988</v>
      </c>
      <c r="AM297" s="2">
        <f t="shared" si="33"/>
        <v>1.27637</v>
      </c>
      <c r="AN297" s="1">
        <f t="shared" si="34"/>
        <v>0.69048943488173486</v>
      </c>
    </row>
    <row r="298" spans="1:40" ht="15" customHeight="1" x14ac:dyDescent="0.2">
      <c r="A298" s="1">
        <v>2225</v>
      </c>
      <c r="B298" s="1" t="s">
        <v>1013</v>
      </c>
      <c r="C298" s="1" t="s">
        <v>22</v>
      </c>
      <c r="D298" s="1" t="s">
        <v>333</v>
      </c>
      <c r="E298" s="1">
        <v>36594</v>
      </c>
      <c r="F298" s="1" t="s">
        <v>24</v>
      </c>
      <c r="G298" s="1">
        <v>100001778</v>
      </c>
      <c r="H298" s="1">
        <v>5494</v>
      </c>
      <c r="I298" s="1">
        <v>595.28887999999995</v>
      </c>
      <c r="N298" s="2">
        <v>1.4186000000000001</v>
      </c>
      <c r="O298" s="2">
        <v>0.98640000000000005</v>
      </c>
      <c r="P298" s="2">
        <v>2.1962000000000002</v>
      </c>
      <c r="Q298" s="2">
        <v>2.9674999999999998</v>
      </c>
      <c r="R298" s="2">
        <v>2.0948000000000002</v>
      </c>
      <c r="S298" s="2">
        <f t="shared" si="28"/>
        <v>1.9326999999999999</v>
      </c>
      <c r="T298" s="2">
        <v>1.2064999999999999</v>
      </c>
      <c r="U298" s="2">
        <v>0.30120000000000002</v>
      </c>
      <c r="V298" s="2">
        <v>1.1227</v>
      </c>
      <c r="W298" s="2">
        <v>0.76500000000000001</v>
      </c>
      <c r="X298" s="2">
        <v>0.86050000000000004</v>
      </c>
      <c r="Y298" s="2">
        <f t="shared" si="29"/>
        <v>0.85118000000000005</v>
      </c>
      <c r="Z298" s="2">
        <v>1.171</v>
      </c>
      <c r="AA298" s="2">
        <v>0.86650000000000005</v>
      </c>
      <c r="AB298" s="2">
        <v>1.0136000000000001</v>
      </c>
      <c r="AC298" s="2">
        <v>0.80459999999999998</v>
      </c>
      <c r="AD298" s="2">
        <v>0.60880000000000001</v>
      </c>
      <c r="AE298" s="2">
        <f t="shared" si="30"/>
        <v>0.8928999999999998</v>
      </c>
      <c r="AF298" s="2">
        <v>0.30120000000000002</v>
      </c>
      <c r="AG298" s="2">
        <v>0.60629999999999995</v>
      </c>
      <c r="AH298" s="2">
        <v>0.30120000000000002</v>
      </c>
      <c r="AI298" s="2">
        <v>0.49990000000000001</v>
      </c>
      <c r="AJ298" s="2">
        <v>1.2226999999999999</v>
      </c>
      <c r="AK298" s="2">
        <f t="shared" si="31"/>
        <v>0.58626</v>
      </c>
      <c r="AL298" s="2">
        <f t="shared" si="32"/>
        <v>0.87203999999999993</v>
      </c>
      <c r="AM298" s="2">
        <f t="shared" si="33"/>
        <v>1.2594799999999999</v>
      </c>
      <c r="AN298" s="1">
        <f t="shared" si="34"/>
        <v>0.69238098262775116</v>
      </c>
    </row>
    <row r="299" spans="1:40" ht="15" customHeight="1" x14ac:dyDescent="0.2">
      <c r="A299" s="1">
        <v>4125</v>
      </c>
      <c r="B299" s="1" t="s">
        <v>1014</v>
      </c>
      <c r="C299" s="1" t="s">
        <v>49</v>
      </c>
      <c r="D299" s="1" t="s">
        <v>50</v>
      </c>
      <c r="E299" s="1">
        <v>33009</v>
      </c>
      <c r="F299" s="1" t="s">
        <v>35</v>
      </c>
      <c r="G299" s="1">
        <v>100001550</v>
      </c>
      <c r="H299" s="1">
        <v>1750</v>
      </c>
      <c r="I299" s="1">
        <v>158.11756</v>
      </c>
      <c r="J299" s="1">
        <v>441447</v>
      </c>
      <c r="K299" s="1" t="s">
        <v>1015</v>
      </c>
      <c r="L299" s="1" t="s">
        <v>1016</v>
      </c>
      <c r="M299" s="1" t="s">
        <v>1017</v>
      </c>
      <c r="N299" s="2">
        <v>1.0823</v>
      </c>
      <c r="O299" s="2">
        <v>1.3987000000000001</v>
      </c>
      <c r="P299" s="2">
        <v>1.0669</v>
      </c>
      <c r="Q299" s="2">
        <v>0.96330000000000005</v>
      </c>
      <c r="R299" s="2">
        <v>1.0604</v>
      </c>
      <c r="S299" s="2">
        <f t="shared" si="28"/>
        <v>1.11432</v>
      </c>
      <c r="T299" s="2">
        <v>0.86270000000000002</v>
      </c>
      <c r="U299" s="2">
        <v>0.73850000000000005</v>
      </c>
      <c r="V299" s="2">
        <v>0.78710000000000002</v>
      </c>
      <c r="W299" s="2">
        <v>0.81679999999999997</v>
      </c>
      <c r="X299" s="2">
        <v>1.2903</v>
      </c>
      <c r="Y299" s="2">
        <f t="shared" si="29"/>
        <v>0.89907999999999999</v>
      </c>
      <c r="Z299" s="2">
        <v>0.88429999999999997</v>
      </c>
      <c r="AA299" s="2">
        <v>0.92310000000000003</v>
      </c>
      <c r="AB299" s="2">
        <v>0.98270000000000002</v>
      </c>
      <c r="AC299" s="2">
        <v>0.71730000000000005</v>
      </c>
      <c r="AD299" s="2">
        <v>0.77439999999999998</v>
      </c>
      <c r="AE299" s="2">
        <f t="shared" si="30"/>
        <v>0.8563599999999999</v>
      </c>
      <c r="AF299" s="2">
        <v>1.4365000000000001</v>
      </c>
      <c r="AG299" s="2">
        <v>1.6932</v>
      </c>
      <c r="AH299" s="2">
        <v>1.0173000000000001</v>
      </c>
      <c r="AI299" s="2">
        <v>1.3709</v>
      </c>
      <c r="AJ299" s="2">
        <v>1.5353000000000001</v>
      </c>
      <c r="AK299" s="2">
        <f t="shared" si="31"/>
        <v>1.4106400000000001</v>
      </c>
      <c r="AL299" s="2">
        <f t="shared" si="32"/>
        <v>0.87771999999999994</v>
      </c>
      <c r="AM299" s="2">
        <f t="shared" si="33"/>
        <v>1.26248</v>
      </c>
      <c r="AN299" s="1">
        <f t="shared" si="34"/>
        <v>0.69523477599645134</v>
      </c>
    </row>
    <row r="300" spans="1:40" ht="15" customHeight="1" x14ac:dyDescent="0.2">
      <c r="A300" s="1">
        <v>3788</v>
      </c>
      <c r="B300" s="1" t="s">
        <v>1018</v>
      </c>
      <c r="C300" s="1" t="s">
        <v>49</v>
      </c>
      <c r="D300" s="1" t="s">
        <v>267</v>
      </c>
      <c r="E300" s="1">
        <v>15778</v>
      </c>
      <c r="F300" s="1" t="s">
        <v>24</v>
      </c>
      <c r="G300" s="1">
        <v>100000008</v>
      </c>
      <c r="H300" s="1">
        <v>1750</v>
      </c>
      <c r="I300" s="1">
        <v>121.0295</v>
      </c>
      <c r="J300" s="1">
        <v>243</v>
      </c>
      <c r="K300" s="1" t="s">
        <v>1019</v>
      </c>
      <c r="L300" s="1" t="s">
        <v>1020</v>
      </c>
      <c r="M300" s="1" t="s">
        <v>1021</v>
      </c>
      <c r="N300" s="2">
        <v>1.2015</v>
      </c>
      <c r="O300" s="2">
        <v>1.2755000000000001</v>
      </c>
      <c r="P300" s="2">
        <v>1.2976000000000001</v>
      </c>
      <c r="Q300" s="2">
        <v>0.97619999999999996</v>
      </c>
      <c r="R300" s="2">
        <v>1.0934999999999999</v>
      </c>
      <c r="S300" s="2">
        <f t="shared" si="28"/>
        <v>1.16886</v>
      </c>
      <c r="T300" s="2">
        <v>0.90590000000000004</v>
      </c>
      <c r="U300" s="2">
        <v>1.0902000000000001</v>
      </c>
      <c r="V300" s="2">
        <v>0.85240000000000005</v>
      </c>
      <c r="W300" s="2">
        <v>0.79010000000000002</v>
      </c>
      <c r="X300" s="2">
        <v>1.6268</v>
      </c>
      <c r="Y300" s="2">
        <f t="shared" si="29"/>
        <v>1.05308</v>
      </c>
      <c r="Z300" s="2">
        <v>0.87880000000000003</v>
      </c>
      <c r="AA300" s="2">
        <v>0.96130000000000004</v>
      </c>
      <c r="AB300" s="2">
        <v>0.99860000000000004</v>
      </c>
      <c r="AC300" s="2">
        <v>1.0797000000000001</v>
      </c>
      <c r="AD300" s="2">
        <v>1.0014000000000001</v>
      </c>
      <c r="AE300" s="2">
        <f t="shared" si="30"/>
        <v>0.98396000000000006</v>
      </c>
      <c r="AF300" s="2">
        <v>2.9756999999999998</v>
      </c>
      <c r="AG300" s="2">
        <v>0.90839999999999999</v>
      </c>
      <c r="AH300" s="2">
        <v>1.6727000000000001</v>
      </c>
      <c r="AI300" s="2">
        <v>2.2805</v>
      </c>
      <c r="AJ300" s="2">
        <v>0.9506</v>
      </c>
      <c r="AK300" s="2">
        <f t="shared" si="31"/>
        <v>1.7575800000000001</v>
      </c>
      <c r="AL300" s="2">
        <f t="shared" si="32"/>
        <v>1.0185200000000001</v>
      </c>
      <c r="AM300" s="2">
        <f t="shared" si="33"/>
        <v>1.4632200000000002</v>
      </c>
      <c r="AN300" s="1">
        <f t="shared" si="34"/>
        <v>0.69608124547231442</v>
      </c>
    </row>
    <row r="301" spans="1:40" ht="15" customHeight="1" x14ac:dyDescent="0.2">
      <c r="A301" s="1">
        <v>1161</v>
      </c>
      <c r="B301" s="1" t="s">
        <v>1022</v>
      </c>
      <c r="C301" s="1" t="s">
        <v>105</v>
      </c>
      <c r="D301" s="1" t="s">
        <v>1023</v>
      </c>
      <c r="E301" s="1">
        <v>36713</v>
      </c>
      <c r="F301" s="1" t="s">
        <v>35</v>
      </c>
      <c r="G301" s="1">
        <v>100001768</v>
      </c>
      <c r="H301" s="1">
        <v>2500</v>
      </c>
      <c r="I301" s="1">
        <v>205.11829</v>
      </c>
      <c r="J301" s="1">
        <v>123800</v>
      </c>
      <c r="K301" s="7">
        <v>1404817</v>
      </c>
      <c r="N301" s="2">
        <v>1.258</v>
      </c>
      <c r="O301" s="2">
        <v>1.2709999999999999</v>
      </c>
      <c r="P301" s="2">
        <v>1.1768000000000001</v>
      </c>
      <c r="Q301" s="2">
        <v>1.1760999999999999</v>
      </c>
      <c r="R301" s="2">
        <v>1.1435999999999999</v>
      </c>
      <c r="S301" s="2">
        <f t="shared" si="28"/>
        <v>1.2051000000000001</v>
      </c>
      <c r="T301" s="2">
        <v>0.87309999999999999</v>
      </c>
      <c r="U301" s="2">
        <v>1.1052999999999999</v>
      </c>
      <c r="V301" s="2">
        <v>0.80059999999999998</v>
      </c>
      <c r="W301" s="2">
        <v>0.91830000000000001</v>
      </c>
      <c r="X301" s="2">
        <v>0.80779999999999996</v>
      </c>
      <c r="Y301" s="2">
        <f t="shared" si="29"/>
        <v>0.90101999999999993</v>
      </c>
      <c r="Z301" s="2">
        <v>0.93220000000000003</v>
      </c>
      <c r="AA301" s="2">
        <v>0.98570000000000002</v>
      </c>
      <c r="AB301" s="2">
        <v>0.84730000000000005</v>
      </c>
      <c r="AC301" s="2">
        <v>1.0071000000000001</v>
      </c>
      <c r="AD301" s="2">
        <v>0.82210000000000005</v>
      </c>
      <c r="AE301" s="2">
        <f t="shared" si="30"/>
        <v>0.91888000000000003</v>
      </c>
      <c r="AF301" s="2">
        <v>1.6355</v>
      </c>
      <c r="AG301" s="2">
        <v>1.5202</v>
      </c>
      <c r="AH301" s="2">
        <v>0.9929</v>
      </c>
      <c r="AI301" s="2">
        <v>1.2866</v>
      </c>
      <c r="AJ301" s="2">
        <v>1.5291999999999999</v>
      </c>
      <c r="AK301" s="2">
        <f t="shared" si="31"/>
        <v>1.3928799999999999</v>
      </c>
      <c r="AL301" s="2">
        <f t="shared" si="32"/>
        <v>0.90995000000000004</v>
      </c>
      <c r="AM301" s="2">
        <f t="shared" si="33"/>
        <v>1.2989899999999999</v>
      </c>
      <c r="AN301" s="1">
        <f t="shared" si="34"/>
        <v>0.70050577756564725</v>
      </c>
    </row>
    <row r="302" spans="1:40" ht="15" customHeight="1" x14ac:dyDescent="0.2">
      <c r="A302" s="1">
        <v>1458</v>
      </c>
      <c r="B302" s="1" t="s">
        <v>1024</v>
      </c>
      <c r="C302" s="1" t="s">
        <v>22</v>
      </c>
      <c r="D302" s="1" t="s">
        <v>413</v>
      </c>
      <c r="E302" s="1">
        <v>32412</v>
      </c>
      <c r="F302" s="1" t="s">
        <v>35</v>
      </c>
      <c r="G302" s="1">
        <v>100001054</v>
      </c>
      <c r="H302" s="1">
        <v>2860</v>
      </c>
      <c r="I302" s="1">
        <v>232.15433999999999</v>
      </c>
      <c r="J302" s="1">
        <v>439829</v>
      </c>
      <c r="K302" s="1" t="s">
        <v>1025</v>
      </c>
      <c r="L302" s="1" t="s">
        <v>1026</v>
      </c>
      <c r="M302" s="1" t="s">
        <v>1027</v>
      </c>
      <c r="N302" s="2">
        <v>2.1326000000000001</v>
      </c>
      <c r="O302" s="2">
        <v>0.2994</v>
      </c>
      <c r="P302" s="2">
        <v>0.2994</v>
      </c>
      <c r="Q302" s="2">
        <v>0.37609999999999999</v>
      </c>
      <c r="R302" s="2">
        <v>0.92359999999999998</v>
      </c>
      <c r="S302" s="2">
        <f t="shared" si="28"/>
        <v>0.80622000000000005</v>
      </c>
      <c r="T302" s="2">
        <v>0.90529999999999999</v>
      </c>
      <c r="U302" s="2">
        <v>1.351</v>
      </c>
      <c r="V302" s="2">
        <v>0.90329999999999999</v>
      </c>
      <c r="W302" s="2">
        <v>0.85350000000000004</v>
      </c>
      <c r="X302" s="2">
        <v>2.9672999999999998</v>
      </c>
      <c r="Y302" s="2">
        <f t="shared" si="29"/>
        <v>1.39608</v>
      </c>
      <c r="Z302" s="2">
        <v>0.2994</v>
      </c>
      <c r="AA302" s="2">
        <v>0.2994</v>
      </c>
      <c r="AB302" s="2">
        <v>0.2994</v>
      </c>
      <c r="AC302" s="2">
        <v>0.2994</v>
      </c>
      <c r="AD302" s="2">
        <v>0.2994</v>
      </c>
      <c r="AE302" s="2">
        <f t="shared" si="30"/>
        <v>0.2994</v>
      </c>
      <c r="AF302" s="2">
        <v>0.54669999999999996</v>
      </c>
      <c r="AG302" s="2">
        <v>2.6867999999999999</v>
      </c>
      <c r="AH302" s="2">
        <v>2.0125999999999999</v>
      </c>
      <c r="AI302" s="2">
        <v>1.4486000000000001</v>
      </c>
      <c r="AJ302" s="2">
        <v>1.3250999999999999</v>
      </c>
      <c r="AK302" s="2">
        <f t="shared" si="31"/>
        <v>1.6039600000000001</v>
      </c>
      <c r="AL302" s="2">
        <f t="shared" si="32"/>
        <v>0.84773999999999994</v>
      </c>
      <c r="AM302" s="2">
        <f t="shared" si="33"/>
        <v>1.20509</v>
      </c>
      <c r="AN302" s="1">
        <f t="shared" si="34"/>
        <v>0.70346613116032819</v>
      </c>
    </row>
    <row r="303" spans="1:40" ht="15" customHeight="1" x14ac:dyDescent="0.2">
      <c r="A303" s="1">
        <v>2661</v>
      </c>
      <c r="B303" s="1" t="s">
        <v>1028</v>
      </c>
      <c r="C303" s="1" t="s">
        <v>22</v>
      </c>
      <c r="D303" s="1" t="s">
        <v>1029</v>
      </c>
      <c r="E303" s="1">
        <v>38125</v>
      </c>
      <c r="F303" s="1" t="s">
        <v>66</v>
      </c>
      <c r="G303" s="1">
        <v>100002227</v>
      </c>
      <c r="H303" s="1">
        <v>2520</v>
      </c>
      <c r="I303" s="1">
        <v>385.34649999999999</v>
      </c>
      <c r="J303" s="1">
        <v>91477</v>
      </c>
      <c r="K303" s="1" t="s">
        <v>1030</v>
      </c>
      <c r="L303" s="1" t="s">
        <v>1031</v>
      </c>
      <c r="M303" s="1" t="s">
        <v>1032</v>
      </c>
      <c r="N303" s="2">
        <v>1.0182</v>
      </c>
      <c r="O303" s="2">
        <v>0.92949999999999999</v>
      </c>
      <c r="P303" s="2">
        <v>1.2516</v>
      </c>
      <c r="Q303" s="2">
        <v>1.0388999999999999</v>
      </c>
      <c r="R303" s="2">
        <v>1.1822999999999999</v>
      </c>
      <c r="S303" s="2">
        <f t="shared" si="28"/>
        <v>1.0840999999999998</v>
      </c>
      <c r="T303" s="2">
        <v>0.55200000000000005</v>
      </c>
      <c r="U303" s="2">
        <v>1.2906</v>
      </c>
      <c r="V303" s="2">
        <v>0.53449999999999998</v>
      </c>
      <c r="W303" s="2">
        <v>1.0627</v>
      </c>
      <c r="X303" s="2">
        <v>0.28270000000000001</v>
      </c>
      <c r="Y303" s="2">
        <f t="shared" si="29"/>
        <v>0.74450000000000005</v>
      </c>
      <c r="Z303" s="2">
        <v>0.95240000000000002</v>
      </c>
      <c r="AA303" s="2">
        <v>0.97970000000000002</v>
      </c>
      <c r="AB303" s="2">
        <v>0.98209999999999997</v>
      </c>
      <c r="AC303" s="2">
        <v>0.8327</v>
      </c>
      <c r="AD303" s="2">
        <v>0.8286</v>
      </c>
      <c r="AE303" s="2">
        <f t="shared" si="30"/>
        <v>0.91510000000000002</v>
      </c>
      <c r="AF303" s="2">
        <v>1.0179</v>
      </c>
      <c r="AG303" s="2">
        <v>1.0425</v>
      </c>
      <c r="AH303" s="2">
        <v>1.7741</v>
      </c>
      <c r="AI303" s="2">
        <v>1.1700999999999999</v>
      </c>
      <c r="AJ303" s="2">
        <v>1.2831999999999999</v>
      </c>
      <c r="AK303" s="2">
        <f t="shared" si="31"/>
        <v>1.25756</v>
      </c>
      <c r="AL303" s="2">
        <f t="shared" si="32"/>
        <v>0.82980000000000009</v>
      </c>
      <c r="AM303" s="2">
        <f t="shared" si="33"/>
        <v>1.17083</v>
      </c>
      <c r="AN303" s="1">
        <f t="shared" si="34"/>
        <v>0.70872799637863748</v>
      </c>
    </row>
    <row r="304" spans="1:40" ht="15" customHeight="1" x14ac:dyDescent="0.2">
      <c r="A304" s="1">
        <v>2441</v>
      </c>
      <c r="B304" s="1" t="s">
        <v>1033</v>
      </c>
      <c r="C304" s="1" t="s">
        <v>22</v>
      </c>
      <c r="D304" s="1" t="s">
        <v>759</v>
      </c>
      <c r="E304" s="1">
        <v>54946</v>
      </c>
      <c r="F304" s="1" t="s">
        <v>66</v>
      </c>
      <c r="G304" s="1">
        <v>100010919</v>
      </c>
      <c r="H304" s="1">
        <v>3695</v>
      </c>
      <c r="I304" s="1">
        <v>638.57181000000003</v>
      </c>
      <c r="M304" s="1" t="s">
        <v>1034</v>
      </c>
      <c r="N304" s="2">
        <v>1.7737000000000001</v>
      </c>
      <c r="O304" s="2">
        <v>1.083</v>
      </c>
      <c r="P304" s="2">
        <v>1.9751000000000001</v>
      </c>
      <c r="Q304" s="2">
        <v>0.9</v>
      </c>
      <c r="R304" s="2">
        <v>1.1994</v>
      </c>
      <c r="S304" s="2">
        <f t="shared" si="28"/>
        <v>1.3862400000000001</v>
      </c>
      <c r="T304" s="2">
        <v>0.85160000000000002</v>
      </c>
      <c r="U304" s="2">
        <v>0.52869999999999995</v>
      </c>
      <c r="V304" s="2">
        <v>0.98740000000000006</v>
      </c>
      <c r="W304" s="2">
        <v>0.85940000000000005</v>
      </c>
      <c r="X304" s="2">
        <v>1.1127</v>
      </c>
      <c r="Y304" s="2">
        <f t="shared" si="29"/>
        <v>0.86796000000000006</v>
      </c>
      <c r="Z304" s="2">
        <v>0.72509999999999997</v>
      </c>
      <c r="AA304" s="2">
        <v>1.0779000000000001</v>
      </c>
      <c r="AB304" s="2">
        <v>0.65859999999999996</v>
      </c>
      <c r="AC304" s="2">
        <v>1.0162</v>
      </c>
      <c r="AD304" s="2">
        <v>0.52769999999999995</v>
      </c>
      <c r="AE304" s="2">
        <f t="shared" si="30"/>
        <v>0.80109999999999992</v>
      </c>
      <c r="AF304" s="2">
        <v>1.6375</v>
      </c>
      <c r="AG304" s="2">
        <v>0.71599999999999997</v>
      </c>
      <c r="AH304" s="2">
        <v>0.58489999999999998</v>
      </c>
      <c r="AI304" s="2">
        <v>0.87809999999999999</v>
      </c>
      <c r="AJ304" s="2">
        <v>1.0125999999999999</v>
      </c>
      <c r="AK304" s="2">
        <f t="shared" si="31"/>
        <v>0.9658199999999999</v>
      </c>
      <c r="AL304" s="2">
        <f t="shared" si="32"/>
        <v>0.83452999999999999</v>
      </c>
      <c r="AM304" s="2">
        <f t="shared" si="33"/>
        <v>1.1760299999999999</v>
      </c>
      <c r="AN304" s="1">
        <f t="shared" si="34"/>
        <v>0.70961625128610673</v>
      </c>
    </row>
    <row r="305" spans="1:40" ht="15" customHeight="1" x14ac:dyDescent="0.2">
      <c r="A305" s="1">
        <v>2392</v>
      </c>
      <c r="B305" s="1" t="s">
        <v>1035</v>
      </c>
      <c r="C305" s="1" t="s">
        <v>22</v>
      </c>
      <c r="D305" s="1" t="s">
        <v>1036</v>
      </c>
      <c r="E305" s="1">
        <v>32506</v>
      </c>
      <c r="F305" s="1" t="s">
        <v>24</v>
      </c>
      <c r="G305" s="1">
        <v>100000987</v>
      </c>
      <c r="H305" s="1">
        <v>6250</v>
      </c>
      <c r="I305" s="1">
        <v>279.23293000000001</v>
      </c>
      <c r="J305" s="1">
        <v>5365676</v>
      </c>
      <c r="K305" s="1" t="s">
        <v>1037</v>
      </c>
      <c r="M305" s="1" t="s">
        <v>1038</v>
      </c>
      <c r="N305" s="2">
        <v>0.62329999999999997</v>
      </c>
      <c r="O305" s="2">
        <v>0.29020000000000001</v>
      </c>
      <c r="P305" s="2">
        <v>2.1808999999999998</v>
      </c>
      <c r="Q305" s="2">
        <v>2.1168999999999998</v>
      </c>
      <c r="R305" s="2">
        <v>1.8759999999999999</v>
      </c>
      <c r="S305" s="2">
        <f t="shared" si="28"/>
        <v>1.4174599999999997</v>
      </c>
      <c r="T305" s="2">
        <v>0.82279999999999998</v>
      </c>
      <c r="U305" s="2">
        <v>0.62970000000000004</v>
      </c>
      <c r="V305" s="2">
        <v>1.0631999999999999</v>
      </c>
      <c r="W305" s="2">
        <v>0.86040000000000005</v>
      </c>
      <c r="X305" s="2">
        <v>1.5818000000000001</v>
      </c>
      <c r="Y305" s="2">
        <f t="shared" si="29"/>
        <v>0.99158000000000013</v>
      </c>
      <c r="Z305" s="2">
        <v>0.88490000000000002</v>
      </c>
      <c r="AA305" s="2">
        <v>1.0097</v>
      </c>
      <c r="AB305" s="2">
        <v>1.0159</v>
      </c>
      <c r="AC305" s="2">
        <v>1.4342999999999999</v>
      </c>
      <c r="AD305" s="2">
        <v>0.35210000000000002</v>
      </c>
      <c r="AE305" s="2">
        <f t="shared" si="30"/>
        <v>0.93937999999999988</v>
      </c>
      <c r="AF305" s="2">
        <v>2.2462</v>
      </c>
      <c r="AG305" s="2">
        <v>0.87819999999999998</v>
      </c>
      <c r="AH305" s="2">
        <v>0.3695</v>
      </c>
      <c r="AI305" s="2">
        <v>0.99029999999999996</v>
      </c>
      <c r="AJ305" s="2">
        <v>2.0320999999999998</v>
      </c>
      <c r="AK305" s="2">
        <f t="shared" si="31"/>
        <v>1.3032599999999999</v>
      </c>
      <c r="AL305" s="2">
        <f t="shared" si="32"/>
        <v>0.96548</v>
      </c>
      <c r="AM305" s="2">
        <f t="shared" si="33"/>
        <v>1.3603599999999998</v>
      </c>
      <c r="AN305" s="1">
        <f t="shared" si="34"/>
        <v>0.70972389661560187</v>
      </c>
    </row>
    <row r="306" spans="1:40" ht="15" customHeight="1" x14ac:dyDescent="0.2">
      <c r="A306" s="1">
        <v>2451</v>
      </c>
      <c r="B306" s="1" t="s">
        <v>1039</v>
      </c>
      <c r="C306" s="1" t="s">
        <v>22</v>
      </c>
      <c r="D306" s="1" t="s">
        <v>759</v>
      </c>
      <c r="E306" s="1">
        <v>54964</v>
      </c>
      <c r="F306" s="1" t="s">
        <v>66</v>
      </c>
      <c r="G306" s="1">
        <v>100010927</v>
      </c>
      <c r="H306" s="1">
        <v>2478</v>
      </c>
      <c r="I306" s="1">
        <v>632.52485999999999</v>
      </c>
      <c r="M306" s="1" t="s">
        <v>1040</v>
      </c>
      <c r="N306" s="2">
        <v>1.8702000000000001</v>
      </c>
      <c r="O306" s="2">
        <v>1.2799</v>
      </c>
      <c r="P306" s="2">
        <v>1.8467</v>
      </c>
      <c r="Q306" s="2">
        <v>1.1798</v>
      </c>
      <c r="R306" s="2">
        <v>1.4648000000000001</v>
      </c>
      <c r="S306" s="2">
        <f t="shared" si="28"/>
        <v>1.5282800000000001</v>
      </c>
      <c r="T306" s="2">
        <v>1.0868</v>
      </c>
      <c r="U306" s="2">
        <v>0.36959999999999998</v>
      </c>
      <c r="V306" s="2">
        <v>1.0509999999999999</v>
      </c>
      <c r="W306" s="2">
        <v>0.80149999999999999</v>
      </c>
      <c r="X306" s="2">
        <v>1.0697000000000001</v>
      </c>
      <c r="Y306" s="2">
        <f t="shared" si="29"/>
        <v>0.87571999999999994</v>
      </c>
      <c r="Z306" s="2">
        <v>0.70699999999999996</v>
      </c>
      <c r="AA306" s="2">
        <v>0.79420000000000002</v>
      </c>
      <c r="AB306" s="2">
        <v>0.74629999999999996</v>
      </c>
      <c r="AC306" s="2">
        <v>0.94899999999999995</v>
      </c>
      <c r="AD306" s="2">
        <v>0.55479999999999996</v>
      </c>
      <c r="AE306" s="2">
        <f t="shared" si="30"/>
        <v>0.75025999999999993</v>
      </c>
      <c r="AF306" s="2">
        <v>0.6421</v>
      </c>
      <c r="AG306" s="2">
        <v>0.69430000000000003</v>
      </c>
      <c r="AH306" s="2">
        <v>0.504</v>
      </c>
      <c r="AI306" s="2">
        <v>0.74319999999999997</v>
      </c>
      <c r="AJ306" s="2">
        <v>1.2091000000000001</v>
      </c>
      <c r="AK306" s="2">
        <f t="shared" si="31"/>
        <v>0.75853999999999999</v>
      </c>
      <c r="AL306" s="2">
        <f t="shared" si="32"/>
        <v>0.81298999999999988</v>
      </c>
      <c r="AM306" s="2">
        <f t="shared" si="33"/>
        <v>1.14341</v>
      </c>
      <c r="AN306" s="1">
        <f t="shared" si="34"/>
        <v>0.71102229296577768</v>
      </c>
    </row>
    <row r="307" spans="1:40" ht="15" customHeight="1" x14ac:dyDescent="0.2">
      <c r="A307" s="1">
        <v>4290</v>
      </c>
      <c r="B307" s="1" t="s">
        <v>1041</v>
      </c>
      <c r="C307" s="1" t="s">
        <v>49</v>
      </c>
      <c r="D307" s="1" t="s">
        <v>50</v>
      </c>
      <c r="E307" s="1">
        <v>48428</v>
      </c>
      <c r="F307" s="1" t="s">
        <v>35</v>
      </c>
      <c r="G307" s="1">
        <v>100001767</v>
      </c>
      <c r="H307" s="1">
        <v>2750</v>
      </c>
      <c r="I307" s="1">
        <v>255.13394</v>
      </c>
      <c r="J307" s="1">
        <v>122228</v>
      </c>
      <c r="K307" s="1" t="s">
        <v>1042</v>
      </c>
      <c r="M307" s="1" t="s">
        <v>1043</v>
      </c>
      <c r="N307" s="2">
        <v>1.9056999999999999</v>
      </c>
      <c r="O307" s="2">
        <v>1.7102999999999999</v>
      </c>
      <c r="P307" s="2">
        <v>1.6960999999999999</v>
      </c>
      <c r="Q307" s="2">
        <v>1.6887000000000001</v>
      </c>
      <c r="R307" s="2">
        <v>1.4807999999999999</v>
      </c>
      <c r="S307" s="2">
        <f t="shared" si="28"/>
        <v>1.6963199999999996</v>
      </c>
      <c r="T307" s="2">
        <v>0.60319999999999996</v>
      </c>
      <c r="U307" s="2">
        <v>0.53069999999999995</v>
      </c>
      <c r="V307" s="2">
        <v>0.57210000000000005</v>
      </c>
      <c r="W307" s="2">
        <v>0.54039999999999999</v>
      </c>
      <c r="X307" s="2">
        <v>0.78649999999999998</v>
      </c>
      <c r="Y307" s="2">
        <f t="shared" si="29"/>
        <v>0.6065799999999999</v>
      </c>
      <c r="Z307" s="2">
        <v>1.1976</v>
      </c>
      <c r="AA307" s="2">
        <v>1.1545000000000001</v>
      </c>
      <c r="AB307" s="2">
        <v>0.83540000000000003</v>
      </c>
      <c r="AC307" s="2">
        <v>1.1545000000000001</v>
      </c>
      <c r="AD307" s="2">
        <v>1.2150000000000001</v>
      </c>
      <c r="AE307" s="2">
        <f t="shared" si="30"/>
        <v>1.1114000000000002</v>
      </c>
      <c r="AF307" s="2">
        <v>0.68359999999999999</v>
      </c>
      <c r="AG307" s="2">
        <v>0.78669999999999995</v>
      </c>
      <c r="AH307" s="2">
        <v>0.65349999999999997</v>
      </c>
      <c r="AI307" s="2">
        <v>0.56999999999999995</v>
      </c>
      <c r="AJ307" s="2">
        <v>0.84550000000000003</v>
      </c>
      <c r="AK307" s="2">
        <f t="shared" si="31"/>
        <v>0.70785999999999993</v>
      </c>
      <c r="AL307" s="2">
        <f t="shared" si="32"/>
        <v>0.85899000000000003</v>
      </c>
      <c r="AM307" s="2">
        <f t="shared" si="33"/>
        <v>1.2020899999999997</v>
      </c>
      <c r="AN307" s="1">
        <f t="shared" si="34"/>
        <v>0.71458043906862234</v>
      </c>
    </row>
    <row r="308" spans="1:40" ht="15" customHeight="1" x14ac:dyDescent="0.2">
      <c r="A308" s="1">
        <v>2</v>
      </c>
      <c r="B308" s="1" t="s">
        <v>1044</v>
      </c>
      <c r="C308" s="1" t="s">
        <v>33</v>
      </c>
      <c r="D308" s="1" t="s">
        <v>885</v>
      </c>
      <c r="E308" s="1">
        <v>27710</v>
      </c>
      <c r="F308" s="1" t="s">
        <v>35</v>
      </c>
      <c r="G308" s="1">
        <v>100001006</v>
      </c>
      <c r="H308" s="1">
        <v>826</v>
      </c>
      <c r="I308" s="1">
        <v>118.04987</v>
      </c>
      <c r="J308" s="1">
        <v>10972</v>
      </c>
      <c r="K308" s="1" t="s">
        <v>1045</v>
      </c>
      <c r="M308" s="1" t="s">
        <v>1046</v>
      </c>
      <c r="N308" s="2">
        <v>1.1456</v>
      </c>
      <c r="O308" s="2">
        <v>1.2182999999999999</v>
      </c>
      <c r="P308" s="2">
        <v>1.3843000000000001</v>
      </c>
      <c r="Q308" s="2">
        <v>1.4918</v>
      </c>
      <c r="R308" s="2">
        <v>0.94940000000000002</v>
      </c>
      <c r="S308" s="2">
        <f t="shared" si="28"/>
        <v>1.2378800000000001</v>
      </c>
      <c r="T308" s="2">
        <v>0.69910000000000005</v>
      </c>
      <c r="U308" s="2">
        <v>0.49170000000000003</v>
      </c>
      <c r="V308" s="2">
        <v>0.40200000000000002</v>
      </c>
      <c r="W308" s="2">
        <v>0.44529999999999997</v>
      </c>
      <c r="X308" s="2">
        <v>0.6905</v>
      </c>
      <c r="Y308" s="2">
        <f t="shared" si="29"/>
        <v>0.54571999999999998</v>
      </c>
      <c r="Z308" s="2">
        <v>1.0235000000000001</v>
      </c>
      <c r="AA308" s="2">
        <v>1.1064000000000001</v>
      </c>
      <c r="AB308" s="2">
        <v>1.0498000000000001</v>
      </c>
      <c r="AC308" s="2">
        <v>1.0092000000000001</v>
      </c>
      <c r="AD308" s="2">
        <v>1.1614</v>
      </c>
      <c r="AE308" s="2">
        <f t="shared" si="30"/>
        <v>1.0700600000000002</v>
      </c>
      <c r="AF308" s="2">
        <v>0.99080000000000001</v>
      </c>
      <c r="AG308" s="2">
        <v>1.2408999999999999</v>
      </c>
      <c r="AH308" s="2">
        <v>0.80649999999999999</v>
      </c>
      <c r="AI308" s="2">
        <v>0.97950000000000004</v>
      </c>
      <c r="AJ308" s="2">
        <v>1.0612999999999999</v>
      </c>
      <c r="AK308" s="2">
        <f t="shared" si="31"/>
        <v>1.0158</v>
      </c>
      <c r="AL308" s="2">
        <f t="shared" si="32"/>
        <v>0.80789000000000011</v>
      </c>
      <c r="AM308" s="2">
        <f t="shared" si="33"/>
        <v>1.1268400000000001</v>
      </c>
      <c r="AN308" s="1">
        <f t="shared" si="34"/>
        <v>0.71695182989599238</v>
      </c>
    </row>
    <row r="309" spans="1:40" ht="15" customHeight="1" x14ac:dyDescent="0.2">
      <c r="A309" s="1">
        <v>456</v>
      </c>
      <c r="B309" s="1" t="s">
        <v>1047</v>
      </c>
      <c r="C309" s="1" t="s">
        <v>33</v>
      </c>
      <c r="D309" s="1" t="s">
        <v>1048</v>
      </c>
      <c r="E309" s="1">
        <v>1494</v>
      </c>
      <c r="F309" s="1" t="s">
        <v>24</v>
      </c>
      <c r="G309" s="1">
        <v>1021</v>
      </c>
      <c r="H309" s="1">
        <v>738.5</v>
      </c>
      <c r="I309" s="1">
        <v>128.03531000000001</v>
      </c>
      <c r="J309" s="1">
        <v>7405</v>
      </c>
      <c r="K309" s="1" t="s">
        <v>1049</v>
      </c>
      <c r="L309" s="1" t="s">
        <v>1050</v>
      </c>
      <c r="M309" s="1" t="s">
        <v>1051</v>
      </c>
      <c r="N309" s="2">
        <v>1.7634000000000001</v>
      </c>
      <c r="O309" s="2">
        <v>2.3386999999999998</v>
      </c>
      <c r="P309" s="2">
        <v>1.6556</v>
      </c>
      <c r="Q309" s="2">
        <v>1.5403</v>
      </c>
      <c r="R309" s="2">
        <v>1.9598</v>
      </c>
      <c r="S309" s="2">
        <f t="shared" si="28"/>
        <v>1.8515599999999999</v>
      </c>
      <c r="T309" s="2">
        <v>0.24759999999999999</v>
      </c>
      <c r="U309" s="2">
        <v>0.21229999999999999</v>
      </c>
      <c r="V309" s="2">
        <v>0.21759999999999999</v>
      </c>
      <c r="W309" s="2">
        <v>0.23810000000000001</v>
      </c>
      <c r="X309" s="2">
        <v>0.35310000000000002</v>
      </c>
      <c r="Y309" s="2">
        <f t="shared" si="29"/>
        <v>0.25373999999999997</v>
      </c>
      <c r="Z309" s="2">
        <v>1.7299</v>
      </c>
      <c r="AA309" s="2">
        <v>1.7450000000000001</v>
      </c>
      <c r="AB309" s="2">
        <v>1.1089</v>
      </c>
      <c r="AC309" s="2">
        <v>2.1023000000000001</v>
      </c>
      <c r="AD309" s="2">
        <v>1.7944</v>
      </c>
      <c r="AE309" s="2">
        <f t="shared" si="30"/>
        <v>1.6960999999999999</v>
      </c>
      <c r="AF309" s="2">
        <v>0.97509999999999997</v>
      </c>
      <c r="AG309" s="2">
        <v>0.85140000000000005</v>
      </c>
      <c r="AH309" s="2">
        <v>0.56799999999999995</v>
      </c>
      <c r="AI309" s="2">
        <v>1.0248999999999999</v>
      </c>
      <c r="AJ309" s="2">
        <v>0.8821</v>
      </c>
      <c r="AK309" s="2">
        <f t="shared" si="31"/>
        <v>0.86029999999999995</v>
      </c>
      <c r="AL309" s="2">
        <f t="shared" si="32"/>
        <v>0.97492000000000001</v>
      </c>
      <c r="AM309" s="2">
        <f t="shared" si="33"/>
        <v>1.3559299999999999</v>
      </c>
      <c r="AN309" s="1">
        <f t="shared" si="34"/>
        <v>0.71900466838258625</v>
      </c>
    </row>
    <row r="310" spans="1:40" ht="15" customHeight="1" x14ac:dyDescent="0.2">
      <c r="A310" s="1">
        <v>1802</v>
      </c>
      <c r="B310" s="1" t="s">
        <v>1052</v>
      </c>
      <c r="C310" s="1" t="s">
        <v>22</v>
      </c>
      <c r="D310" s="1" t="s">
        <v>281</v>
      </c>
      <c r="E310" s="1">
        <v>37455</v>
      </c>
      <c r="F310" s="1" t="s">
        <v>35</v>
      </c>
      <c r="G310" s="1">
        <v>100001620</v>
      </c>
      <c r="H310" s="1">
        <v>659</v>
      </c>
      <c r="I310" s="1">
        <v>216.06315000000001</v>
      </c>
      <c r="J310" s="1">
        <v>123874</v>
      </c>
      <c r="K310" s="1" t="s">
        <v>1053</v>
      </c>
      <c r="L310" s="1" t="s">
        <v>1054</v>
      </c>
      <c r="M310" s="1" t="s">
        <v>1055</v>
      </c>
      <c r="N310" s="2">
        <v>1.6051</v>
      </c>
      <c r="O310" s="2">
        <v>1.1734</v>
      </c>
      <c r="P310" s="2">
        <v>1.4212</v>
      </c>
      <c r="Q310" s="2">
        <v>1.0148999999999999</v>
      </c>
      <c r="R310" s="2">
        <v>1.3821000000000001</v>
      </c>
      <c r="S310" s="2">
        <f t="shared" si="28"/>
        <v>1.31934</v>
      </c>
      <c r="T310" s="2">
        <v>0.36330000000000001</v>
      </c>
      <c r="U310" s="2">
        <v>0.43769999999999998</v>
      </c>
      <c r="V310" s="2">
        <v>0.4496</v>
      </c>
      <c r="W310" s="2">
        <v>0.55659999999999998</v>
      </c>
      <c r="X310" s="2">
        <v>0.89480000000000004</v>
      </c>
      <c r="Y310" s="2">
        <f t="shared" si="29"/>
        <v>0.54039999999999999</v>
      </c>
      <c r="Z310" s="2">
        <v>0.66259999999999997</v>
      </c>
      <c r="AA310" s="2">
        <v>1.3671</v>
      </c>
      <c r="AB310" s="2">
        <v>1.2363</v>
      </c>
      <c r="AC310" s="2">
        <v>1.522</v>
      </c>
      <c r="AD310" s="2">
        <v>0.98909999999999998</v>
      </c>
      <c r="AE310" s="2">
        <f t="shared" si="30"/>
        <v>1.1554199999999999</v>
      </c>
      <c r="AF310" s="2">
        <v>1.0108999999999999</v>
      </c>
      <c r="AG310" s="2">
        <v>0.93579999999999997</v>
      </c>
      <c r="AH310" s="2">
        <v>1.1253</v>
      </c>
      <c r="AI310" s="2">
        <v>0.70040000000000002</v>
      </c>
      <c r="AJ310" s="2">
        <v>1.4145000000000001</v>
      </c>
      <c r="AK310" s="2">
        <f t="shared" si="31"/>
        <v>1.0373800000000002</v>
      </c>
      <c r="AL310" s="2">
        <f t="shared" si="32"/>
        <v>0.84790999999999994</v>
      </c>
      <c r="AM310" s="2">
        <f t="shared" si="33"/>
        <v>1.1783600000000001</v>
      </c>
      <c r="AN310" s="1">
        <f t="shared" si="34"/>
        <v>0.71956787399436495</v>
      </c>
    </row>
    <row r="311" spans="1:40" ht="15" customHeight="1" x14ac:dyDescent="0.2">
      <c r="A311" s="1">
        <v>3756</v>
      </c>
      <c r="B311" s="1" t="s">
        <v>1056</v>
      </c>
      <c r="C311" s="1" t="s">
        <v>162</v>
      </c>
      <c r="D311" s="1" t="s">
        <v>1057</v>
      </c>
      <c r="E311" s="1">
        <v>57637</v>
      </c>
      <c r="F311" s="1" t="s">
        <v>66</v>
      </c>
      <c r="G311" s="1">
        <v>100015968</v>
      </c>
      <c r="H311" s="1">
        <v>1948</v>
      </c>
      <c r="I311" s="1">
        <v>568.42786000000001</v>
      </c>
      <c r="N311" s="2">
        <v>1.0057</v>
      </c>
      <c r="O311" s="2">
        <v>1.4015</v>
      </c>
      <c r="P311" s="2">
        <v>1.2636000000000001</v>
      </c>
      <c r="Q311" s="2">
        <v>1.2706999999999999</v>
      </c>
      <c r="R311" s="2">
        <v>1.2365999999999999</v>
      </c>
      <c r="S311" s="2">
        <f t="shared" si="28"/>
        <v>1.2356199999999999</v>
      </c>
      <c r="T311" s="2">
        <v>0.6411</v>
      </c>
      <c r="U311" s="2">
        <v>0.95109999999999995</v>
      </c>
      <c r="V311" s="2">
        <v>0.84209999999999996</v>
      </c>
      <c r="W311" s="2">
        <v>0.99429999999999996</v>
      </c>
      <c r="X311" s="2">
        <v>1.0812999999999999</v>
      </c>
      <c r="Y311" s="2">
        <f t="shared" si="29"/>
        <v>0.90198</v>
      </c>
      <c r="Z311" s="2">
        <v>0.82640000000000002</v>
      </c>
      <c r="AA311" s="2">
        <v>0.94259999999999999</v>
      </c>
      <c r="AB311" s="2">
        <v>0.95099999999999996</v>
      </c>
      <c r="AC311" s="2">
        <v>0.96109999999999995</v>
      </c>
      <c r="AD311" s="2">
        <v>0.78990000000000005</v>
      </c>
      <c r="AE311" s="2">
        <f t="shared" si="30"/>
        <v>0.89419999999999999</v>
      </c>
      <c r="AF311" s="2">
        <v>1.3821000000000001</v>
      </c>
      <c r="AG311" s="2">
        <v>1.2556</v>
      </c>
      <c r="AH311" s="2">
        <v>1.4275</v>
      </c>
      <c r="AI311" s="2">
        <v>1.0377000000000001</v>
      </c>
      <c r="AJ311" s="2">
        <v>1.1055999999999999</v>
      </c>
      <c r="AK311" s="2">
        <f t="shared" si="31"/>
        <v>1.2417</v>
      </c>
      <c r="AL311" s="2">
        <f t="shared" si="32"/>
        <v>0.89809000000000005</v>
      </c>
      <c r="AM311" s="2">
        <f t="shared" si="33"/>
        <v>1.2386599999999999</v>
      </c>
      <c r="AN311" s="1">
        <f t="shared" si="34"/>
        <v>0.72504965042868919</v>
      </c>
    </row>
    <row r="312" spans="1:40" ht="15" customHeight="1" x14ac:dyDescent="0.2">
      <c r="A312" s="1">
        <v>2837</v>
      </c>
      <c r="B312" s="1" t="s">
        <v>1058</v>
      </c>
      <c r="C312" s="1" t="s">
        <v>22</v>
      </c>
      <c r="D312" s="1" t="s">
        <v>23</v>
      </c>
      <c r="E312" s="1">
        <v>18497</v>
      </c>
      <c r="F312" s="1" t="s">
        <v>24</v>
      </c>
      <c r="G312" s="1">
        <v>1648</v>
      </c>
      <c r="H312" s="1">
        <v>5150</v>
      </c>
      <c r="I312" s="1">
        <v>514.28439000000003</v>
      </c>
      <c r="J312" s="1">
        <v>6675</v>
      </c>
      <c r="K312" s="1" t="s">
        <v>1059</v>
      </c>
      <c r="L312" s="1" t="s">
        <v>1060</v>
      </c>
      <c r="M312" s="1" t="s">
        <v>1061</v>
      </c>
      <c r="N312" s="2">
        <v>1.0513999999999999</v>
      </c>
      <c r="O312" s="2">
        <v>0.94310000000000005</v>
      </c>
      <c r="P312" s="2">
        <v>1.6447000000000001</v>
      </c>
      <c r="Q312" s="2">
        <v>1.4714</v>
      </c>
      <c r="R312" s="2">
        <v>1.2885</v>
      </c>
      <c r="S312" s="2">
        <f t="shared" si="28"/>
        <v>1.27982</v>
      </c>
      <c r="T312" s="2">
        <v>0.66020000000000001</v>
      </c>
      <c r="U312" s="2">
        <v>0.81699999999999995</v>
      </c>
      <c r="V312" s="2">
        <v>0.76570000000000005</v>
      </c>
      <c r="W312" s="2">
        <v>0.44919999999999999</v>
      </c>
      <c r="X312" s="2">
        <v>1.3979999999999999</v>
      </c>
      <c r="Y312" s="2">
        <f t="shared" si="29"/>
        <v>0.81801999999999997</v>
      </c>
      <c r="Z312" s="2">
        <v>0.7379</v>
      </c>
      <c r="AA312" s="2">
        <v>1.0743</v>
      </c>
      <c r="AB312" s="2">
        <v>1.1941999999999999</v>
      </c>
      <c r="AC312" s="2">
        <v>0.84550000000000003</v>
      </c>
      <c r="AD312" s="2">
        <v>1.593</v>
      </c>
      <c r="AE312" s="2">
        <f t="shared" si="30"/>
        <v>1.0889800000000001</v>
      </c>
      <c r="AF312" s="2">
        <v>1.3252999999999999</v>
      </c>
      <c r="AG312" s="2">
        <v>1.6922999999999999</v>
      </c>
      <c r="AH312" s="2">
        <v>0.29820000000000002</v>
      </c>
      <c r="AI312" s="2">
        <v>2.4683000000000002</v>
      </c>
      <c r="AJ312" s="2">
        <v>0.9486</v>
      </c>
      <c r="AK312" s="2">
        <f t="shared" si="31"/>
        <v>1.3465400000000001</v>
      </c>
      <c r="AL312" s="2">
        <f t="shared" si="32"/>
        <v>0.95350000000000001</v>
      </c>
      <c r="AM312" s="2">
        <f t="shared" si="33"/>
        <v>1.31318</v>
      </c>
      <c r="AN312" s="1">
        <f t="shared" si="34"/>
        <v>0.72610000152302046</v>
      </c>
    </row>
    <row r="313" spans="1:40" ht="15" customHeight="1" x14ac:dyDescent="0.2">
      <c r="A313" s="1">
        <v>4283</v>
      </c>
      <c r="B313" s="1" t="s">
        <v>1062</v>
      </c>
      <c r="C313" s="1" t="s">
        <v>49</v>
      </c>
      <c r="D313" s="1" t="s">
        <v>50</v>
      </c>
      <c r="E313" s="1">
        <v>48518</v>
      </c>
      <c r="F313" s="1" t="s">
        <v>35</v>
      </c>
      <c r="G313" s="1">
        <v>100006048</v>
      </c>
      <c r="H313" s="1">
        <v>2862</v>
      </c>
      <c r="I313" s="1">
        <v>265.15467000000001</v>
      </c>
      <c r="J313" s="1">
        <v>5281796</v>
      </c>
      <c r="K313" s="1" t="s">
        <v>1063</v>
      </c>
      <c r="L313" s="1" t="s">
        <v>1064</v>
      </c>
      <c r="N313" s="2">
        <v>0.96089999999999998</v>
      </c>
      <c r="O313" s="2">
        <v>1.1346000000000001</v>
      </c>
      <c r="P313" s="2">
        <v>1.1419999999999999</v>
      </c>
      <c r="Q313" s="2">
        <v>0.83660000000000001</v>
      </c>
      <c r="R313" s="2">
        <v>1.0728</v>
      </c>
      <c r="S313" s="2">
        <f t="shared" si="28"/>
        <v>1.02938</v>
      </c>
      <c r="T313" s="2">
        <v>0.81059999999999999</v>
      </c>
      <c r="U313" s="2">
        <v>0.87029999999999996</v>
      </c>
      <c r="V313" s="2">
        <v>0.88390000000000002</v>
      </c>
      <c r="W313" s="2">
        <v>0.86480000000000001</v>
      </c>
      <c r="X313" s="2">
        <v>0.73280000000000001</v>
      </c>
      <c r="Y313" s="2">
        <f t="shared" si="29"/>
        <v>0.83248</v>
      </c>
      <c r="Z313" s="2">
        <v>0.873</v>
      </c>
      <c r="AA313" s="2">
        <v>1.0827</v>
      </c>
      <c r="AB313" s="2">
        <v>0.95420000000000005</v>
      </c>
      <c r="AC313" s="2">
        <v>1.0390999999999999</v>
      </c>
      <c r="AD313" s="2">
        <v>1.0497000000000001</v>
      </c>
      <c r="AE313" s="2">
        <f t="shared" si="30"/>
        <v>0.99973999999999985</v>
      </c>
      <c r="AF313" s="2">
        <v>1.5629</v>
      </c>
      <c r="AG313" s="2">
        <v>1.4967999999999999</v>
      </c>
      <c r="AH313" s="2">
        <v>1.3633</v>
      </c>
      <c r="AI313" s="2">
        <v>1.5628</v>
      </c>
      <c r="AJ313" s="2">
        <v>1.482</v>
      </c>
      <c r="AK313" s="2">
        <f t="shared" si="31"/>
        <v>1.49356</v>
      </c>
      <c r="AL313" s="2">
        <f t="shared" si="32"/>
        <v>0.91610999999999998</v>
      </c>
      <c r="AM313" s="2">
        <f t="shared" si="33"/>
        <v>1.2614700000000001</v>
      </c>
      <c r="AN313" s="1">
        <f t="shared" si="34"/>
        <v>0.72622416704321147</v>
      </c>
    </row>
    <row r="314" spans="1:40" ht="15" customHeight="1" x14ac:dyDescent="0.2">
      <c r="A314" s="1">
        <v>444</v>
      </c>
      <c r="B314" s="1" t="s">
        <v>1065</v>
      </c>
      <c r="C314" s="1" t="s">
        <v>33</v>
      </c>
      <c r="D314" s="1" t="s">
        <v>903</v>
      </c>
      <c r="E314" s="1">
        <v>15681</v>
      </c>
      <c r="F314" s="1" t="s">
        <v>35</v>
      </c>
      <c r="G314" s="1">
        <v>100000096</v>
      </c>
      <c r="H314" s="1">
        <v>2320</v>
      </c>
      <c r="I314" s="1">
        <v>146.09241</v>
      </c>
      <c r="J314" s="1">
        <v>500</v>
      </c>
      <c r="K314" s="1" t="s">
        <v>1066</v>
      </c>
      <c r="L314" s="1" t="s">
        <v>1067</v>
      </c>
      <c r="M314" s="1" t="s">
        <v>1068</v>
      </c>
      <c r="N314" s="2">
        <v>1.0044</v>
      </c>
      <c r="O314" s="2">
        <v>1.2676000000000001</v>
      </c>
      <c r="P314" s="2">
        <v>1.0901000000000001</v>
      </c>
      <c r="Q314" s="2">
        <v>1.2144999999999999</v>
      </c>
      <c r="R314" s="2">
        <v>1.1702999999999999</v>
      </c>
      <c r="S314" s="2">
        <f t="shared" si="28"/>
        <v>1.1493800000000001</v>
      </c>
      <c r="T314" s="2">
        <v>0.82840000000000003</v>
      </c>
      <c r="U314" s="2">
        <v>0.85850000000000004</v>
      </c>
      <c r="V314" s="2">
        <v>0.7671</v>
      </c>
      <c r="W314" s="2">
        <v>0.75229999999999997</v>
      </c>
      <c r="X314" s="2">
        <v>0.76980000000000004</v>
      </c>
      <c r="Y314" s="2">
        <f t="shared" si="29"/>
        <v>0.79522000000000004</v>
      </c>
      <c r="Z314" s="2">
        <v>1.1065</v>
      </c>
      <c r="AA314" s="2">
        <v>0.99560000000000004</v>
      </c>
      <c r="AB314" s="2">
        <v>0.99560000000000004</v>
      </c>
      <c r="AC314" s="2">
        <v>1.2408999999999999</v>
      </c>
      <c r="AD314" s="2">
        <v>0.8861</v>
      </c>
      <c r="AE314" s="2">
        <f t="shared" si="30"/>
        <v>1.04494</v>
      </c>
      <c r="AF314" s="2">
        <v>1.5787</v>
      </c>
      <c r="AG314" s="2">
        <v>1.3024</v>
      </c>
      <c r="AH314" s="2">
        <v>0.9718</v>
      </c>
      <c r="AI314" s="2">
        <v>1.5812999999999999</v>
      </c>
      <c r="AJ314" s="2">
        <v>1.4329000000000001</v>
      </c>
      <c r="AK314" s="2">
        <f t="shared" si="31"/>
        <v>1.3734199999999999</v>
      </c>
      <c r="AL314" s="2">
        <f t="shared" si="32"/>
        <v>0.92008000000000001</v>
      </c>
      <c r="AM314" s="2">
        <f t="shared" si="33"/>
        <v>1.2614000000000001</v>
      </c>
      <c r="AN314" s="1">
        <f t="shared" si="34"/>
        <v>0.72941176470588232</v>
      </c>
    </row>
    <row r="315" spans="1:40" ht="15" customHeight="1" x14ac:dyDescent="0.2">
      <c r="A315" s="1">
        <v>841</v>
      </c>
      <c r="B315" s="1" t="s">
        <v>1069</v>
      </c>
      <c r="C315" s="1" t="s">
        <v>307</v>
      </c>
      <c r="D315" s="1" t="s">
        <v>308</v>
      </c>
      <c r="E315" s="1">
        <v>42079</v>
      </c>
      <c r="F315" s="1" t="s">
        <v>35</v>
      </c>
      <c r="G315" s="1">
        <v>100003640</v>
      </c>
      <c r="H315" s="1">
        <v>2295</v>
      </c>
      <c r="I315" s="1">
        <v>246.14483999999999</v>
      </c>
      <c r="J315" s="1">
        <v>5253209</v>
      </c>
      <c r="K315" s="1" t="s">
        <v>1070</v>
      </c>
      <c r="M315" s="1" t="s">
        <v>1071</v>
      </c>
      <c r="N315" s="2">
        <v>1.9427000000000001</v>
      </c>
      <c r="O315" s="2">
        <v>2.1236000000000002</v>
      </c>
      <c r="P315" s="2">
        <v>1.4495</v>
      </c>
      <c r="Q315" s="2">
        <v>1.3543000000000001</v>
      </c>
      <c r="R315" s="2">
        <v>1.9470000000000001</v>
      </c>
      <c r="S315" s="2">
        <f t="shared" si="28"/>
        <v>1.76342</v>
      </c>
      <c r="T315" s="2">
        <v>0.83250000000000002</v>
      </c>
      <c r="U315" s="2">
        <v>0.70220000000000005</v>
      </c>
      <c r="V315" s="2">
        <v>0.84279999999999999</v>
      </c>
      <c r="W315" s="2">
        <v>0.6784</v>
      </c>
      <c r="X315" s="2">
        <v>0.96230000000000004</v>
      </c>
      <c r="Y315" s="2">
        <f t="shared" si="29"/>
        <v>0.80364000000000002</v>
      </c>
      <c r="Z315" s="2">
        <v>0.91020000000000001</v>
      </c>
      <c r="AA315" s="2">
        <v>1.0377000000000001</v>
      </c>
      <c r="AB315" s="2">
        <v>0.84150000000000003</v>
      </c>
      <c r="AC315" s="2">
        <v>1.2575000000000001</v>
      </c>
      <c r="AD315" s="2">
        <v>1.0459000000000001</v>
      </c>
      <c r="AE315" s="2">
        <f t="shared" si="30"/>
        <v>1.0185600000000001</v>
      </c>
      <c r="AF315" s="2">
        <v>0.78120000000000001</v>
      </c>
      <c r="AG315" s="2">
        <v>0.64249999999999996</v>
      </c>
      <c r="AH315" s="2">
        <v>0.61460000000000004</v>
      </c>
      <c r="AI315" s="2">
        <v>0.56220000000000003</v>
      </c>
      <c r="AJ315" s="2">
        <v>1.0417000000000001</v>
      </c>
      <c r="AK315" s="2">
        <f t="shared" si="31"/>
        <v>0.72844000000000009</v>
      </c>
      <c r="AL315" s="2">
        <f t="shared" si="32"/>
        <v>0.91110000000000002</v>
      </c>
      <c r="AM315" s="2">
        <f t="shared" si="33"/>
        <v>1.24593</v>
      </c>
      <c r="AN315" s="1">
        <f t="shared" si="34"/>
        <v>0.73126098576966603</v>
      </c>
    </row>
    <row r="316" spans="1:40" ht="15" customHeight="1" x14ac:dyDescent="0.2">
      <c r="A316" s="1">
        <v>4079</v>
      </c>
      <c r="B316" s="1" t="s">
        <v>1072</v>
      </c>
      <c r="C316" s="1" t="s">
        <v>49</v>
      </c>
      <c r="D316" s="1" t="s">
        <v>50</v>
      </c>
      <c r="E316" s="1">
        <v>32453</v>
      </c>
      <c r="F316" s="1" t="s">
        <v>24</v>
      </c>
      <c r="G316" s="1">
        <v>100001219</v>
      </c>
      <c r="H316" s="1">
        <v>3566</v>
      </c>
      <c r="I316" s="1">
        <v>253.05063000000001</v>
      </c>
      <c r="J316" s="1">
        <v>5281708</v>
      </c>
      <c r="K316" s="1" t="s">
        <v>1073</v>
      </c>
      <c r="L316" s="1" t="s">
        <v>1074</v>
      </c>
      <c r="M316" s="1" t="s">
        <v>1075</v>
      </c>
      <c r="N316" s="2">
        <v>1.5469999999999999</v>
      </c>
      <c r="O316" s="2">
        <v>1.5123</v>
      </c>
      <c r="P316" s="2">
        <v>1.5862000000000001</v>
      </c>
      <c r="Q316" s="2">
        <v>1.0085</v>
      </c>
      <c r="R316" s="2">
        <v>1.9719</v>
      </c>
      <c r="S316" s="2">
        <f t="shared" si="28"/>
        <v>1.52518</v>
      </c>
      <c r="T316" s="2">
        <v>0.91910000000000003</v>
      </c>
      <c r="U316" s="2">
        <v>0.42949999999999999</v>
      </c>
      <c r="V316" s="2">
        <v>0.92949999999999999</v>
      </c>
      <c r="W316" s="2">
        <v>0.87709999999999999</v>
      </c>
      <c r="X316" s="2">
        <v>1.1477999999999999</v>
      </c>
      <c r="Y316" s="2">
        <f t="shared" si="29"/>
        <v>0.86060000000000003</v>
      </c>
      <c r="Z316" s="2">
        <v>1.0069999999999999</v>
      </c>
      <c r="AA316" s="2">
        <v>0.84309999999999996</v>
      </c>
      <c r="AB316" s="2">
        <v>0.63939999999999997</v>
      </c>
      <c r="AC316" s="2">
        <v>0.99299999999999999</v>
      </c>
      <c r="AD316" s="2">
        <v>1.1943999999999999</v>
      </c>
      <c r="AE316" s="2">
        <f t="shared" si="30"/>
        <v>0.93537999999999999</v>
      </c>
      <c r="AF316" s="2">
        <v>0.75119999999999998</v>
      </c>
      <c r="AG316" s="2">
        <v>1.1935</v>
      </c>
      <c r="AH316" s="2">
        <v>0.79469999999999996</v>
      </c>
      <c r="AI316" s="2">
        <v>0.77649999999999997</v>
      </c>
      <c r="AJ316" s="2">
        <v>1.1085</v>
      </c>
      <c r="AK316" s="2">
        <f t="shared" si="31"/>
        <v>0.92487999999999992</v>
      </c>
      <c r="AL316" s="2">
        <f t="shared" si="32"/>
        <v>0.89799000000000007</v>
      </c>
      <c r="AM316" s="2">
        <f t="shared" si="33"/>
        <v>1.2250299999999998</v>
      </c>
      <c r="AN316" s="1">
        <f t="shared" si="34"/>
        <v>0.73303510934426108</v>
      </c>
    </row>
    <row r="317" spans="1:40" ht="15" customHeight="1" x14ac:dyDescent="0.2">
      <c r="A317" s="1">
        <v>3694</v>
      </c>
      <c r="B317" s="1" t="s">
        <v>1076</v>
      </c>
      <c r="C317" s="1" t="s">
        <v>162</v>
      </c>
      <c r="D317" s="1" t="s">
        <v>1077</v>
      </c>
      <c r="E317" s="1">
        <v>37501</v>
      </c>
      <c r="F317" s="1" t="s">
        <v>66</v>
      </c>
      <c r="G317" s="1">
        <v>100001981</v>
      </c>
      <c r="H317" s="1">
        <v>1918</v>
      </c>
      <c r="I317" s="1">
        <v>410.31790000000001</v>
      </c>
      <c r="J317" s="1">
        <v>5282349</v>
      </c>
      <c r="K317" s="1" t="s">
        <v>1078</v>
      </c>
      <c r="L317" s="1" t="s">
        <v>1079</v>
      </c>
      <c r="M317" s="1" t="s">
        <v>1080</v>
      </c>
      <c r="N317" s="2">
        <v>1.1877</v>
      </c>
      <c r="O317" s="2">
        <v>1.2419</v>
      </c>
      <c r="P317" s="2">
        <v>1.0121</v>
      </c>
      <c r="Q317" s="2">
        <v>0.9879</v>
      </c>
      <c r="R317" s="2">
        <v>1.0915999999999999</v>
      </c>
      <c r="S317" s="2">
        <f t="shared" si="28"/>
        <v>1.1042399999999999</v>
      </c>
      <c r="T317" s="2">
        <v>0.88729999999999998</v>
      </c>
      <c r="U317" s="2">
        <v>0.78600000000000003</v>
      </c>
      <c r="V317" s="2">
        <v>0.82789999999999997</v>
      </c>
      <c r="W317" s="2">
        <v>1.1181000000000001</v>
      </c>
      <c r="X317" s="2">
        <v>0.874</v>
      </c>
      <c r="Y317" s="2">
        <f t="shared" si="29"/>
        <v>0.8986599999999999</v>
      </c>
      <c r="Z317" s="2">
        <v>0.88900000000000001</v>
      </c>
      <c r="AA317" s="2">
        <v>0.88060000000000005</v>
      </c>
      <c r="AB317" s="2">
        <v>0.98709999999999998</v>
      </c>
      <c r="AC317" s="2">
        <v>0.93200000000000005</v>
      </c>
      <c r="AD317" s="2">
        <v>0.78290000000000004</v>
      </c>
      <c r="AE317" s="2">
        <f t="shared" si="30"/>
        <v>0.89431999999999989</v>
      </c>
      <c r="AF317" s="2">
        <v>1.2987</v>
      </c>
      <c r="AG317" s="2">
        <v>1.4570000000000001</v>
      </c>
      <c r="AH317" s="2">
        <v>1.3210999999999999</v>
      </c>
      <c r="AI317" s="2">
        <v>1.407</v>
      </c>
      <c r="AJ317" s="2">
        <v>1.2194</v>
      </c>
      <c r="AK317" s="2">
        <f t="shared" si="31"/>
        <v>1.3406400000000001</v>
      </c>
      <c r="AL317" s="2">
        <f t="shared" si="32"/>
        <v>0.8964899999999999</v>
      </c>
      <c r="AM317" s="2">
        <f t="shared" si="33"/>
        <v>1.22244</v>
      </c>
      <c r="AN317" s="1">
        <f t="shared" si="34"/>
        <v>0.73336114655934026</v>
      </c>
    </row>
    <row r="318" spans="1:40" ht="15" customHeight="1" x14ac:dyDescent="0.2">
      <c r="A318" s="1">
        <v>3516</v>
      </c>
      <c r="B318" s="1" t="s">
        <v>1081</v>
      </c>
      <c r="C318" s="1" t="s">
        <v>86</v>
      </c>
      <c r="D318" s="1" t="s">
        <v>342</v>
      </c>
      <c r="E318" s="1">
        <v>1553</v>
      </c>
      <c r="F318" s="1" t="s">
        <v>35</v>
      </c>
      <c r="G318" s="1">
        <v>211</v>
      </c>
      <c r="H318" s="1">
        <v>2252</v>
      </c>
      <c r="I318" s="1">
        <v>252.10911999999999</v>
      </c>
      <c r="J318" s="1">
        <v>13730</v>
      </c>
      <c r="K318" s="1" t="s">
        <v>1082</v>
      </c>
      <c r="L318" s="1" t="s">
        <v>1083</v>
      </c>
      <c r="M318" s="1" t="s">
        <v>1084</v>
      </c>
      <c r="N318" s="2">
        <v>1.095</v>
      </c>
      <c r="O318" s="2">
        <v>1.1911</v>
      </c>
      <c r="P318" s="2">
        <v>1.1492</v>
      </c>
      <c r="Q318" s="2">
        <v>1.0007999999999999</v>
      </c>
      <c r="R318" s="2">
        <v>0.91930000000000001</v>
      </c>
      <c r="S318" s="2">
        <f t="shared" si="28"/>
        <v>1.0710799999999998</v>
      </c>
      <c r="T318" s="2">
        <v>1.2806999999999999</v>
      </c>
      <c r="U318" s="2">
        <v>0.46039999999999998</v>
      </c>
      <c r="V318" s="2">
        <v>1.1236999999999999</v>
      </c>
      <c r="W318" s="2">
        <v>0.48220000000000002</v>
      </c>
      <c r="X318" s="2">
        <v>2.0583999999999998</v>
      </c>
      <c r="Y318" s="2">
        <f t="shared" si="29"/>
        <v>1.08108</v>
      </c>
      <c r="Z318" s="2">
        <v>0.43130000000000002</v>
      </c>
      <c r="AA318" s="2">
        <v>0.69369999999999998</v>
      </c>
      <c r="AB318" s="2">
        <v>0.98099999999999998</v>
      </c>
      <c r="AC318" s="2">
        <v>0.32690000000000002</v>
      </c>
      <c r="AD318" s="2">
        <v>0.62339999999999995</v>
      </c>
      <c r="AE318" s="2">
        <f t="shared" si="30"/>
        <v>0.61126000000000003</v>
      </c>
      <c r="AF318" s="2">
        <v>1.3011999999999999</v>
      </c>
      <c r="AG318" s="2">
        <v>1.0869</v>
      </c>
      <c r="AH318" s="2">
        <v>1.6131</v>
      </c>
      <c r="AI318" s="2">
        <v>1.0918000000000001</v>
      </c>
      <c r="AJ318" s="2">
        <v>0.99919999999999998</v>
      </c>
      <c r="AK318" s="2">
        <f t="shared" si="31"/>
        <v>1.21844</v>
      </c>
      <c r="AL318" s="2">
        <f t="shared" si="32"/>
        <v>0.84617000000000009</v>
      </c>
      <c r="AM318" s="2">
        <f t="shared" si="33"/>
        <v>1.1447599999999998</v>
      </c>
      <c r="AN318" s="1">
        <f t="shared" si="34"/>
        <v>0.73916803522135666</v>
      </c>
    </row>
    <row r="319" spans="1:40" ht="15" customHeight="1" x14ac:dyDescent="0.2">
      <c r="A319" s="1">
        <v>1591</v>
      </c>
      <c r="B319" s="1" t="s">
        <v>1085</v>
      </c>
      <c r="C319" s="1" t="s">
        <v>22</v>
      </c>
      <c r="D319" s="1" t="s">
        <v>193</v>
      </c>
      <c r="E319" s="1">
        <v>53230</v>
      </c>
      <c r="F319" s="1" t="s">
        <v>24</v>
      </c>
      <c r="G319" s="1">
        <v>100006367</v>
      </c>
      <c r="H319" s="1">
        <v>1725</v>
      </c>
      <c r="I319" s="1">
        <v>131.07136</v>
      </c>
      <c r="J319" s="1">
        <v>151492</v>
      </c>
      <c r="K319" s="1" t="s">
        <v>1086</v>
      </c>
      <c r="N319" s="2">
        <v>1.2164999999999999</v>
      </c>
      <c r="O319" s="2">
        <v>1.0078</v>
      </c>
      <c r="P319" s="2">
        <v>1.5601</v>
      </c>
      <c r="Q319" s="2">
        <v>1.0795999999999999</v>
      </c>
      <c r="R319" s="2">
        <v>1.1761999999999999</v>
      </c>
      <c r="S319" s="2">
        <f t="shared" si="28"/>
        <v>1.20804</v>
      </c>
      <c r="T319" s="2">
        <v>0.4839</v>
      </c>
      <c r="U319" s="2">
        <v>0.4839</v>
      </c>
      <c r="V319" s="2">
        <v>0.4839</v>
      </c>
      <c r="W319" s="2">
        <v>0.4839</v>
      </c>
      <c r="X319" s="2">
        <v>0.80810000000000004</v>
      </c>
      <c r="Y319" s="2">
        <f t="shared" si="29"/>
        <v>0.54874000000000001</v>
      </c>
      <c r="Z319" s="2">
        <v>0.4839</v>
      </c>
      <c r="AA319" s="2">
        <v>0.4839</v>
      </c>
      <c r="AB319" s="2">
        <v>0.4839</v>
      </c>
      <c r="AC319" s="2">
        <v>3.0828000000000002</v>
      </c>
      <c r="AD319" s="2">
        <v>0.89700000000000002</v>
      </c>
      <c r="AE319" s="2">
        <f t="shared" si="30"/>
        <v>1.0863</v>
      </c>
      <c r="AF319" s="2">
        <v>0.70509999999999995</v>
      </c>
      <c r="AG319" s="2">
        <v>1.4129</v>
      </c>
      <c r="AH319" s="2">
        <v>0.99219999999999997</v>
      </c>
      <c r="AI319" s="2">
        <v>0.94450000000000001</v>
      </c>
      <c r="AJ319" s="2">
        <v>0.92789999999999995</v>
      </c>
      <c r="AK319" s="2">
        <f t="shared" si="31"/>
        <v>0.99651999999999996</v>
      </c>
      <c r="AL319" s="2">
        <f t="shared" si="32"/>
        <v>0.81752000000000002</v>
      </c>
      <c r="AM319" s="2">
        <f t="shared" si="33"/>
        <v>1.1022799999999999</v>
      </c>
      <c r="AN319" s="1">
        <f t="shared" si="34"/>
        <v>0.74166273542112715</v>
      </c>
    </row>
    <row r="320" spans="1:40" ht="15" customHeight="1" x14ac:dyDescent="0.2">
      <c r="A320" s="1">
        <v>427</v>
      </c>
      <c r="B320" s="1" t="s">
        <v>1087</v>
      </c>
      <c r="C320" s="1" t="s">
        <v>33</v>
      </c>
      <c r="D320" s="1" t="s">
        <v>335</v>
      </c>
      <c r="E320" s="1">
        <v>62105</v>
      </c>
      <c r="F320" s="1" t="s">
        <v>35</v>
      </c>
      <c r="G320" s="1">
        <v>100020242</v>
      </c>
      <c r="H320" s="1">
        <v>2510</v>
      </c>
      <c r="I320" s="1">
        <v>230.18630999999999</v>
      </c>
      <c r="N320" s="2">
        <v>0.50529999999999997</v>
      </c>
      <c r="O320" s="2">
        <v>0.44009999999999999</v>
      </c>
      <c r="P320" s="2">
        <v>0.72589999999999999</v>
      </c>
      <c r="Q320" s="2">
        <v>0.77010000000000001</v>
      </c>
      <c r="R320" s="2">
        <v>0.5111</v>
      </c>
      <c r="S320" s="2">
        <f t="shared" si="28"/>
        <v>0.59049999999999991</v>
      </c>
      <c r="T320" s="2">
        <v>5.1200000000000002E-2</v>
      </c>
      <c r="U320" s="2">
        <v>5.1200000000000002E-2</v>
      </c>
      <c r="V320" s="2">
        <v>6.8000000000000005E-2</v>
      </c>
      <c r="W320" s="2">
        <v>6.0400000000000002E-2</v>
      </c>
      <c r="X320" s="2">
        <v>5.3499999999999999E-2</v>
      </c>
      <c r="Y320" s="2">
        <f t="shared" si="29"/>
        <v>5.6860000000000001E-2</v>
      </c>
      <c r="Z320" s="2">
        <v>1.3277000000000001</v>
      </c>
      <c r="AA320" s="2">
        <v>1.8361000000000001</v>
      </c>
      <c r="AB320" s="2">
        <v>2.2673000000000001</v>
      </c>
      <c r="AC320" s="2">
        <v>1.7928999999999999</v>
      </c>
      <c r="AD320" s="2">
        <v>1.7012</v>
      </c>
      <c r="AE320" s="2">
        <f t="shared" si="30"/>
        <v>1.78504</v>
      </c>
      <c r="AF320" s="2">
        <v>1.6689000000000001</v>
      </c>
      <c r="AG320" s="2">
        <v>1.6201000000000001</v>
      </c>
      <c r="AH320" s="2">
        <v>1.4652000000000001</v>
      </c>
      <c r="AI320" s="2">
        <v>1.2299</v>
      </c>
      <c r="AJ320" s="2">
        <v>3.4397000000000002</v>
      </c>
      <c r="AK320" s="2">
        <f t="shared" si="31"/>
        <v>1.88476</v>
      </c>
      <c r="AL320" s="2">
        <f t="shared" si="32"/>
        <v>0.92094999999999994</v>
      </c>
      <c r="AM320" s="2">
        <f t="shared" si="33"/>
        <v>1.23763</v>
      </c>
      <c r="AN320" s="1">
        <f t="shared" si="34"/>
        <v>0.74412384961579792</v>
      </c>
    </row>
    <row r="321" spans="1:40" ht="15" customHeight="1" x14ac:dyDescent="0.2">
      <c r="A321" s="1">
        <v>3945</v>
      </c>
      <c r="B321" s="1" t="s">
        <v>1088</v>
      </c>
      <c r="C321" s="1" t="s">
        <v>49</v>
      </c>
      <c r="D321" s="1" t="s">
        <v>50</v>
      </c>
      <c r="E321" s="1">
        <v>32448</v>
      </c>
      <c r="F321" s="1" t="s">
        <v>24</v>
      </c>
      <c r="G321" s="1">
        <v>100001221</v>
      </c>
      <c r="H321" s="1">
        <v>3754</v>
      </c>
      <c r="I321" s="1">
        <v>269.04554000000002</v>
      </c>
      <c r="J321" s="1">
        <v>5280961</v>
      </c>
      <c r="K321" s="1" t="s">
        <v>1089</v>
      </c>
      <c r="L321" s="1" t="s">
        <v>1090</v>
      </c>
      <c r="M321" s="1" t="s">
        <v>1091</v>
      </c>
      <c r="N321" s="2">
        <v>1.4073</v>
      </c>
      <c r="O321" s="2">
        <v>1.3264</v>
      </c>
      <c r="P321" s="2">
        <v>1.5722</v>
      </c>
      <c r="Q321" s="2">
        <v>0.91139999999999999</v>
      </c>
      <c r="R321" s="2">
        <v>1.8778999999999999</v>
      </c>
      <c r="S321" s="2">
        <f t="shared" si="28"/>
        <v>1.4190400000000001</v>
      </c>
      <c r="T321" s="2">
        <v>0.76390000000000002</v>
      </c>
      <c r="U321" s="2">
        <v>0.28770000000000001</v>
      </c>
      <c r="V321" s="2">
        <v>0.99029999999999996</v>
      </c>
      <c r="W321" s="2">
        <v>1.0543</v>
      </c>
      <c r="X321" s="2">
        <v>0.97070000000000001</v>
      </c>
      <c r="Y321" s="2">
        <f t="shared" si="29"/>
        <v>0.8133800000000001</v>
      </c>
      <c r="Z321" s="2">
        <v>1.0097</v>
      </c>
      <c r="AA321" s="2">
        <v>0.8679</v>
      </c>
      <c r="AB321" s="2">
        <v>0.69850000000000001</v>
      </c>
      <c r="AC321" s="2">
        <v>1.1748000000000001</v>
      </c>
      <c r="AD321" s="2">
        <v>1.1497999999999999</v>
      </c>
      <c r="AE321" s="2">
        <f t="shared" si="30"/>
        <v>0.98014000000000012</v>
      </c>
      <c r="AF321" s="2">
        <v>0.80189999999999995</v>
      </c>
      <c r="AG321" s="2">
        <v>1.2073</v>
      </c>
      <c r="AH321" s="2">
        <v>0.86060000000000003</v>
      </c>
      <c r="AI321" s="2">
        <v>0.82909999999999995</v>
      </c>
      <c r="AJ321" s="2">
        <v>1.1856</v>
      </c>
      <c r="AK321" s="2">
        <f t="shared" si="31"/>
        <v>0.97689999999999988</v>
      </c>
      <c r="AL321" s="2">
        <f t="shared" si="32"/>
        <v>0.89676000000000011</v>
      </c>
      <c r="AM321" s="2">
        <f t="shared" si="33"/>
        <v>1.19797</v>
      </c>
      <c r="AN321" s="1">
        <f t="shared" si="34"/>
        <v>0.74856632469928308</v>
      </c>
    </row>
    <row r="322" spans="1:40" ht="15" customHeight="1" x14ac:dyDescent="0.2">
      <c r="A322" s="1">
        <v>3587</v>
      </c>
      <c r="B322" s="1" t="s">
        <v>1092</v>
      </c>
      <c r="C322" s="1" t="s">
        <v>86</v>
      </c>
      <c r="D322" s="1" t="s">
        <v>87</v>
      </c>
      <c r="E322" s="1">
        <v>62924</v>
      </c>
      <c r="F322" s="1" t="s">
        <v>24</v>
      </c>
      <c r="G322" s="1">
        <v>100001426</v>
      </c>
      <c r="H322" s="1">
        <v>1369</v>
      </c>
      <c r="I322" s="1">
        <v>344.10993000000002</v>
      </c>
      <c r="J322" s="1">
        <v>171198</v>
      </c>
      <c r="K322" s="1" t="s">
        <v>1093</v>
      </c>
      <c r="N322" s="2">
        <v>1.6777</v>
      </c>
      <c r="O322" s="2">
        <v>2.0811000000000002</v>
      </c>
      <c r="P322" s="2">
        <v>1.6434</v>
      </c>
      <c r="Q322" s="2">
        <v>1.7383999999999999</v>
      </c>
      <c r="R322" s="2">
        <v>1.887</v>
      </c>
      <c r="S322" s="2">
        <f t="shared" si="28"/>
        <v>1.80552</v>
      </c>
      <c r="T322" s="2">
        <v>0.57089999999999996</v>
      </c>
      <c r="U322" s="2">
        <v>0.36230000000000001</v>
      </c>
      <c r="V322" s="2">
        <v>0.5575</v>
      </c>
      <c r="W322" s="2">
        <v>0.62229999999999996</v>
      </c>
      <c r="X322" s="2">
        <v>0.58040000000000003</v>
      </c>
      <c r="Y322" s="2">
        <f t="shared" si="29"/>
        <v>0.53868000000000005</v>
      </c>
      <c r="Z322" s="2">
        <v>0.99160000000000004</v>
      </c>
      <c r="AA322" s="2">
        <v>1.0071000000000001</v>
      </c>
      <c r="AB322" s="2">
        <v>1.3125</v>
      </c>
      <c r="AC322" s="2">
        <v>1.1202000000000001</v>
      </c>
      <c r="AD322" s="2">
        <v>1</v>
      </c>
      <c r="AE322" s="2">
        <f t="shared" si="30"/>
        <v>1.0862799999999999</v>
      </c>
      <c r="AF322" s="2">
        <v>0.36230000000000001</v>
      </c>
      <c r="AG322" s="2">
        <v>0.36230000000000001</v>
      </c>
      <c r="AH322" s="2">
        <v>0.36230000000000001</v>
      </c>
      <c r="AI322" s="2">
        <v>0.36230000000000001</v>
      </c>
      <c r="AJ322" s="2">
        <v>0.36230000000000001</v>
      </c>
      <c r="AK322" s="2">
        <f t="shared" si="31"/>
        <v>0.36230000000000001</v>
      </c>
      <c r="AL322" s="2">
        <f t="shared" si="32"/>
        <v>0.81247999999999998</v>
      </c>
      <c r="AM322" s="2">
        <f t="shared" si="33"/>
        <v>1.0839099999999999</v>
      </c>
      <c r="AN322" s="1">
        <f t="shared" si="34"/>
        <v>0.74958252991484531</v>
      </c>
    </row>
    <row r="323" spans="1:40" ht="15" customHeight="1" x14ac:dyDescent="0.2">
      <c r="A323" s="1">
        <v>9</v>
      </c>
      <c r="B323" s="1" t="s">
        <v>1094</v>
      </c>
      <c r="C323" s="1" t="s">
        <v>33</v>
      </c>
      <c r="D323" s="1" t="s">
        <v>885</v>
      </c>
      <c r="E323" s="1">
        <v>1648</v>
      </c>
      <c r="F323" s="1" t="s">
        <v>35</v>
      </c>
      <c r="G323" s="1">
        <v>503</v>
      </c>
      <c r="H323" s="1">
        <v>1239</v>
      </c>
      <c r="I323" s="1">
        <v>106.04987</v>
      </c>
      <c r="J323" s="1">
        <v>5951</v>
      </c>
      <c r="K323" s="1" t="s">
        <v>1095</v>
      </c>
      <c r="L323" s="1" t="s">
        <v>1096</v>
      </c>
      <c r="M323" s="1" t="s">
        <v>1097</v>
      </c>
      <c r="N323" s="2">
        <v>1.3873</v>
      </c>
      <c r="O323" s="2">
        <v>1.1307</v>
      </c>
      <c r="P323" s="2">
        <v>1.296</v>
      </c>
      <c r="Q323" s="2">
        <v>1.2919</v>
      </c>
      <c r="R323" s="2">
        <v>1.0985</v>
      </c>
      <c r="S323" s="2">
        <f t="shared" si="28"/>
        <v>1.24088</v>
      </c>
      <c r="T323" s="2">
        <v>0.54279999999999995</v>
      </c>
      <c r="U323" s="2">
        <v>0.51070000000000004</v>
      </c>
      <c r="V323" s="2">
        <v>0.60860000000000003</v>
      </c>
      <c r="W323" s="2">
        <v>0.57089999999999996</v>
      </c>
      <c r="X323" s="2">
        <v>1.6341000000000001</v>
      </c>
      <c r="Y323" s="2">
        <f t="shared" si="29"/>
        <v>0.77342</v>
      </c>
      <c r="Z323" s="2">
        <v>0.5282</v>
      </c>
      <c r="AA323" s="2">
        <v>1.0414000000000001</v>
      </c>
      <c r="AB323" s="2">
        <v>0.98899999999999999</v>
      </c>
      <c r="AC323" s="2">
        <v>1.0761000000000001</v>
      </c>
      <c r="AD323" s="2">
        <v>0.66969999999999996</v>
      </c>
      <c r="AE323" s="2">
        <f t="shared" si="30"/>
        <v>0.86088000000000009</v>
      </c>
      <c r="AF323" s="2">
        <v>0.97650000000000003</v>
      </c>
      <c r="AG323" s="2">
        <v>1.0109999999999999</v>
      </c>
      <c r="AH323" s="2">
        <v>0.75600000000000001</v>
      </c>
      <c r="AI323" s="2">
        <v>0.72040000000000004</v>
      </c>
      <c r="AJ323" s="2">
        <v>1.2283999999999999</v>
      </c>
      <c r="AK323" s="2">
        <f t="shared" si="31"/>
        <v>0.93846000000000007</v>
      </c>
      <c r="AL323" s="2">
        <f t="shared" si="32"/>
        <v>0.81715000000000004</v>
      </c>
      <c r="AM323" s="2">
        <f t="shared" si="33"/>
        <v>1.0896699999999999</v>
      </c>
      <c r="AN323" s="1">
        <f t="shared" si="34"/>
        <v>0.74990593482430468</v>
      </c>
    </row>
    <row r="324" spans="1:40" ht="15" customHeight="1" x14ac:dyDescent="0.2">
      <c r="A324" s="1">
        <v>4298</v>
      </c>
      <c r="B324" s="1" t="s">
        <v>1098</v>
      </c>
      <c r="C324" s="1" t="s">
        <v>49</v>
      </c>
      <c r="D324" s="1" t="s">
        <v>50</v>
      </c>
      <c r="E324" s="1">
        <v>48727</v>
      </c>
      <c r="F324" s="1" t="s">
        <v>24</v>
      </c>
      <c r="G324" s="1">
        <v>100006362</v>
      </c>
      <c r="H324" s="1">
        <v>2843</v>
      </c>
      <c r="I324" s="1">
        <v>333.00743999999997</v>
      </c>
      <c r="N324" s="2">
        <v>1.1599999999999999</v>
      </c>
      <c r="O324" s="2">
        <v>1.3052999999999999</v>
      </c>
      <c r="P324" s="2">
        <v>1.2029000000000001</v>
      </c>
      <c r="Q324" s="2">
        <v>1.0578000000000001</v>
      </c>
      <c r="R324" s="2">
        <v>1.2245999999999999</v>
      </c>
      <c r="S324" s="2">
        <f t="shared" si="28"/>
        <v>1.1901199999999998</v>
      </c>
      <c r="T324" s="2">
        <v>1.0039</v>
      </c>
      <c r="U324" s="2">
        <v>0.88639999999999997</v>
      </c>
      <c r="V324" s="2">
        <v>0.8417</v>
      </c>
      <c r="W324" s="2">
        <v>0.99609999999999999</v>
      </c>
      <c r="X324" s="2">
        <v>0.87390000000000001</v>
      </c>
      <c r="Y324" s="2">
        <f t="shared" si="29"/>
        <v>0.92039999999999988</v>
      </c>
      <c r="Z324" s="2">
        <v>0.87619999999999998</v>
      </c>
      <c r="AA324" s="2">
        <v>0.90790000000000004</v>
      </c>
      <c r="AB324" s="2">
        <v>0.9849</v>
      </c>
      <c r="AC324" s="2">
        <v>0.87770000000000004</v>
      </c>
      <c r="AD324" s="2">
        <v>0.95940000000000003</v>
      </c>
      <c r="AE324" s="2">
        <f t="shared" si="30"/>
        <v>0.92121999999999993</v>
      </c>
      <c r="AF324" s="2">
        <v>1.2373000000000001</v>
      </c>
      <c r="AG324" s="2">
        <v>1.2742</v>
      </c>
      <c r="AH324" s="2">
        <v>1.3264</v>
      </c>
      <c r="AI324" s="2">
        <v>1.1344000000000001</v>
      </c>
      <c r="AJ324" s="2">
        <v>1.3083</v>
      </c>
      <c r="AK324" s="2">
        <f t="shared" si="31"/>
        <v>1.2561199999999999</v>
      </c>
      <c r="AL324" s="2">
        <f t="shared" si="32"/>
        <v>0.92080999999999991</v>
      </c>
      <c r="AM324" s="2">
        <f t="shared" si="33"/>
        <v>1.2231199999999998</v>
      </c>
      <c r="AN324" s="1">
        <f t="shared" si="34"/>
        <v>0.75283700699849576</v>
      </c>
    </row>
    <row r="325" spans="1:40" ht="15" customHeight="1" x14ac:dyDescent="0.2">
      <c r="A325" s="1">
        <v>4340</v>
      </c>
      <c r="B325" s="1" t="s">
        <v>1099</v>
      </c>
      <c r="C325" s="1" t="s">
        <v>49</v>
      </c>
      <c r="D325" s="1" t="s">
        <v>50</v>
      </c>
      <c r="E325" s="1">
        <v>48411</v>
      </c>
      <c r="F325" s="1" t="s">
        <v>24</v>
      </c>
      <c r="G325" s="1">
        <v>100006100</v>
      </c>
      <c r="H325" s="1">
        <v>2242</v>
      </c>
      <c r="I325" s="1">
        <v>230.99688</v>
      </c>
      <c r="K325" s="1" t="s">
        <v>1100</v>
      </c>
      <c r="M325" s="1" t="s">
        <v>1101</v>
      </c>
      <c r="N325" s="2">
        <v>0.97989999999999999</v>
      </c>
      <c r="O325" s="2">
        <v>0.97089999999999999</v>
      </c>
      <c r="P325" s="2">
        <v>0.85809999999999997</v>
      </c>
      <c r="Q325" s="2">
        <v>1.0498000000000001</v>
      </c>
      <c r="R325" s="2">
        <v>0.94830000000000003</v>
      </c>
      <c r="S325" s="2">
        <f t="shared" si="28"/>
        <v>0.96139999999999992</v>
      </c>
      <c r="T325" s="2">
        <v>0.89629999999999999</v>
      </c>
      <c r="U325" s="2">
        <v>0.76759999999999995</v>
      </c>
      <c r="V325" s="2">
        <v>0.95860000000000001</v>
      </c>
      <c r="W325" s="2">
        <v>0.57799999999999996</v>
      </c>
      <c r="X325" s="2">
        <v>0.96809999999999996</v>
      </c>
      <c r="Y325" s="2">
        <f t="shared" si="29"/>
        <v>0.83371999999999991</v>
      </c>
      <c r="Z325" s="2">
        <v>1.0884</v>
      </c>
      <c r="AA325" s="2">
        <v>1.1066</v>
      </c>
      <c r="AB325" s="2">
        <v>1.0302</v>
      </c>
      <c r="AC325" s="2">
        <v>1.0201</v>
      </c>
      <c r="AD325" s="2">
        <v>1.1217999999999999</v>
      </c>
      <c r="AE325" s="2">
        <f t="shared" si="30"/>
        <v>1.07342</v>
      </c>
      <c r="AF325" s="2">
        <v>1.5907</v>
      </c>
      <c r="AG325" s="2">
        <v>1.5019</v>
      </c>
      <c r="AH325" s="2">
        <v>1.3791</v>
      </c>
      <c r="AI325" s="2">
        <v>1.6981999999999999</v>
      </c>
      <c r="AJ325" s="2">
        <v>1.6861999999999999</v>
      </c>
      <c r="AK325" s="2">
        <f t="shared" si="31"/>
        <v>1.5712199999999998</v>
      </c>
      <c r="AL325" s="2">
        <f t="shared" si="32"/>
        <v>0.95357000000000003</v>
      </c>
      <c r="AM325" s="2">
        <f t="shared" si="33"/>
        <v>1.2663099999999998</v>
      </c>
      <c r="AN325" s="1">
        <f t="shared" si="34"/>
        <v>0.75303045857649409</v>
      </c>
    </row>
    <row r="326" spans="1:40" ht="15" customHeight="1" x14ac:dyDescent="0.2">
      <c r="A326" s="1">
        <v>1795</v>
      </c>
      <c r="B326" s="1" t="s">
        <v>1102</v>
      </c>
      <c r="C326" s="1" t="s">
        <v>22</v>
      </c>
      <c r="D326" s="1" t="s">
        <v>281</v>
      </c>
      <c r="E326" s="1">
        <v>34396</v>
      </c>
      <c r="F326" s="1" t="s">
        <v>35</v>
      </c>
      <c r="G326" s="1">
        <v>267</v>
      </c>
      <c r="H326" s="1">
        <v>700</v>
      </c>
      <c r="I326" s="1">
        <v>184.07332</v>
      </c>
      <c r="J326" s="1">
        <v>1014</v>
      </c>
      <c r="K326" s="1" t="s">
        <v>1103</v>
      </c>
      <c r="L326" s="1" t="s">
        <v>1104</v>
      </c>
      <c r="M326" s="1" t="s">
        <v>1105</v>
      </c>
      <c r="N326" s="2">
        <v>0.66310000000000002</v>
      </c>
      <c r="O326" s="2">
        <v>0.43690000000000001</v>
      </c>
      <c r="P326" s="2">
        <v>0.21890000000000001</v>
      </c>
      <c r="Q326" s="2">
        <v>0.44159999999999999</v>
      </c>
      <c r="R326" s="2">
        <v>0.65310000000000001</v>
      </c>
      <c r="S326" s="2">
        <f t="shared" si="28"/>
        <v>0.48272000000000004</v>
      </c>
      <c r="T326" s="2">
        <v>0.27439999999999998</v>
      </c>
      <c r="U326" s="2">
        <v>1.2885</v>
      </c>
      <c r="V326" s="2">
        <v>0.38640000000000002</v>
      </c>
      <c r="W326" s="2">
        <v>0.74909999999999999</v>
      </c>
      <c r="X326" s="2">
        <v>2.8384999999999998</v>
      </c>
      <c r="Y326" s="2">
        <f t="shared" si="29"/>
        <v>1.1073799999999998</v>
      </c>
      <c r="Z326" s="2">
        <v>1.2508999999999999</v>
      </c>
      <c r="AA326" s="2">
        <v>1.6327</v>
      </c>
      <c r="AB326" s="2">
        <v>2.0226000000000002</v>
      </c>
      <c r="AC326" s="2">
        <v>4.1284000000000001</v>
      </c>
      <c r="AD326" s="2">
        <v>0.4753</v>
      </c>
      <c r="AE326" s="2">
        <f t="shared" si="30"/>
        <v>1.9019800000000004</v>
      </c>
      <c r="AF326" s="2">
        <v>3.3090999999999999</v>
      </c>
      <c r="AG326" s="2">
        <v>3.3105000000000002</v>
      </c>
      <c r="AH326" s="2">
        <v>2.7208000000000001</v>
      </c>
      <c r="AI326" s="2">
        <v>2.7972000000000001</v>
      </c>
      <c r="AJ326" s="2">
        <v>5.4047999999999998</v>
      </c>
      <c r="AK326" s="2">
        <f t="shared" si="31"/>
        <v>3.50848</v>
      </c>
      <c r="AL326" s="2">
        <f t="shared" si="32"/>
        <v>1.50468</v>
      </c>
      <c r="AM326" s="2">
        <f t="shared" si="33"/>
        <v>1.9956</v>
      </c>
      <c r="AN326" s="1">
        <f t="shared" si="34"/>
        <v>0.75399879735417918</v>
      </c>
    </row>
    <row r="327" spans="1:40" ht="15" customHeight="1" x14ac:dyDescent="0.2">
      <c r="A327" s="1">
        <v>140</v>
      </c>
      <c r="B327" s="1" t="s">
        <v>1106</v>
      </c>
      <c r="C327" s="1" t="s">
        <v>33</v>
      </c>
      <c r="D327" s="1" t="s">
        <v>143</v>
      </c>
      <c r="E327" s="1">
        <v>1299</v>
      </c>
      <c r="F327" s="1" t="s">
        <v>35</v>
      </c>
      <c r="G327" s="1">
        <v>815</v>
      </c>
      <c r="H327" s="1">
        <v>2430</v>
      </c>
      <c r="I327" s="1">
        <v>182.08116999999999</v>
      </c>
      <c r="J327" s="1">
        <v>6057</v>
      </c>
      <c r="K327" s="1" t="s">
        <v>1107</v>
      </c>
      <c r="L327" s="1" t="s">
        <v>1108</v>
      </c>
      <c r="M327" s="1" t="s">
        <v>1109</v>
      </c>
      <c r="N327" s="2">
        <v>1.7912999999999999</v>
      </c>
      <c r="O327" s="2">
        <v>1.3270999999999999</v>
      </c>
      <c r="P327" s="2">
        <v>1.5839000000000001</v>
      </c>
      <c r="Q327" s="2">
        <v>1.4514</v>
      </c>
      <c r="R327" s="2">
        <v>1.3414999999999999</v>
      </c>
      <c r="S327" s="2">
        <f t="shared" si="28"/>
        <v>1.4990400000000002</v>
      </c>
      <c r="T327" s="2">
        <v>0.83489999999999998</v>
      </c>
      <c r="U327" s="2">
        <v>0.70340000000000003</v>
      </c>
      <c r="V327" s="2">
        <v>0.91479999999999995</v>
      </c>
      <c r="W327" s="2">
        <v>0.85409999999999997</v>
      </c>
      <c r="X327" s="2">
        <v>2.1789000000000001</v>
      </c>
      <c r="Y327" s="2">
        <f t="shared" si="29"/>
        <v>1.0972200000000001</v>
      </c>
      <c r="Z327" s="2">
        <v>0.54979999999999996</v>
      </c>
      <c r="AA327" s="2">
        <v>1.1117999999999999</v>
      </c>
      <c r="AB327" s="2">
        <v>0.92579999999999996</v>
      </c>
      <c r="AC327" s="2">
        <v>1.0051000000000001</v>
      </c>
      <c r="AD327" s="2">
        <v>0.76239999999999997</v>
      </c>
      <c r="AE327" s="2">
        <f t="shared" si="30"/>
        <v>0.87097999999999998</v>
      </c>
      <c r="AF327" s="2">
        <v>1.2256</v>
      </c>
      <c r="AG327" s="2">
        <v>1.2384999999999999</v>
      </c>
      <c r="AH327" s="2">
        <v>0.93279999999999996</v>
      </c>
      <c r="AI327" s="2">
        <v>0.81469999999999998</v>
      </c>
      <c r="AJ327" s="2">
        <v>1.3201000000000001</v>
      </c>
      <c r="AK327" s="2">
        <f t="shared" si="31"/>
        <v>1.1063399999999999</v>
      </c>
      <c r="AL327" s="2">
        <f t="shared" si="32"/>
        <v>0.98409999999999997</v>
      </c>
      <c r="AM327" s="2">
        <f t="shared" si="33"/>
        <v>1.3026900000000001</v>
      </c>
      <c r="AN327" s="1">
        <f t="shared" si="34"/>
        <v>0.7554368268736229</v>
      </c>
    </row>
    <row r="328" spans="1:40" ht="15" customHeight="1" x14ac:dyDescent="0.2">
      <c r="A328" s="1">
        <v>386</v>
      </c>
      <c r="B328" s="1" t="s">
        <v>1110</v>
      </c>
      <c r="C328" s="1" t="s">
        <v>33</v>
      </c>
      <c r="D328" s="1" t="s">
        <v>494</v>
      </c>
      <c r="E328" s="1">
        <v>22138</v>
      </c>
      <c r="F328" s="1" t="s">
        <v>35</v>
      </c>
      <c r="G328" s="1">
        <v>100000963</v>
      </c>
      <c r="H328" s="1">
        <v>1908</v>
      </c>
      <c r="I328" s="1">
        <v>190.11861999999999</v>
      </c>
      <c r="J328" s="1">
        <v>65072</v>
      </c>
      <c r="K328" s="1" t="s">
        <v>1111</v>
      </c>
      <c r="L328" s="1" t="s">
        <v>1112</v>
      </c>
      <c r="M328" s="1" t="s">
        <v>1113</v>
      </c>
      <c r="N328" s="2">
        <v>1.3160000000000001</v>
      </c>
      <c r="O328" s="2">
        <v>1.1990000000000001</v>
      </c>
      <c r="P328" s="2">
        <v>2.0552999999999999</v>
      </c>
      <c r="Q328" s="2">
        <v>1.7637</v>
      </c>
      <c r="R328" s="2">
        <v>0.83550000000000002</v>
      </c>
      <c r="S328" s="2">
        <f t="shared" si="28"/>
        <v>1.4339</v>
      </c>
      <c r="T328" s="2">
        <v>0.66800000000000004</v>
      </c>
      <c r="U328" s="2">
        <v>0.62219999999999998</v>
      </c>
      <c r="V328" s="2">
        <v>0.70830000000000004</v>
      </c>
      <c r="W328" s="2">
        <v>0.70569999999999999</v>
      </c>
      <c r="X328" s="2">
        <v>1.7262</v>
      </c>
      <c r="Y328" s="2">
        <f t="shared" si="29"/>
        <v>0.88608000000000009</v>
      </c>
      <c r="Z328" s="2">
        <v>0.97989999999999999</v>
      </c>
      <c r="AA328" s="2">
        <v>1.1982999999999999</v>
      </c>
      <c r="AB328" s="2">
        <v>0.94389999999999996</v>
      </c>
      <c r="AC328" s="2">
        <v>0.97789999999999999</v>
      </c>
      <c r="AD328" s="2">
        <v>0.97250000000000003</v>
      </c>
      <c r="AE328" s="2">
        <f t="shared" si="30"/>
        <v>1.0145</v>
      </c>
      <c r="AF328" s="2">
        <v>0.95989999999999998</v>
      </c>
      <c r="AG328" s="2">
        <v>1.3774</v>
      </c>
      <c r="AH328" s="2">
        <v>1.0201</v>
      </c>
      <c r="AI328" s="2">
        <v>0.82430000000000003</v>
      </c>
      <c r="AJ328" s="2">
        <v>1.2154</v>
      </c>
      <c r="AK328" s="2">
        <f t="shared" si="31"/>
        <v>1.07942</v>
      </c>
      <c r="AL328" s="2">
        <f t="shared" si="32"/>
        <v>0.95029000000000008</v>
      </c>
      <c r="AM328" s="2">
        <f t="shared" si="33"/>
        <v>1.2566600000000001</v>
      </c>
      <c r="AN328" s="1">
        <f t="shared" si="34"/>
        <v>0.7562029506787834</v>
      </c>
    </row>
    <row r="329" spans="1:40" ht="15" customHeight="1" x14ac:dyDescent="0.2">
      <c r="A329" s="1">
        <v>3687</v>
      </c>
      <c r="B329" s="1" t="s">
        <v>1114</v>
      </c>
      <c r="C329" s="1" t="s">
        <v>162</v>
      </c>
      <c r="D329" s="1" t="s">
        <v>1077</v>
      </c>
      <c r="E329" s="1">
        <v>1561</v>
      </c>
      <c r="F329" s="1" t="s">
        <v>66</v>
      </c>
      <c r="G329" s="1">
        <v>1105</v>
      </c>
      <c r="H329" s="1">
        <v>2522</v>
      </c>
      <c r="I329" s="1">
        <v>430.37817999999999</v>
      </c>
      <c r="J329" s="1">
        <v>14985</v>
      </c>
      <c r="K329" s="1" t="s">
        <v>1115</v>
      </c>
      <c r="L329" s="1" t="s">
        <v>1116</v>
      </c>
      <c r="M329" s="1" t="s">
        <v>1117</v>
      </c>
      <c r="N329" s="2">
        <v>1.0581</v>
      </c>
      <c r="O329" s="2">
        <v>1.0698000000000001</v>
      </c>
      <c r="P329" s="2">
        <v>1.0099</v>
      </c>
      <c r="Q329" s="2">
        <v>1.0218</v>
      </c>
      <c r="R329" s="2">
        <v>1.0553999999999999</v>
      </c>
      <c r="S329" s="2">
        <f t="shared" si="28"/>
        <v>1.0429999999999999</v>
      </c>
      <c r="T329" s="2">
        <v>0.79269999999999996</v>
      </c>
      <c r="U329" s="2">
        <v>0.9768</v>
      </c>
      <c r="V329" s="2">
        <v>0.81520000000000004</v>
      </c>
      <c r="W329" s="2">
        <v>0.90100000000000002</v>
      </c>
      <c r="X329" s="2">
        <v>0.94640000000000002</v>
      </c>
      <c r="Y329" s="2">
        <f t="shared" si="29"/>
        <v>0.88641999999999987</v>
      </c>
      <c r="Z329" s="2">
        <v>0.92520000000000002</v>
      </c>
      <c r="AA329" s="2">
        <v>1.0314000000000001</v>
      </c>
      <c r="AB329" s="2">
        <v>0.98909999999999998</v>
      </c>
      <c r="AC329" s="2">
        <v>0.99009999999999998</v>
      </c>
      <c r="AD329" s="2">
        <v>0.93879999999999997</v>
      </c>
      <c r="AE329" s="2">
        <f t="shared" si="30"/>
        <v>0.97492000000000001</v>
      </c>
      <c r="AF329" s="2">
        <v>1.3019000000000001</v>
      </c>
      <c r="AG329" s="2">
        <v>1.4968999999999999</v>
      </c>
      <c r="AH329" s="2">
        <v>1.5669999999999999</v>
      </c>
      <c r="AI329" s="2">
        <v>1.3150999999999999</v>
      </c>
      <c r="AJ329" s="2">
        <v>1.389</v>
      </c>
      <c r="AK329" s="2">
        <f t="shared" si="31"/>
        <v>1.41398</v>
      </c>
      <c r="AL329" s="2">
        <f t="shared" si="32"/>
        <v>0.93066999999999989</v>
      </c>
      <c r="AM329" s="2">
        <f t="shared" si="33"/>
        <v>1.2284899999999999</v>
      </c>
      <c r="AN329" s="1">
        <f t="shared" si="34"/>
        <v>0.75757230421086053</v>
      </c>
    </row>
    <row r="330" spans="1:40" ht="15" customHeight="1" x14ac:dyDescent="0.2">
      <c r="A330" s="1">
        <v>3688</v>
      </c>
      <c r="B330" s="1" t="s">
        <v>1118</v>
      </c>
      <c r="C330" s="1" t="s">
        <v>162</v>
      </c>
      <c r="D330" s="1" t="s">
        <v>1077</v>
      </c>
      <c r="E330" s="1">
        <v>38288</v>
      </c>
      <c r="F330" s="1" t="s">
        <v>66</v>
      </c>
      <c r="G330" s="1">
        <v>100002328</v>
      </c>
      <c r="H330" s="1">
        <v>2702</v>
      </c>
      <c r="I330" s="1">
        <v>490.42547999999999</v>
      </c>
      <c r="J330" s="1">
        <v>2117</v>
      </c>
      <c r="K330" s="1" t="s">
        <v>1119</v>
      </c>
      <c r="L330" s="1" t="s">
        <v>1120</v>
      </c>
      <c r="M330" s="1" t="s">
        <v>1121</v>
      </c>
      <c r="N330" s="2">
        <v>0.84219999999999995</v>
      </c>
      <c r="O330" s="2">
        <v>0.92559999999999998</v>
      </c>
      <c r="P330" s="2">
        <v>0.80679999999999996</v>
      </c>
      <c r="Q330" s="2">
        <v>0.86899999999999999</v>
      </c>
      <c r="R330" s="2">
        <v>1.0251999999999999</v>
      </c>
      <c r="S330" s="2">
        <f t="shared" ref="S330:S393" si="35">AVERAGE(N330:R330)</f>
        <v>0.89376</v>
      </c>
      <c r="T330" s="2">
        <v>0.75739999999999996</v>
      </c>
      <c r="U330" s="2">
        <v>1.0660000000000001</v>
      </c>
      <c r="V330" s="2">
        <v>0.66379999999999995</v>
      </c>
      <c r="W330" s="2">
        <v>1.0719000000000001</v>
      </c>
      <c r="X330" s="2">
        <v>0.79869999999999997</v>
      </c>
      <c r="Y330" s="2">
        <f t="shared" ref="Y330:Y393" si="36">AVERAGE(T330:X330)</f>
        <v>0.87156</v>
      </c>
      <c r="Z330" s="2">
        <v>1.0563</v>
      </c>
      <c r="AA330" s="2">
        <v>0.9748</v>
      </c>
      <c r="AB330" s="2">
        <v>1.0558000000000001</v>
      </c>
      <c r="AC330" s="2">
        <v>0.84930000000000005</v>
      </c>
      <c r="AD330" s="2">
        <v>0.71440000000000003</v>
      </c>
      <c r="AE330" s="2">
        <f t="shared" ref="AE330:AE393" si="37">AVERAGE(Z330:AD330)</f>
        <v>0.93011999999999995</v>
      </c>
      <c r="AF330" s="2">
        <v>1.0994999999999999</v>
      </c>
      <c r="AG330" s="2">
        <v>1.4659</v>
      </c>
      <c r="AH330" s="2">
        <v>1.6633</v>
      </c>
      <c r="AI330" s="2">
        <v>1.6877</v>
      </c>
      <c r="AJ330" s="2">
        <v>1.4910000000000001</v>
      </c>
      <c r="AK330" s="2">
        <f t="shared" ref="AK330:AK393" si="38">AVERAGE(AF330:AJ330)</f>
        <v>1.4814799999999999</v>
      </c>
      <c r="AL330" s="2">
        <f t="shared" ref="AL330:AL393" si="39">AVERAGE(Y330,AE330)</f>
        <v>0.90083999999999997</v>
      </c>
      <c r="AM330" s="2">
        <f t="shared" ref="AM330:AM393" si="40">AVERAGE(S330,AK330)</f>
        <v>1.1876199999999999</v>
      </c>
      <c r="AN330" s="1">
        <f t="shared" ref="AN330:AN393" si="41">AL330/AM330</f>
        <v>0.75852545426988438</v>
      </c>
    </row>
    <row r="331" spans="1:40" ht="15" customHeight="1" x14ac:dyDescent="0.2">
      <c r="A331" s="1">
        <v>5</v>
      </c>
      <c r="B331" s="1" t="s">
        <v>1122</v>
      </c>
      <c r="C331" s="1" t="s">
        <v>33</v>
      </c>
      <c r="D331" s="1" t="s">
        <v>885</v>
      </c>
      <c r="E331" s="1">
        <v>5086</v>
      </c>
      <c r="F331" s="1" t="s">
        <v>35</v>
      </c>
      <c r="G331" s="1">
        <v>806</v>
      </c>
      <c r="H331" s="1">
        <v>1104</v>
      </c>
      <c r="I331" s="1">
        <v>104.07061</v>
      </c>
      <c r="J331" s="1">
        <v>673</v>
      </c>
      <c r="K331" s="1" t="s">
        <v>1123</v>
      </c>
      <c r="L331" s="1" t="s">
        <v>1124</v>
      </c>
      <c r="M331" s="1" t="s">
        <v>1125</v>
      </c>
      <c r="N331" s="2">
        <v>0.84279999999999999</v>
      </c>
      <c r="O331" s="2">
        <v>1.1281000000000001</v>
      </c>
      <c r="P331" s="2">
        <v>1.3116000000000001</v>
      </c>
      <c r="Q331" s="2">
        <v>1.0095000000000001</v>
      </c>
      <c r="R331" s="2">
        <v>1.6603000000000001</v>
      </c>
      <c r="S331" s="2">
        <f t="shared" si="35"/>
        <v>1.1904600000000001</v>
      </c>
      <c r="T331" s="2">
        <v>0.78259999999999996</v>
      </c>
      <c r="U331" s="2">
        <v>0.90980000000000005</v>
      </c>
      <c r="V331" s="2">
        <v>0.91420000000000001</v>
      </c>
      <c r="W331" s="2">
        <v>1.0842000000000001</v>
      </c>
      <c r="X331" s="2">
        <v>0.99050000000000005</v>
      </c>
      <c r="Y331" s="2">
        <f t="shared" si="36"/>
        <v>0.93626000000000009</v>
      </c>
      <c r="Z331" s="2">
        <v>0.69769999999999999</v>
      </c>
      <c r="AA331" s="2">
        <v>0.96160000000000001</v>
      </c>
      <c r="AB331" s="2">
        <v>0.86609999999999998</v>
      </c>
      <c r="AC331" s="2">
        <v>0.91180000000000005</v>
      </c>
      <c r="AD331" s="2">
        <v>0.8276</v>
      </c>
      <c r="AE331" s="2">
        <f t="shared" si="37"/>
        <v>0.85296000000000005</v>
      </c>
      <c r="AF331" s="2">
        <v>1.2918000000000001</v>
      </c>
      <c r="AG331" s="2">
        <v>1.2506999999999999</v>
      </c>
      <c r="AH331" s="2">
        <v>1.1352</v>
      </c>
      <c r="AI331" s="2">
        <v>1.0104</v>
      </c>
      <c r="AJ331" s="2">
        <v>1.1034999999999999</v>
      </c>
      <c r="AK331" s="2">
        <f t="shared" si="38"/>
        <v>1.1583199999999998</v>
      </c>
      <c r="AL331" s="2">
        <f t="shared" si="39"/>
        <v>0.89461000000000013</v>
      </c>
      <c r="AM331" s="2">
        <f t="shared" si="40"/>
        <v>1.1743899999999998</v>
      </c>
      <c r="AN331" s="1">
        <f t="shared" si="41"/>
        <v>0.76176568260969546</v>
      </c>
    </row>
    <row r="332" spans="1:40" ht="15" customHeight="1" x14ac:dyDescent="0.2">
      <c r="A332" s="1">
        <v>341</v>
      </c>
      <c r="B332" s="1" t="s">
        <v>1126</v>
      </c>
      <c r="C332" s="1" t="s">
        <v>33</v>
      </c>
      <c r="D332" s="1" t="s">
        <v>328</v>
      </c>
      <c r="E332" s="1">
        <v>18374</v>
      </c>
      <c r="F332" s="1" t="s">
        <v>35</v>
      </c>
      <c r="G332" s="1">
        <v>100000039</v>
      </c>
      <c r="H332" s="1">
        <v>1272</v>
      </c>
      <c r="I332" s="1">
        <v>166.05324999999999</v>
      </c>
      <c r="J332" s="1">
        <v>158980</v>
      </c>
      <c r="K332" s="1" t="s">
        <v>1127</v>
      </c>
      <c r="L332" s="1" t="s">
        <v>1128</v>
      </c>
      <c r="M332" s="1" t="s">
        <v>1129</v>
      </c>
      <c r="N332" s="2">
        <v>1.2605999999999999</v>
      </c>
      <c r="O332" s="2">
        <v>1.0379</v>
      </c>
      <c r="P332" s="2">
        <v>1.0963000000000001</v>
      </c>
      <c r="Q332" s="2">
        <v>1.0058</v>
      </c>
      <c r="R332" s="2">
        <v>0.98570000000000002</v>
      </c>
      <c r="S332" s="2">
        <f t="shared" si="35"/>
        <v>1.0772600000000001</v>
      </c>
      <c r="T332" s="2">
        <v>0.76549999999999996</v>
      </c>
      <c r="U332" s="2">
        <v>0.56940000000000002</v>
      </c>
      <c r="V332" s="2">
        <v>0.99419999999999997</v>
      </c>
      <c r="W332" s="2">
        <v>0.75119999999999998</v>
      </c>
      <c r="X332" s="2">
        <v>1.5209999999999999</v>
      </c>
      <c r="Y332" s="2">
        <f t="shared" si="36"/>
        <v>0.92026000000000008</v>
      </c>
      <c r="Z332" s="2">
        <v>0.54769999999999996</v>
      </c>
      <c r="AA332" s="2">
        <v>0.86119999999999997</v>
      </c>
      <c r="AB332" s="2">
        <v>0.82809999999999995</v>
      </c>
      <c r="AC332" s="2">
        <v>1.0322</v>
      </c>
      <c r="AD332" s="2">
        <v>0.66890000000000005</v>
      </c>
      <c r="AE332" s="2">
        <f t="shared" si="37"/>
        <v>0.7876200000000001</v>
      </c>
      <c r="AF332" s="2">
        <v>1.2907999999999999</v>
      </c>
      <c r="AG332" s="2">
        <v>1.1891</v>
      </c>
      <c r="AH332" s="2">
        <v>0.89910000000000001</v>
      </c>
      <c r="AI332" s="2">
        <v>0.94540000000000002</v>
      </c>
      <c r="AJ332" s="2">
        <v>1.4045000000000001</v>
      </c>
      <c r="AK332" s="2">
        <f t="shared" si="38"/>
        <v>1.1457799999999998</v>
      </c>
      <c r="AL332" s="2">
        <f t="shared" si="39"/>
        <v>0.85394000000000014</v>
      </c>
      <c r="AM332" s="2">
        <f t="shared" si="40"/>
        <v>1.1115200000000001</v>
      </c>
      <c r="AN332" s="1">
        <f t="shared" si="41"/>
        <v>0.7682632791132864</v>
      </c>
    </row>
    <row r="333" spans="1:40" ht="15" customHeight="1" x14ac:dyDescent="0.2">
      <c r="A333" s="1">
        <v>3693</v>
      </c>
      <c r="B333" s="1" t="s">
        <v>1130</v>
      </c>
      <c r="C333" s="1" t="s">
        <v>162</v>
      </c>
      <c r="D333" s="1" t="s">
        <v>1077</v>
      </c>
      <c r="E333" s="1">
        <v>37502</v>
      </c>
      <c r="F333" s="1" t="s">
        <v>66</v>
      </c>
      <c r="G333" s="1">
        <v>100001979</v>
      </c>
      <c r="H333" s="1">
        <v>1986</v>
      </c>
      <c r="I333" s="1">
        <v>424.33359999999999</v>
      </c>
      <c r="J333" s="1">
        <v>5282347</v>
      </c>
      <c r="K333" s="1" t="s">
        <v>1131</v>
      </c>
      <c r="L333" s="1" t="s">
        <v>1132</v>
      </c>
      <c r="M333" s="1" t="s">
        <v>1133</v>
      </c>
      <c r="N333" s="2">
        <v>1.0729</v>
      </c>
      <c r="O333" s="2">
        <v>1.0069999999999999</v>
      </c>
      <c r="P333" s="2">
        <v>0.93640000000000001</v>
      </c>
      <c r="Q333" s="2">
        <v>0.92579999999999996</v>
      </c>
      <c r="R333" s="2">
        <v>0.96309999999999996</v>
      </c>
      <c r="S333" s="2">
        <f t="shared" si="35"/>
        <v>0.98103999999999991</v>
      </c>
      <c r="T333" s="2">
        <v>0.61639999999999995</v>
      </c>
      <c r="U333" s="2">
        <v>0.94750000000000001</v>
      </c>
      <c r="V333" s="2">
        <v>0.77890000000000004</v>
      </c>
      <c r="W333" s="2">
        <v>0.99299999999999999</v>
      </c>
      <c r="X333" s="2">
        <v>0.88849999999999996</v>
      </c>
      <c r="Y333" s="2">
        <f t="shared" si="36"/>
        <v>0.84485999999999994</v>
      </c>
      <c r="Z333" s="2">
        <v>1.0215000000000001</v>
      </c>
      <c r="AA333" s="2">
        <v>0.9304</v>
      </c>
      <c r="AB333" s="2">
        <v>1.0906</v>
      </c>
      <c r="AC333" s="2">
        <v>1.0916999999999999</v>
      </c>
      <c r="AD333" s="2">
        <v>0.84160000000000001</v>
      </c>
      <c r="AE333" s="2">
        <f t="shared" si="37"/>
        <v>0.99515999999999993</v>
      </c>
      <c r="AF333" s="2">
        <v>1.2201</v>
      </c>
      <c r="AG333" s="2">
        <v>1.5511999999999999</v>
      </c>
      <c r="AH333" s="2">
        <v>1.458</v>
      </c>
      <c r="AI333" s="2">
        <v>1.4351</v>
      </c>
      <c r="AJ333" s="2">
        <v>1.3652</v>
      </c>
      <c r="AK333" s="2">
        <f t="shared" si="38"/>
        <v>1.4059200000000001</v>
      </c>
      <c r="AL333" s="2">
        <f t="shared" si="39"/>
        <v>0.92000999999999999</v>
      </c>
      <c r="AM333" s="2">
        <f t="shared" si="40"/>
        <v>1.1934800000000001</v>
      </c>
      <c r="AN333" s="1">
        <f t="shared" si="41"/>
        <v>0.77086335757616375</v>
      </c>
    </row>
    <row r="334" spans="1:40" ht="15" customHeight="1" x14ac:dyDescent="0.2">
      <c r="A334" s="1">
        <v>2362</v>
      </c>
      <c r="B334" s="1" t="s">
        <v>1134</v>
      </c>
      <c r="C334" s="1" t="s">
        <v>22</v>
      </c>
      <c r="D334" s="1" t="s">
        <v>831</v>
      </c>
      <c r="E334" s="1">
        <v>15122</v>
      </c>
      <c r="F334" s="1" t="s">
        <v>24</v>
      </c>
      <c r="G334" s="1">
        <v>1254</v>
      </c>
      <c r="H334" s="1">
        <v>758</v>
      </c>
      <c r="I334" s="1">
        <v>91.04007</v>
      </c>
      <c r="J334" s="1">
        <v>753</v>
      </c>
      <c r="K334" s="1" t="s">
        <v>1135</v>
      </c>
      <c r="L334" s="1" t="s">
        <v>1136</v>
      </c>
      <c r="M334" s="1" t="s">
        <v>1137</v>
      </c>
      <c r="N334" s="2">
        <v>0.97860000000000003</v>
      </c>
      <c r="O334" s="2">
        <v>1.0281</v>
      </c>
      <c r="P334" s="2">
        <v>0.96679999999999999</v>
      </c>
      <c r="Q334" s="2">
        <v>0.96460000000000001</v>
      </c>
      <c r="R334" s="2">
        <v>0.97250000000000003</v>
      </c>
      <c r="S334" s="2">
        <f t="shared" si="35"/>
        <v>0.98211999999999988</v>
      </c>
      <c r="T334" s="2">
        <v>0.90180000000000005</v>
      </c>
      <c r="U334" s="2">
        <v>0.78610000000000002</v>
      </c>
      <c r="V334" s="2">
        <v>0.73040000000000005</v>
      </c>
      <c r="W334" s="2">
        <v>0.77149999999999996</v>
      </c>
      <c r="X334" s="2">
        <v>1.0214000000000001</v>
      </c>
      <c r="Y334" s="2">
        <f t="shared" si="36"/>
        <v>0.84223999999999999</v>
      </c>
      <c r="Z334" s="2">
        <v>1.0992999999999999</v>
      </c>
      <c r="AA334" s="2">
        <v>1.0842000000000001</v>
      </c>
      <c r="AB334" s="2">
        <v>1.1778999999999999</v>
      </c>
      <c r="AC334" s="2">
        <v>1.1108</v>
      </c>
      <c r="AD334" s="2">
        <v>0.93889999999999996</v>
      </c>
      <c r="AE334" s="2">
        <f t="shared" si="37"/>
        <v>1.08222</v>
      </c>
      <c r="AF334" s="2">
        <v>2.0158</v>
      </c>
      <c r="AG334" s="2">
        <v>1.6047</v>
      </c>
      <c r="AH334" s="2">
        <v>1.3360000000000001</v>
      </c>
      <c r="AI334" s="2">
        <v>1.3391999999999999</v>
      </c>
      <c r="AJ334" s="2">
        <v>1.2733000000000001</v>
      </c>
      <c r="AK334" s="2">
        <f t="shared" si="38"/>
        <v>1.5138</v>
      </c>
      <c r="AL334" s="2">
        <f t="shared" si="39"/>
        <v>0.96222999999999992</v>
      </c>
      <c r="AM334" s="2">
        <f t="shared" si="40"/>
        <v>1.24796</v>
      </c>
      <c r="AN334" s="1">
        <f t="shared" si="41"/>
        <v>0.77104234110067627</v>
      </c>
    </row>
    <row r="335" spans="1:40" ht="15" customHeight="1" x14ac:dyDescent="0.2">
      <c r="A335" s="1">
        <v>3620</v>
      </c>
      <c r="B335" s="1" t="s">
        <v>1138</v>
      </c>
      <c r="C335" s="1" t="s">
        <v>86</v>
      </c>
      <c r="D335" s="1" t="s">
        <v>1139</v>
      </c>
      <c r="E335" s="1">
        <v>37070</v>
      </c>
      <c r="F335" s="1" t="s">
        <v>35</v>
      </c>
      <c r="G335" s="1">
        <v>100001805</v>
      </c>
      <c r="H335" s="1">
        <v>544</v>
      </c>
      <c r="I335" s="1">
        <v>112.99983</v>
      </c>
      <c r="J335" s="1">
        <v>13130</v>
      </c>
      <c r="K335" s="1" t="s">
        <v>1140</v>
      </c>
      <c r="M335" s="1" t="s">
        <v>1141</v>
      </c>
      <c r="N335" s="2">
        <v>0.51160000000000005</v>
      </c>
      <c r="O335" s="2">
        <v>0.91459999999999997</v>
      </c>
      <c r="P335" s="2">
        <v>0.87190000000000001</v>
      </c>
      <c r="Q335" s="2">
        <v>0.71230000000000004</v>
      </c>
      <c r="R335" s="2">
        <v>0.96230000000000004</v>
      </c>
      <c r="S335" s="2">
        <f t="shared" si="35"/>
        <v>0.79454000000000002</v>
      </c>
      <c r="T335" s="2">
        <v>0.7742</v>
      </c>
      <c r="U335" s="2">
        <v>4.6612</v>
      </c>
      <c r="V335" s="2">
        <v>0.4879</v>
      </c>
      <c r="W335" s="2">
        <v>1.9535</v>
      </c>
      <c r="X335" s="2">
        <v>0.63680000000000003</v>
      </c>
      <c r="Y335" s="2">
        <f t="shared" si="36"/>
        <v>1.70272</v>
      </c>
      <c r="Z335" s="2">
        <v>2.2698</v>
      </c>
      <c r="AA335" s="2">
        <v>1.0310999999999999</v>
      </c>
      <c r="AB335" s="2">
        <v>0.96889999999999998</v>
      </c>
      <c r="AC335" s="2">
        <v>1.6114999999999999</v>
      </c>
      <c r="AD335" s="2">
        <v>0.4254</v>
      </c>
      <c r="AE335" s="2">
        <f t="shared" si="37"/>
        <v>1.2613399999999999</v>
      </c>
      <c r="AF335" s="2">
        <v>4.8120000000000003</v>
      </c>
      <c r="AG335" s="2">
        <v>3.9784999999999999</v>
      </c>
      <c r="AH335" s="2">
        <v>2.6501999999999999</v>
      </c>
      <c r="AI335" s="2">
        <v>2.7393000000000001</v>
      </c>
      <c r="AJ335" s="2">
        <v>1.0528</v>
      </c>
      <c r="AK335" s="2">
        <f t="shared" si="38"/>
        <v>3.0465599999999999</v>
      </c>
      <c r="AL335" s="2">
        <f t="shared" si="39"/>
        <v>1.48203</v>
      </c>
      <c r="AM335" s="2">
        <f t="shared" si="40"/>
        <v>1.92055</v>
      </c>
      <c r="AN335" s="1">
        <f t="shared" si="41"/>
        <v>0.77166957381999945</v>
      </c>
    </row>
    <row r="336" spans="1:40" ht="15" customHeight="1" x14ac:dyDescent="0.2">
      <c r="A336" s="1">
        <v>34</v>
      </c>
      <c r="B336" s="1" t="s">
        <v>1142</v>
      </c>
      <c r="C336" s="1" t="s">
        <v>33</v>
      </c>
      <c r="D336" s="1" t="s">
        <v>408</v>
      </c>
      <c r="E336" s="1">
        <v>443</v>
      </c>
      <c r="F336" s="1" t="s">
        <v>35</v>
      </c>
      <c r="G336" s="1">
        <v>234</v>
      </c>
      <c r="H336" s="1">
        <v>1165</v>
      </c>
      <c r="I336" s="1">
        <v>134.04479000000001</v>
      </c>
      <c r="J336" s="1">
        <v>5960</v>
      </c>
      <c r="K336" s="1" t="s">
        <v>1143</v>
      </c>
      <c r="L336" s="1" t="s">
        <v>1144</v>
      </c>
      <c r="M336" s="1" t="s">
        <v>1145</v>
      </c>
      <c r="N336" s="2">
        <v>1.1747000000000001</v>
      </c>
      <c r="O336" s="2">
        <v>1.3017000000000001</v>
      </c>
      <c r="P336" s="2">
        <v>1.3255999999999999</v>
      </c>
      <c r="Q336" s="2">
        <v>1.4562999999999999</v>
      </c>
      <c r="R336" s="2">
        <v>1.2246999999999999</v>
      </c>
      <c r="S336" s="2">
        <f t="shared" si="35"/>
        <v>1.2965999999999998</v>
      </c>
      <c r="T336" s="2">
        <v>0.4194</v>
      </c>
      <c r="U336" s="2">
        <v>0.4345</v>
      </c>
      <c r="V336" s="2">
        <v>0.43390000000000001</v>
      </c>
      <c r="W336" s="2">
        <v>0.49790000000000001</v>
      </c>
      <c r="X336" s="2">
        <v>1.0585</v>
      </c>
      <c r="Y336" s="2">
        <f t="shared" si="36"/>
        <v>0.56884000000000001</v>
      </c>
      <c r="Z336" s="2">
        <v>0.9819</v>
      </c>
      <c r="AA336" s="2">
        <v>1.2215</v>
      </c>
      <c r="AB336" s="2">
        <v>1.0396000000000001</v>
      </c>
      <c r="AC336" s="2">
        <v>1.3620000000000001</v>
      </c>
      <c r="AD336" s="2">
        <v>1.0017</v>
      </c>
      <c r="AE336" s="2">
        <f t="shared" si="37"/>
        <v>1.12134</v>
      </c>
      <c r="AF336" s="2">
        <v>0.94450000000000001</v>
      </c>
      <c r="AG336" s="2">
        <v>0.99829999999999997</v>
      </c>
      <c r="AH336" s="2">
        <v>0.8155</v>
      </c>
      <c r="AI336" s="2">
        <v>0.66069999999999995</v>
      </c>
      <c r="AJ336" s="2">
        <v>1.0114000000000001</v>
      </c>
      <c r="AK336" s="2">
        <f t="shared" si="38"/>
        <v>0.88608000000000009</v>
      </c>
      <c r="AL336" s="2">
        <f t="shared" si="39"/>
        <v>0.84509000000000001</v>
      </c>
      <c r="AM336" s="2">
        <f t="shared" si="40"/>
        <v>1.09134</v>
      </c>
      <c r="AN336" s="1">
        <f t="shared" si="41"/>
        <v>0.77435996114867967</v>
      </c>
    </row>
    <row r="337" spans="1:40" ht="15" customHeight="1" x14ac:dyDescent="0.2">
      <c r="A337" s="1">
        <v>1482</v>
      </c>
      <c r="B337" s="1" t="s">
        <v>1146</v>
      </c>
      <c r="C337" s="1" t="s">
        <v>22</v>
      </c>
      <c r="D337" s="1" t="s">
        <v>1147</v>
      </c>
      <c r="E337" s="1">
        <v>42092</v>
      </c>
      <c r="F337" s="1" t="s">
        <v>24</v>
      </c>
      <c r="G337" s="1">
        <v>100003686</v>
      </c>
      <c r="H337" s="1">
        <v>5580</v>
      </c>
      <c r="I337" s="1">
        <v>312.25441000000001</v>
      </c>
      <c r="J337" s="1">
        <v>151008</v>
      </c>
      <c r="K337" s="1" t="s">
        <v>1148</v>
      </c>
      <c r="M337" s="1" t="s">
        <v>1149</v>
      </c>
      <c r="N337" s="2">
        <v>0.65620000000000001</v>
      </c>
      <c r="O337" s="2">
        <v>0.61199999999999999</v>
      </c>
      <c r="P337" s="2">
        <v>2.2279</v>
      </c>
      <c r="Q337" s="2">
        <v>2.8105000000000002</v>
      </c>
      <c r="R337" s="2">
        <v>1.476</v>
      </c>
      <c r="S337" s="2">
        <f t="shared" si="35"/>
        <v>1.5565200000000001</v>
      </c>
      <c r="T337" s="2">
        <v>0.92800000000000005</v>
      </c>
      <c r="U337" s="2">
        <v>0.66149999999999998</v>
      </c>
      <c r="V337" s="2">
        <v>0.37630000000000002</v>
      </c>
      <c r="W337" s="2">
        <v>0.76180000000000003</v>
      </c>
      <c r="X337" s="2">
        <v>0.6855</v>
      </c>
      <c r="Y337" s="2">
        <f t="shared" si="36"/>
        <v>0.68262</v>
      </c>
      <c r="Z337" s="2">
        <v>1</v>
      </c>
      <c r="AA337" s="2">
        <v>1.6282000000000001</v>
      </c>
      <c r="AB337" s="2">
        <v>1.8663000000000001</v>
      </c>
      <c r="AC337" s="2">
        <v>1.4449000000000001</v>
      </c>
      <c r="AD337" s="2">
        <v>1.8978999999999999</v>
      </c>
      <c r="AE337" s="2">
        <f t="shared" si="37"/>
        <v>1.5674600000000001</v>
      </c>
      <c r="AF337" s="2">
        <v>0.93159999999999998</v>
      </c>
      <c r="AG337" s="2">
        <v>2.3043</v>
      </c>
      <c r="AH337" s="2">
        <v>0.55959999999999999</v>
      </c>
      <c r="AI337" s="2">
        <v>1.1238999999999999</v>
      </c>
      <c r="AJ337" s="2">
        <v>1.7738</v>
      </c>
      <c r="AK337" s="2">
        <f t="shared" si="38"/>
        <v>1.3386399999999998</v>
      </c>
      <c r="AL337" s="2">
        <f t="shared" si="39"/>
        <v>1.12504</v>
      </c>
      <c r="AM337" s="2">
        <f t="shared" si="40"/>
        <v>1.4475799999999999</v>
      </c>
      <c r="AN337" s="1">
        <f t="shared" si="41"/>
        <v>0.77718675306373408</v>
      </c>
    </row>
    <row r="338" spans="1:40" ht="15" customHeight="1" x14ac:dyDescent="0.2">
      <c r="A338" s="1">
        <v>3532</v>
      </c>
      <c r="B338" s="1" t="s">
        <v>1150</v>
      </c>
      <c r="C338" s="1" t="s">
        <v>86</v>
      </c>
      <c r="D338" s="1" t="s">
        <v>272</v>
      </c>
      <c r="E338" s="1">
        <v>35114</v>
      </c>
      <c r="F338" s="1" t="s">
        <v>35</v>
      </c>
      <c r="G338" s="1">
        <v>100001456</v>
      </c>
      <c r="H338" s="1">
        <v>2175</v>
      </c>
      <c r="I338" s="1">
        <v>166.07234</v>
      </c>
      <c r="J338" s="1">
        <v>11361</v>
      </c>
      <c r="K338" s="1" t="s">
        <v>1151</v>
      </c>
      <c r="L338" s="1" t="s">
        <v>1152</v>
      </c>
      <c r="M338" s="1" t="s">
        <v>1153</v>
      </c>
      <c r="N338" s="2">
        <v>1.0250999999999999</v>
      </c>
      <c r="O338" s="2">
        <v>1.1971000000000001</v>
      </c>
      <c r="P338" s="2">
        <v>0.97489999999999999</v>
      </c>
      <c r="Q338" s="2">
        <v>0.89139999999999997</v>
      </c>
      <c r="R338" s="2">
        <v>1.1616</v>
      </c>
      <c r="S338" s="2">
        <f t="shared" si="35"/>
        <v>1.05002</v>
      </c>
      <c r="T338" s="2">
        <v>1.4321999999999999</v>
      </c>
      <c r="U338" s="2">
        <v>1.2040999999999999</v>
      </c>
      <c r="V338" s="2">
        <v>1.2747999999999999</v>
      </c>
      <c r="W338" s="2">
        <v>1.3522000000000001</v>
      </c>
      <c r="X338" s="2">
        <v>0.92669999999999997</v>
      </c>
      <c r="Y338" s="2">
        <f t="shared" si="36"/>
        <v>1.238</v>
      </c>
      <c r="Z338" s="2">
        <v>0.59919999999999995</v>
      </c>
      <c r="AA338" s="2">
        <v>0.6089</v>
      </c>
      <c r="AB338" s="2">
        <v>0.61219999999999997</v>
      </c>
      <c r="AC338" s="2">
        <v>0.65449999999999997</v>
      </c>
      <c r="AD338" s="2">
        <v>0.64229999999999998</v>
      </c>
      <c r="AE338" s="2">
        <f t="shared" si="37"/>
        <v>0.62342000000000009</v>
      </c>
      <c r="AF338" s="2">
        <v>1.5517000000000001</v>
      </c>
      <c r="AG338" s="2">
        <v>1.298</v>
      </c>
      <c r="AH338" s="2">
        <v>0.91190000000000004</v>
      </c>
      <c r="AI338" s="2">
        <v>1.3902000000000001</v>
      </c>
      <c r="AJ338" s="2">
        <v>1.5642</v>
      </c>
      <c r="AK338" s="2">
        <f t="shared" si="38"/>
        <v>1.3432000000000002</v>
      </c>
      <c r="AL338" s="2">
        <f t="shared" si="39"/>
        <v>0.93071000000000004</v>
      </c>
      <c r="AM338" s="2">
        <f t="shared" si="40"/>
        <v>1.1966100000000002</v>
      </c>
      <c r="AN338" s="1">
        <f t="shared" si="41"/>
        <v>0.77778892036670255</v>
      </c>
    </row>
    <row r="339" spans="1:40" ht="15" customHeight="1" x14ac:dyDescent="0.2">
      <c r="A339" s="1">
        <v>1733</v>
      </c>
      <c r="B339" s="1" t="s">
        <v>1154</v>
      </c>
      <c r="C339" s="1" t="s">
        <v>22</v>
      </c>
      <c r="D339" s="1" t="s">
        <v>427</v>
      </c>
      <c r="E339" s="1">
        <v>38165</v>
      </c>
      <c r="F339" s="1" t="s">
        <v>24</v>
      </c>
      <c r="G339" s="1">
        <v>1489</v>
      </c>
      <c r="H339" s="1">
        <v>6300</v>
      </c>
      <c r="I339" s="1">
        <v>298.27515</v>
      </c>
      <c r="J339" s="1">
        <v>4671</v>
      </c>
      <c r="K339" s="1" t="s">
        <v>1155</v>
      </c>
      <c r="L339" s="1" t="s">
        <v>1156</v>
      </c>
      <c r="M339" s="1" t="s">
        <v>1157</v>
      </c>
      <c r="N339" s="2">
        <v>0.62129999999999996</v>
      </c>
      <c r="O339" s="2">
        <v>0.35049999999999998</v>
      </c>
      <c r="P339" s="2">
        <v>1.0565</v>
      </c>
      <c r="Q339" s="2">
        <v>1.5686</v>
      </c>
      <c r="R339" s="2">
        <v>1.0065999999999999</v>
      </c>
      <c r="S339" s="2">
        <f t="shared" si="35"/>
        <v>0.92069999999999985</v>
      </c>
      <c r="T339" s="2">
        <v>0.72170000000000001</v>
      </c>
      <c r="U339" s="2">
        <v>0.72419999999999995</v>
      </c>
      <c r="V339" s="2">
        <v>0.77029999999999998</v>
      </c>
      <c r="W339" s="2">
        <v>0.82089999999999996</v>
      </c>
      <c r="X339" s="2">
        <v>0.99339999999999995</v>
      </c>
      <c r="Y339" s="2">
        <f t="shared" si="36"/>
        <v>0.80610000000000004</v>
      </c>
      <c r="Z339" s="2">
        <v>1.05</v>
      </c>
      <c r="AA339" s="2">
        <v>1.2798</v>
      </c>
      <c r="AB339" s="2">
        <v>1.5355000000000001</v>
      </c>
      <c r="AC339" s="2">
        <v>1.5373000000000001</v>
      </c>
      <c r="AD339" s="2">
        <v>0.98799999999999999</v>
      </c>
      <c r="AE339" s="2">
        <f t="shared" si="37"/>
        <v>1.2781200000000001</v>
      </c>
      <c r="AF339" s="2">
        <v>1.9397</v>
      </c>
      <c r="AG339" s="2">
        <v>1.9796</v>
      </c>
      <c r="AH339" s="2">
        <v>0.78610000000000002</v>
      </c>
      <c r="AI339" s="2">
        <v>1.7498</v>
      </c>
      <c r="AJ339" s="2">
        <v>2.3388</v>
      </c>
      <c r="AK339" s="2">
        <f t="shared" si="38"/>
        <v>1.7588000000000001</v>
      </c>
      <c r="AL339" s="2">
        <f t="shared" si="39"/>
        <v>1.0421100000000001</v>
      </c>
      <c r="AM339" s="2">
        <f t="shared" si="40"/>
        <v>1.33975</v>
      </c>
      <c r="AN339" s="1">
        <f t="shared" si="41"/>
        <v>0.77783914909498053</v>
      </c>
    </row>
    <row r="340" spans="1:40" ht="15" customHeight="1" x14ac:dyDescent="0.2">
      <c r="A340" s="1">
        <v>2668</v>
      </c>
      <c r="B340" s="1" t="s">
        <v>1158</v>
      </c>
      <c r="C340" s="1" t="s">
        <v>22</v>
      </c>
      <c r="D340" s="1" t="s">
        <v>1029</v>
      </c>
      <c r="E340" s="1">
        <v>27553</v>
      </c>
      <c r="F340" s="1" t="s">
        <v>66</v>
      </c>
      <c r="G340" s="1">
        <v>100001020</v>
      </c>
      <c r="H340" s="1">
        <v>2420</v>
      </c>
      <c r="I340" s="1">
        <v>379.33593999999999</v>
      </c>
      <c r="J340" s="1">
        <v>444679</v>
      </c>
      <c r="K340" s="1" t="s">
        <v>1159</v>
      </c>
      <c r="L340" s="1" t="s">
        <v>1160</v>
      </c>
      <c r="M340" s="1" t="s">
        <v>1161</v>
      </c>
      <c r="N340" s="2">
        <v>1.1314</v>
      </c>
      <c r="O340" s="2">
        <v>1.3672</v>
      </c>
      <c r="P340" s="2">
        <v>1.3184</v>
      </c>
      <c r="Q340" s="2">
        <v>1.0743</v>
      </c>
      <c r="R340" s="2">
        <v>1.2002999999999999</v>
      </c>
      <c r="S340" s="2">
        <f t="shared" si="35"/>
        <v>1.2183199999999998</v>
      </c>
      <c r="T340" s="2">
        <v>0.83640000000000003</v>
      </c>
      <c r="U340" s="2">
        <v>0.81159999999999999</v>
      </c>
      <c r="V340" s="2">
        <v>0.7056</v>
      </c>
      <c r="W340" s="2">
        <v>0.97850000000000004</v>
      </c>
      <c r="X340" s="2">
        <v>0.75819999999999999</v>
      </c>
      <c r="Y340" s="2">
        <f t="shared" si="36"/>
        <v>0.81806000000000001</v>
      </c>
      <c r="Z340" s="2">
        <v>0.90720000000000001</v>
      </c>
      <c r="AA340" s="2">
        <v>0.94869999999999999</v>
      </c>
      <c r="AB340" s="2">
        <v>0.93089999999999995</v>
      </c>
      <c r="AC340" s="2">
        <v>1.1195999999999999</v>
      </c>
      <c r="AD340" s="2">
        <v>1.0215000000000001</v>
      </c>
      <c r="AE340" s="2">
        <f t="shared" si="37"/>
        <v>0.9855799999999999</v>
      </c>
      <c r="AF340" s="2">
        <v>0.81069999999999998</v>
      </c>
      <c r="AG340" s="2">
        <v>1.1975</v>
      </c>
      <c r="AH340" s="2">
        <v>1.3201000000000001</v>
      </c>
      <c r="AI340" s="2">
        <v>0.96879999999999999</v>
      </c>
      <c r="AJ340" s="2">
        <v>1.1532</v>
      </c>
      <c r="AK340" s="2">
        <f t="shared" si="38"/>
        <v>1.09006</v>
      </c>
      <c r="AL340" s="2">
        <f t="shared" si="39"/>
        <v>0.90181999999999995</v>
      </c>
      <c r="AM340" s="2">
        <f t="shared" si="40"/>
        <v>1.1541899999999998</v>
      </c>
      <c r="AN340" s="1">
        <f t="shared" si="41"/>
        <v>0.78134449267451644</v>
      </c>
    </row>
    <row r="341" spans="1:40" ht="15" customHeight="1" x14ac:dyDescent="0.2">
      <c r="A341" s="1">
        <v>95</v>
      </c>
      <c r="B341" s="1" t="s">
        <v>1162</v>
      </c>
      <c r="C341" s="1" t="s">
        <v>33</v>
      </c>
      <c r="D341" s="1" t="s">
        <v>34</v>
      </c>
      <c r="E341" s="1">
        <v>36752</v>
      </c>
      <c r="F341" s="1" t="s">
        <v>24</v>
      </c>
      <c r="G341" s="1">
        <v>100001734</v>
      </c>
      <c r="H341" s="1">
        <v>1059</v>
      </c>
      <c r="I341" s="1">
        <v>187.10881000000001</v>
      </c>
      <c r="J341" s="1">
        <v>92832</v>
      </c>
      <c r="K341" s="1" t="s">
        <v>1163</v>
      </c>
      <c r="L341" s="1" t="s">
        <v>1164</v>
      </c>
      <c r="M341" s="1" t="s">
        <v>1165</v>
      </c>
      <c r="N341" s="2">
        <v>1.2161999999999999</v>
      </c>
      <c r="O341" s="2">
        <v>1.1201000000000001</v>
      </c>
      <c r="P341" s="2">
        <v>1.3726</v>
      </c>
      <c r="Q341" s="2">
        <v>1.2895000000000001</v>
      </c>
      <c r="R341" s="2">
        <v>1.0587</v>
      </c>
      <c r="S341" s="2">
        <f t="shared" si="35"/>
        <v>1.2114199999999999</v>
      </c>
      <c r="T341" s="2">
        <v>0.51519999999999999</v>
      </c>
      <c r="U341" s="2">
        <v>0.4088</v>
      </c>
      <c r="V341" s="2">
        <v>0.4788</v>
      </c>
      <c r="W341" s="2">
        <v>0.625</v>
      </c>
      <c r="X341" s="2">
        <v>2.4159999999999999</v>
      </c>
      <c r="Y341" s="2">
        <f t="shared" si="36"/>
        <v>0.88875999999999988</v>
      </c>
      <c r="Z341" s="2">
        <v>0.60850000000000004</v>
      </c>
      <c r="AA341" s="2">
        <v>1.0461</v>
      </c>
      <c r="AB341" s="2">
        <v>0.95389999999999997</v>
      </c>
      <c r="AC341" s="2">
        <v>1.4708000000000001</v>
      </c>
      <c r="AD341" s="2">
        <v>0.89200000000000002</v>
      </c>
      <c r="AE341" s="2">
        <f t="shared" si="37"/>
        <v>0.99426000000000003</v>
      </c>
      <c r="AF341" s="2">
        <v>1.1342000000000001</v>
      </c>
      <c r="AG341" s="2">
        <v>1.2295</v>
      </c>
      <c r="AH341" s="2">
        <v>0.84770000000000001</v>
      </c>
      <c r="AI341" s="2">
        <v>0.89529999999999998</v>
      </c>
      <c r="AJ341" s="2">
        <v>1.8326</v>
      </c>
      <c r="AK341" s="2">
        <f t="shared" si="38"/>
        <v>1.1878600000000001</v>
      </c>
      <c r="AL341" s="2">
        <f t="shared" si="39"/>
        <v>0.94150999999999996</v>
      </c>
      <c r="AM341" s="2">
        <f t="shared" si="40"/>
        <v>1.19964</v>
      </c>
      <c r="AN341" s="1">
        <f t="shared" si="41"/>
        <v>0.7848271148011069</v>
      </c>
    </row>
    <row r="342" spans="1:40" ht="15" customHeight="1" x14ac:dyDescent="0.2">
      <c r="A342" s="1">
        <v>1388</v>
      </c>
      <c r="B342" s="1" t="s">
        <v>1166</v>
      </c>
      <c r="C342" s="1" t="s">
        <v>22</v>
      </c>
      <c r="D342" s="1" t="s">
        <v>56</v>
      </c>
      <c r="E342" s="1">
        <v>35678</v>
      </c>
      <c r="F342" s="1" t="s">
        <v>24</v>
      </c>
      <c r="G342" s="1">
        <v>100001614</v>
      </c>
      <c r="H342" s="1">
        <v>4615</v>
      </c>
      <c r="I342" s="1">
        <v>285.20713000000001</v>
      </c>
      <c r="J342" s="1">
        <v>10459</v>
      </c>
      <c r="K342" s="1" t="s">
        <v>1167</v>
      </c>
      <c r="L342" s="1" t="s">
        <v>1168</v>
      </c>
      <c r="M342" s="1" t="s">
        <v>1169</v>
      </c>
      <c r="N342" s="2">
        <v>1.4074</v>
      </c>
      <c r="O342" s="2">
        <v>1.5593999999999999</v>
      </c>
      <c r="P342" s="2">
        <v>1.4056</v>
      </c>
      <c r="Q342" s="2">
        <v>1.5743</v>
      </c>
      <c r="R342" s="2">
        <v>1.6741999999999999</v>
      </c>
      <c r="S342" s="2">
        <f t="shared" si="35"/>
        <v>1.5241799999999999</v>
      </c>
      <c r="T342" s="2">
        <v>0.70020000000000004</v>
      </c>
      <c r="U342" s="2">
        <v>0.71919999999999995</v>
      </c>
      <c r="V342" s="2">
        <v>0.66210000000000002</v>
      </c>
      <c r="W342" s="2">
        <v>0.85029999999999994</v>
      </c>
      <c r="X342" s="2">
        <v>1.2213000000000001</v>
      </c>
      <c r="Y342" s="2">
        <f t="shared" si="36"/>
        <v>0.83062000000000002</v>
      </c>
      <c r="Z342" s="2">
        <v>0.85</v>
      </c>
      <c r="AA342" s="2">
        <v>1.1868000000000001</v>
      </c>
      <c r="AB342" s="2">
        <v>1.1067</v>
      </c>
      <c r="AC342" s="2">
        <v>1.1729000000000001</v>
      </c>
      <c r="AD342" s="2">
        <v>1.1572</v>
      </c>
      <c r="AE342" s="2">
        <f t="shared" si="37"/>
        <v>1.0947199999999999</v>
      </c>
      <c r="AF342" s="2">
        <v>0.87260000000000004</v>
      </c>
      <c r="AG342" s="2">
        <v>1.2149000000000001</v>
      </c>
      <c r="AH342" s="2">
        <v>0.80249999999999999</v>
      </c>
      <c r="AI342" s="2">
        <v>0.88990000000000002</v>
      </c>
      <c r="AJ342" s="2">
        <v>0.86170000000000002</v>
      </c>
      <c r="AK342" s="2">
        <f t="shared" si="38"/>
        <v>0.92832000000000003</v>
      </c>
      <c r="AL342" s="2">
        <f t="shared" si="39"/>
        <v>0.96266999999999991</v>
      </c>
      <c r="AM342" s="2">
        <f t="shared" si="40"/>
        <v>1.2262499999999998</v>
      </c>
      <c r="AN342" s="1">
        <f t="shared" si="41"/>
        <v>0.78505198776758411</v>
      </c>
    </row>
    <row r="343" spans="1:40" ht="15" customHeight="1" x14ac:dyDescent="0.2">
      <c r="A343" s="1">
        <v>2444</v>
      </c>
      <c r="B343" s="1" t="s">
        <v>1170</v>
      </c>
      <c r="C343" s="1" t="s">
        <v>22</v>
      </c>
      <c r="D343" s="1" t="s">
        <v>759</v>
      </c>
      <c r="E343" s="1">
        <v>46799</v>
      </c>
      <c r="F343" s="1" t="s">
        <v>66</v>
      </c>
      <c r="G343" s="1">
        <v>100002990</v>
      </c>
      <c r="H343" s="1">
        <v>3223</v>
      </c>
      <c r="I343" s="1">
        <v>636.55615999999998</v>
      </c>
      <c r="K343" s="1" t="s">
        <v>1171</v>
      </c>
      <c r="M343" s="1" t="s">
        <v>1172</v>
      </c>
      <c r="N343" s="2">
        <v>1.9049</v>
      </c>
      <c r="O343" s="2">
        <v>1.1402000000000001</v>
      </c>
      <c r="P343" s="2">
        <v>1.7830999999999999</v>
      </c>
      <c r="Q343" s="2">
        <v>0.99829999999999997</v>
      </c>
      <c r="R343" s="2">
        <v>1.3605</v>
      </c>
      <c r="S343" s="2">
        <f t="shared" si="35"/>
        <v>1.4373999999999998</v>
      </c>
      <c r="T343" s="2">
        <v>0.99390000000000001</v>
      </c>
      <c r="U343" s="2">
        <v>0.61599999999999999</v>
      </c>
      <c r="V343" s="2">
        <v>1.177</v>
      </c>
      <c r="W343" s="2">
        <v>1.0904</v>
      </c>
      <c r="X343" s="2">
        <v>1.4017999999999999</v>
      </c>
      <c r="Y343" s="2">
        <f t="shared" si="36"/>
        <v>1.05582</v>
      </c>
      <c r="Z343" s="2">
        <v>0.83150000000000002</v>
      </c>
      <c r="AA343" s="2">
        <v>1.0017</v>
      </c>
      <c r="AB343" s="2">
        <v>0.83630000000000004</v>
      </c>
      <c r="AC343" s="2">
        <v>0.98319999999999996</v>
      </c>
      <c r="AD343" s="2">
        <v>0.53639999999999999</v>
      </c>
      <c r="AE343" s="2">
        <f t="shared" si="37"/>
        <v>0.83782000000000001</v>
      </c>
      <c r="AF343" s="2">
        <v>1.667</v>
      </c>
      <c r="AG343" s="2">
        <v>0.79569999999999996</v>
      </c>
      <c r="AH343" s="2">
        <v>0.62980000000000003</v>
      </c>
      <c r="AI343" s="2">
        <v>0.81620000000000004</v>
      </c>
      <c r="AJ343" s="2">
        <v>0.94650000000000001</v>
      </c>
      <c r="AK343" s="2">
        <f t="shared" si="38"/>
        <v>0.97104000000000001</v>
      </c>
      <c r="AL343" s="2">
        <f t="shared" si="39"/>
        <v>0.94681999999999999</v>
      </c>
      <c r="AM343" s="2">
        <f t="shared" si="40"/>
        <v>1.2042199999999998</v>
      </c>
      <c r="AN343" s="1">
        <f t="shared" si="41"/>
        <v>0.78625168158642122</v>
      </c>
    </row>
    <row r="344" spans="1:40" ht="15" customHeight="1" x14ac:dyDescent="0.2">
      <c r="A344" s="1">
        <v>2354</v>
      </c>
      <c r="B344" s="1" t="s">
        <v>1173</v>
      </c>
      <c r="C344" s="1" t="s">
        <v>22</v>
      </c>
      <c r="D344" s="1" t="s">
        <v>1012</v>
      </c>
      <c r="E344" s="1">
        <v>52474</v>
      </c>
      <c r="F344" s="1" t="s">
        <v>66</v>
      </c>
      <c r="G344" s="1">
        <v>100002875</v>
      </c>
      <c r="H344" s="1">
        <v>1547</v>
      </c>
      <c r="I344" s="1">
        <v>480.34485000000001</v>
      </c>
      <c r="J344" s="1">
        <v>10917802</v>
      </c>
      <c r="M344" s="1" t="s">
        <v>1174</v>
      </c>
      <c r="N344" s="2">
        <v>1.9937</v>
      </c>
      <c r="O344" s="2">
        <v>1.7559</v>
      </c>
      <c r="P344" s="2">
        <v>2.0848</v>
      </c>
      <c r="Q344" s="2">
        <v>1.3338000000000001</v>
      </c>
      <c r="R344" s="2">
        <v>1.8956999999999999</v>
      </c>
      <c r="S344" s="2">
        <f t="shared" si="35"/>
        <v>1.8127800000000001</v>
      </c>
      <c r="T344" s="2">
        <v>0.70589999999999997</v>
      </c>
      <c r="U344" s="2">
        <v>0.60550000000000004</v>
      </c>
      <c r="V344" s="2">
        <v>0.72850000000000004</v>
      </c>
      <c r="W344" s="2">
        <v>0.63109999999999999</v>
      </c>
      <c r="X344" s="2">
        <v>1.0342</v>
      </c>
      <c r="Y344" s="2">
        <f t="shared" si="36"/>
        <v>0.74103999999999992</v>
      </c>
      <c r="Z344" s="2">
        <v>0.71530000000000005</v>
      </c>
      <c r="AA344" s="2">
        <v>1.6145</v>
      </c>
      <c r="AB344" s="2">
        <v>1.7381</v>
      </c>
      <c r="AC344" s="2">
        <v>1.7397</v>
      </c>
      <c r="AD344" s="2">
        <v>1.002</v>
      </c>
      <c r="AE344" s="2">
        <f t="shared" si="37"/>
        <v>1.36192</v>
      </c>
      <c r="AF344" s="2">
        <v>0.6482</v>
      </c>
      <c r="AG344" s="2">
        <v>0.97130000000000005</v>
      </c>
      <c r="AH344" s="2">
        <v>0.998</v>
      </c>
      <c r="AI344" s="2">
        <v>0.43149999999999999</v>
      </c>
      <c r="AJ344" s="2">
        <v>1.2603</v>
      </c>
      <c r="AK344" s="2">
        <f t="shared" si="38"/>
        <v>0.86185999999999985</v>
      </c>
      <c r="AL344" s="2">
        <f t="shared" si="39"/>
        <v>1.05148</v>
      </c>
      <c r="AM344" s="2">
        <f t="shared" si="40"/>
        <v>1.3373200000000001</v>
      </c>
      <c r="AN344" s="1">
        <f t="shared" si="41"/>
        <v>0.78625908533484878</v>
      </c>
    </row>
    <row r="345" spans="1:40" ht="15" customHeight="1" x14ac:dyDescent="0.2">
      <c r="A345" s="1">
        <v>2526</v>
      </c>
      <c r="B345" s="1" t="s">
        <v>1175</v>
      </c>
      <c r="C345" s="1" t="s">
        <v>22</v>
      </c>
      <c r="D345" s="1" t="s">
        <v>1176</v>
      </c>
      <c r="E345" s="1">
        <v>57434</v>
      </c>
      <c r="F345" s="1" t="s">
        <v>66</v>
      </c>
      <c r="G345" s="1">
        <v>100015737</v>
      </c>
      <c r="H345" s="1">
        <v>3055</v>
      </c>
      <c r="I345" s="1">
        <v>552.53504999999996</v>
      </c>
      <c r="N345" s="2">
        <v>1.4939</v>
      </c>
      <c r="O345" s="2">
        <v>1.105</v>
      </c>
      <c r="P345" s="2">
        <v>1.5903</v>
      </c>
      <c r="Q345" s="2">
        <v>1.0569</v>
      </c>
      <c r="R345" s="2">
        <v>1.427</v>
      </c>
      <c r="S345" s="2">
        <f t="shared" si="35"/>
        <v>1.3346199999999999</v>
      </c>
      <c r="T345" s="2">
        <v>0.44500000000000001</v>
      </c>
      <c r="U345" s="2">
        <v>0.67369999999999997</v>
      </c>
      <c r="V345" s="2">
        <v>0.52370000000000005</v>
      </c>
      <c r="W345" s="2">
        <v>0.64439999999999997</v>
      </c>
      <c r="X345" s="2">
        <v>1.0335000000000001</v>
      </c>
      <c r="Y345" s="2">
        <f t="shared" si="36"/>
        <v>0.66405999999999998</v>
      </c>
      <c r="Z345" s="2">
        <v>0.70930000000000004</v>
      </c>
      <c r="AA345" s="2">
        <v>1.2109000000000001</v>
      </c>
      <c r="AB345" s="2">
        <v>1.127</v>
      </c>
      <c r="AC345" s="2">
        <v>2.3860999999999999</v>
      </c>
      <c r="AD345" s="2">
        <v>0.96650000000000003</v>
      </c>
      <c r="AE345" s="2">
        <f t="shared" si="37"/>
        <v>1.27996</v>
      </c>
      <c r="AF345" s="2">
        <v>0.90049999999999997</v>
      </c>
      <c r="AG345" s="2">
        <v>0.94810000000000005</v>
      </c>
      <c r="AH345" s="2">
        <v>0.75319999999999998</v>
      </c>
      <c r="AI345" s="2">
        <v>0.79</v>
      </c>
      <c r="AJ345" s="2">
        <v>2.0466000000000002</v>
      </c>
      <c r="AK345" s="2">
        <f t="shared" si="38"/>
        <v>1.08768</v>
      </c>
      <c r="AL345" s="2">
        <f t="shared" si="39"/>
        <v>0.97201000000000004</v>
      </c>
      <c r="AM345" s="2">
        <f t="shared" si="40"/>
        <v>1.2111499999999999</v>
      </c>
      <c r="AN345" s="1">
        <f t="shared" si="41"/>
        <v>0.80255129422449745</v>
      </c>
    </row>
    <row r="346" spans="1:40" ht="15" customHeight="1" x14ac:dyDescent="0.2">
      <c r="A346" s="1">
        <v>51</v>
      </c>
      <c r="B346" s="1" t="s">
        <v>1177</v>
      </c>
      <c r="C346" s="1" t="s">
        <v>33</v>
      </c>
      <c r="D346" s="1" t="s">
        <v>82</v>
      </c>
      <c r="E346" s="1">
        <v>46225</v>
      </c>
      <c r="F346" s="1" t="s">
        <v>35</v>
      </c>
      <c r="G346" s="1">
        <v>100001540</v>
      </c>
      <c r="H346" s="1">
        <v>1900</v>
      </c>
      <c r="I346" s="1">
        <v>129.06585999999999</v>
      </c>
      <c r="J346" s="1">
        <v>134508</v>
      </c>
      <c r="K346" s="1" t="s">
        <v>1178</v>
      </c>
      <c r="N346" s="2">
        <v>1.1671</v>
      </c>
      <c r="O346" s="2">
        <v>1.2698</v>
      </c>
      <c r="P346" s="2">
        <v>1.1537999999999999</v>
      </c>
      <c r="Q346" s="2">
        <v>1.2513000000000001</v>
      </c>
      <c r="R346" s="2">
        <v>1.6032</v>
      </c>
      <c r="S346" s="2">
        <f t="shared" si="35"/>
        <v>1.2890400000000002</v>
      </c>
      <c r="T346" s="2">
        <v>0.93220000000000003</v>
      </c>
      <c r="U346" s="2">
        <v>1.1276999999999999</v>
      </c>
      <c r="V346" s="2">
        <v>0.83199999999999996</v>
      </c>
      <c r="W346" s="2">
        <v>0.76649999999999996</v>
      </c>
      <c r="X346" s="2">
        <v>0.87549999999999994</v>
      </c>
      <c r="Y346" s="2">
        <f t="shared" si="36"/>
        <v>0.90677999999999981</v>
      </c>
      <c r="Z346" s="2">
        <v>1.0041</v>
      </c>
      <c r="AA346" s="2">
        <v>1.0031000000000001</v>
      </c>
      <c r="AB346" s="2">
        <v>0.93820000000000003</v>
      </c>
      <c r="AC346" s="2">
        <v>0.98240000000000005</v>
      </c>
      <c r="AD346" s="2">
        <v>0.98209999999999997</v>
      </c>
      <c r="AE346" s="2">
        <f t="shared" si="37"/>
        <v>0.98198000000000008</v>
      </c>
      <c r="AF346" s="2">
        <v>0.99209999999999998</v>
      </c>
      <c r="AG346" s="2">
        <v>0.99690000000000001</v>
      </c>
      <c r="AH346" s="2">
        <v>1.0730999999999999</v>
      </c>
      <c r="AI346" s="2">
        <v>1.0611999999999999</v>
      </c>
      <c r="AJ346" s="2">
        <v>1.163</v>
      </c>
      <c r="AK346" s="2">
        <f t="shared" si="38"/>
        <v>1.0572600000000001</v>
      </c>
      <c r="AL346" s="2">
        <f t="shared" si="39"/>
        <v>0.94438</v>
      </c>
      <c r="AM346" s="2">
        <f t="shared" si="40"/>
        <v>1.1731500000000001</v>
      </c>
      <c r="AN346" s="1">
        <f t="shared" si="41"/>
        <v>0.80499509866598462</v>
      </c>
    </row>
    <row r="347" spans="1:40" ht="15" customHeight="1" x14ac:dyDescent="0.2">
      <c r="A347" s="1">
        <v>4915</v>
      </c>
      <c r="B347" s="1" t="s">
        <v>1179</v>
      </c>
      <c r="C347" s="1" t="s">
        <v>49</v>
      </c>
      <c r="D347" s="1" t="s">
        <v>114</v>
      </c>
      <c r="E347" s="1">
        <v>35651</v>
      </c>
      <c r="F347" s="1" t="s">
        <v>35</v>
      </c>
      <c r="G347" s="1">
        <v>100001635</v>
      </c>
      <c r="H347" s="1">
        <v>1980</v>
      </c>
      <c r="I347" s="1">
        <v>143.08151000000001</v>
      </c>
      <c r="J347" s="1">
        <v>126041</v>
      </c>
      <c r="K347" s="1" t="s">
        <v>1180</v>
      </c>
      <c r="L347" s="1" t="s">
        <v>1181</v>
      </c>
      <c r="N347" s="2">
        <v>1.5032000000000001</v>
      </c>
      <c r="O347" s="2">
        <v>2.1071</v>
      </c>
      <c r="P347" s="2">
        <v>1.2809999999999999</v>
      </c>
      <c r="Q347" s="2">
        <v>1.5043</v>
      </c>
      <c r="R347" s="2">
        <v>1.4775</v>
      </c>
      <c r="S347" s="2">
        <f t="shared" si="35"/>
        <v>1.5746199999999999</v>
      </c>
      <c r="T347" s="2">
        <v>0.83250000000000002</v>
      </c>
      <c r="U347" s="2">
        <v>1.0036</v>
      </c>
      <c r="V347" s="2">
        <v>0.85040000000000004</v>
      </c>
      <c r="W347" s="2">
        <v>0.79749999999999999</v>
      </c>
      <c r="X347" s="2">
        <v>0.72970000000000002</v>
      </c>
      <c r="Y347" s="2">
        <f t="shared" si="36"/>
        <v>0.84274000000000004</v>
      </c>
      <c r="Z347" s="2">
        <v>1.2605999999999999</v>
      </c>
      <c r="AA347" s="2">
        <v>1.1144000000000001</v>
      </c>
      <c r="AB347" s="2">
        <v>1.1193</v>
      </c>
      <c r="AC347" s="2">
        <v>0.99639999999999995</v>
      </c>
      <c r="AD347" s="2">
        <v>1.1176999999999999</v>
      </c>
      <c r="AE347" s="2">
        <f t="shared" si="37"/>
        <v>1.12168</v>
      </c>
      <c r="AF347" s="2">
        <v>1.0224</v>
      </c>
      <c r="AG347" s="2">
        <v>0.70430000000000004</v>
      </c>
      <c r="AH347" s="2">
        <v>0.73160000000000003</v>
      </c>
      <c r="AI347" s="2">
        <v>0.91359999999999997</v>
      </c>
      <c r="AJ347" s="2">
        <v>0.9052</v>
      </c>
      <c r="AK347" s="2">
        <f t="shared" si="38"/>
        <v>0.85541999999999996</v>
      </c>
      <c r="AL347" s="2">
        <f t="shared" si="39"/>
        <v>0.98221000000000003</v>
      </c>
      <c r="AM347" s="2">
        <f t="shared" si="40"/>
        <v>1.21502</v>
      </c>
      <c r="AN347" s="1">
        <f t="shared" si="41"/>
        <v>0.80838998535003537</v>
      </c>
    </row>
    <row r="348" spans="1:40" ht="15" customHeight="1" x14ac:dyDescent="0.2">
      <c r="A348" s="1">
        <v>3600</v>
      </c>
      <c r="B348" s="1" t="s">
        <v>1182</v>
      </c>
      <c r="C348" s="1" t="s">
        <v>86</v>
      </c>
      <c r="D348" s="1" t="s">
        <v>100</v>
      </c>
      <c r="E348" s="1">
        <v>21106</v>
      </c>
      <c r="F348" s="1" t="s">
        <v>35</v>
      </c>
      <c r="G348" s="1">
        <v>1049</v>
      </c>
      <c r="H348" s="1">
        <v>2195</v>
      </c>
      <c r="I348" s="1">
        <v>126.06619000000001</v>
      </c>
      <c r="J348" s="1">
        <v>65040</v>
      </c>
      <c r="K348" s="1" t="s">
        <v>1183</v>
      </c>
      <c r="L348" s="1" t="s">
        <v>1184</v>
      </c>
      <c r="M348" s="1" t="s">
        <v>1185</v>
      </c>
      <c r="N348" s="2">
        <v>1.3064</v>
      </c>
      <c r="O348" s="2">
        <v>1.7738</v>
      </c>
      <c r="P348" s="2">
        <v>1.0516000000000001</v>
      </c>
      <c r="Q348" s="2">
        <v>0.98509999999999998</v>
      </c>
      <c r="R348" s="2">
        <v>1.2211000000000001</v>
      </c>
      <c r="S348" s="2">
        <f t="shared" si="35"/>
        <v>1.2676000000000001</v>
      </c>
      <c r="T348" s="2">
        <v>0.78820000000000001</v>
      </c>
      <c r="U348" s="2">
        <v>0.91</v>
      </c>
      <c r="V348" s="2">
        <v>0.7097</v>
      </c>
      <c r="W348" s="2">
        <v>1.0083</v>
      </c>
      <c r="X348" s="2">
        <v>0.74450000000000005</v>
      </c>
      <c r="Y348" s="2">
        <f t="shared" si="36"/>
        <v>0.8321400000000001</v>
      </c>
      <c r="Z348" s="2">
        <v>1.0118</v>
      </c>
      <c r="AA348" s="2">
        <v>0.95960000000000001</v>
      </c>
      <c r="AB348" s="2">
        <v>1.0161</v>
      </c>
      <c r="AC348" s="2">
        <v>1.3061</v>
      </c>
      <c r="AD348" s="2">
        <v>0.87390000000000001</v>
      </c>
      <c r="AE348" s="2">
        <f t="shared" si="37"/>
        <v>1.0334999999999999</v>
      </c>
      <c r="AF348" s="2">
        <v>0.94410000000000005</v>
      </c>
      <c r="AG348" s="2">
        <v>1.1398999999999999</v>
      </c>
      <c r="AH348" s="2">
        <v>0.68049999999999999</v>
      </c>
      <c r="AI348" s="2">
        <v>1.2134</v>
      </c>
      <c r="AJ348" s="2">
        <v>1.2233000000000001</v>
      </c>
      <c r="AK348" s="2">
        <f t="shared" si="38"/>
        <v>1.0402400000000001</v>
      </c>
      <c r="AL348" s="2">
        <f t="shared" si="39"/>
        <v>0.93281999999999998</v>
      </c>
      <c r="AM348" s="2">
        <f t="shared" si="40"/>
        <v>1.1539200000000001</v>
      </c>
      <c r="AN348" s="1">
        <f t="shared" si="41"/>
        <v>0.80839226289517463</v>
      </c>
    </row>
    <row r="349" spans="1:40" ht="15" customHeight="1" x14ac:dyDescent="0.2">
      <c r="A349" s="1">
        <v>3661</v>
      </c>
      <c r="B349" s="1" t="s">
        <v>1186</v>
      </c>
      <c r="C349" s="1" t="s">
        <v>162</v>
      </c>
      <c r="D349" s="1" t="s">
        <v>323</v>
      </c>
      <c r="E349" s="1">
        <v>57584</v>
      </c>
      <c r="F349" s="1" t="s">
        <v>35</v>
      </c>
      <c r="G349" s="1">
        <v>100001469</v>
      </c>
      <c r="H349" s="1">
        <v>1260</v>
      </c>
      <c r="I349" s="1">
        <v>153.06585999999999</v>
      </c>
      <c r="J349" s="1">
        <v>440810</v>
      </c>
      <c r="K349" s="1" t="s">
        <v>1187</v>
      </c>
      <c r="L349" s="1" t="s">
        <v>1188</v>
      </c>
      <c r="M349" s="1" t="s">
        <v>1189</v>
      </c>
      <c r="N349" s="2">
        <v>1.0163</v>
      </c>
      <c r="O349" s="2">
        <v>1.0721000000000001</v>
      </c>
      <c r="P349" s="2">
        <v>1.0463</v>
      </c>
      <c r="Q349" s="2">
        <v>1.1425000000000001</v>
      </c>
      <c r="R349" s="2">
        <v>1.181</v>
      </c>
      <c r="S349" s="2">
        <f t="shared" si="35"/>
        <v>1.0916400000000002</v>
      </c>
      <c r="T349" s="2">
        <v>0.90410000000000001</v>
      </c>
      <c r="U349" s="2">
        <v>1.1516</v>
      </c>
      <c r="V349" s="2">
        <v>0.94</v>
      </c>
      <c r="W349" s="2">
        <v>1.0104</v>
      </c>
      <c r="X349" s="2">
        <v>0.94079999999999997</v>
      </c>
      <c r="Y349" s="2">
        <f t="shared" si="36"/>
        <v>0.98938000000000004</v>
      </c>
      <c r="Z349" s="2">
        <v>0.78290000000000004</v>
      </c>
      <c r="AA349" s="2">
        <v>0.79779999999999995</v>
      </c>
      <c r="AB349" s="2">
        <v>0.75260000000000005</v>
      </c>
      <c r="AC349" s="2">
        <v>0.85129999999999995</v>
      </c>
      <c r="AD349" s="2">
        <v>0.86899999999999999</v>
      </c>
      <c r="AE349" s="2">
        <f t="shared" si="37"/>
        <v>0.81071999999999989</v>
      </c>
      <c r="AF349" s="2">
        <v>1.2519</v>
      </c>
      <c r="AG349" s="2">
        <v>1.2317</v>
      </c>
      <c r="AH349" s="2">
        <v>1.0598000000000001</v>
      </c>
      <c r="AI349" s="2">
        <v>1.1263000000000001</v>
      </c>
      <c r="AJ349" s="2">
        <v>0.98960000000000004</v>
      </c>
      <c r="AK349" s="2">
        <f t="shared" si="38"/>
        <v>1.1318600000000001</v>
      </c>
      <c r="AL349" s="2">
        <f t="shared" si="39"/>
        <v>0.90005000000000002</v>
      </c>
      <c r="AM349" s="2">
        <f t="shared" si="40"/>
        <v>1.1117500000000002</v>
      </c>
      <c r="AN349" s="1">
        <f t="shared" si="41"/>
        <v>0.80957949179221933</v>
      </c>
    </row>
    <row r="350" spans="1:40" ht="15" customHeight="1" x14ac:dyDescent="0.2">
      <c r="A350" s="1">
        <v>2355</v>
      </c>
      <c r="B350" s="1" t="s">
        <v>1190</v>
      </c>
      <c r="C350" s="1" t="s">
        <v>22</v>
      </c>
      <c r="D350" s="1" t="s">
        <v>1012</v>
      </c>
      <c r="E350" s="1">
        <v>39270</v>
      </c>
      <c r="F350" s="1" t="s">
        <v>66</v>
      </c>
      <c r="G350" s="1">
        <v>100003000</v>
      </c>
      <c r="H350" s="1">
        <v>1558</v>
      </c>
      <c r="I350" s="1">
        <v>438.29790000000003</v>
      </c>
      <c r="N350" s="2">
        <v>2.2103999999999999</v>
      </c>
      <c r="O350" s="2">
        <v>1.5685</v>
      </c>
      <c r="P350" s="2">
        <v>1.9409000000000001</v>
      </c>
      <c r="Q350" s="2">
        <v>1.4346000000000001</v>
      </c>
      <c r="R350" s="2">
        <v>1.7853000000000001</v>
      </c>
      <c r="S350" s="2">
        <f t="shared" si="35"/>
        <v>1.7879400000000001</v>
      </c>
      <c r="T350" s="2">
        <v>4.1799999999999997E-2</v>
      </c>
      <c r="U350" s="2">
        <v>6.7299999999999999E-2</v>
      </c>
      <c r="V350" s="2">
        <v>1</v>
      </c>
      <c r="W350" s="2">
        <v>0.11260000000000001</v>
      </c>
      <c r="X350" s="2">
        <v>2.7385000000000002</v>
      </c>
      <c r="Y350" s="2">
        <f t="shared" si="36"/>
        <v>0.79204000000000008</v>
      </c>
      <c r="Z350" s="2">
        <v>4.8599999999999997E-2</v>
      </c>
      <c r="AA350" s="2">
        <v>1.4277</v>
      </c>
      <c r="AB350" s="2">
        <v>1.1596</v>
      </c>
      <c r="AC350" s="2">
        <v>1.6127</v>
      </c>
      <c r="AD350" s="2">
        <v>0.86560000000000004</v>
      </c>
      <c r="AE350" s="2">
        <f t="shared" si="37"/>
        <v>1.02284</v>
      </c>
      <c r="AF350" s="2">
        <v>5.4199999999999998E-2</v>
      </c>
      <c r="AG350" s="2">
        <v>2.6100000000000002E-2</v>
      </c>
      <c r="AH350" s="2">
        <v>0.1119</v>
      </c>
      <c r="AI350" s="2">
        <v>0.65190000000000003</v>
      </c>
      <c r="AJ350" s="2">
        <v>1.3969</v>
      </c>
      <c r="AK350" s="2">
        <f t="shared" si="38"/>
        <v>0.44820000000000004</v>
      </c>
      <c r="AL350" s="2">
        <f t="shared" si="39"/>
        <v>0.90744000000000002</v>
      </c>
      <c r="AM350" s="2">
        <f t="shared" si="40"/>
        <v>1.1180700000000001</v>
      </c>
      <c r="AN350" s="1">
        <f t="shared" si="41"/>
        <v>0.81161286860393345</v>
      </c>
    </row>
    <row r="351" spans="1:40" ht="15" customHeight="1" x14ac:dyDescent="0.2">
      <c r="A351" s="1">
        <v>1211</v>
      </c>
      <c r="B351" s="1" t="s">
        <v>1191</v>
      </c>
      <c r="C351" s="1" t="s">
        <v>22</v>
      </c>
      <c r="D351" s="1" t="s">
        <v>717</v>
      </c>
      <c r="E351" s="1">
        <v>32492</v>
      </c>
      <c r="F351" s="1" t="s">
        <v>24</v>
      </c>
      <c r="G351" s="1">
        <v>932</v>
      </c>
      <c r="H351" s="1">
        <v>4362</v>
      </c>
      <c r="I351" s="1">
        <v>143.10775000000001</v>
      </c>
      <c r="J351" s="1">
        <v>379</v>
      </c>
      <c r="K351" s="1" t="s">
        <v>1192</v>
      </c>
      <c r="L351" s="1" t="s">
        <v>1193</v>
      </c>
      <c r="M351" s="1" t="s">
        <v>1194</v>
      </c>
      <c r="N351" s="2">
        <v>0.93869999999999998</v>
      </c>
      <c r="O351" s="2">
        <v>1.1194999999999999</v>
      </c>
      <c r="P351" s="2">
        <v>2.0320999999999998</v>
      </c>
      <c r="Q351" s="2">
        <v>0.9274</v>
      </c>
      <c r="R351" s="2">
        <v>0.53129999999999999</v>
      </c>
      <c r="S351" s="2">
        <f t="shared" si="35"/>
        <v>1.1097999999999999</v>
      </c>
      <c r="T351" s="2">
        <v>0.95479999999999998</v>
      </c>
      <c r="U351" s="2">
        <v>0.79039999999999999</v>
      </c>
      <c r="V351" s="2">
        <v>0.60819999999999996</v>
      </c>
      <c r="W351" s="2">
        <v>0.89729999999999999</v>
      </c>
      <c r="X351" s="2">
        <v>1.337</v>
      </c>
      <c r="Y351" s="2">
        <f t="shared" si="36"/>
        <v>0.91754000000000002</v>
      </c>
      <c r="Z351" s="2">
        <v>1.0451999999999999</v>
      </c>
      <c r="AA351" s="2">
        <v>1.2675000000000001</v>
      </c>
      <c r="AB351" s="2">
        <v>1.2745</v>
      </c>
      <c r="AC351" s="2">
        <v>0.83879999999999999</v>
      </c>
      <c r="AD351" s="2">
        <v>0.92190000000000005</v>
      </c>
      <c r="AE351" s="2">
        <f t="shared" si="37"/>
        <v>1.06958</v>
      </c>
      <c r="AF351" s="2">
        <v>1.0784</v>
      </c>
      <c r="AG351" s="2">
        <v>1.2478</v>
      </c>
      <c r="AH351" s="2">
        <v>1.9854000000000001</v>
      </c>
      <c r="AI351" s="2">
        <v>1.2349000000000001</v>
      </c>
      <c r="AJ351" s="2">
        <v>1.133</v>
      </c>
      <c r="AK351" s="2">
        <f t="shared" si="38"/>
        <v>1.3359000000000001</v>
      </c>
      <c r="AL351" s="2">
        <f t="shared" si="39"/>
        <v>0.99356</v>
      </c>
      <c r="AM351" s="2">
        <f t="shared" si="40"/>
        <v>1.22285</v>
      </c>
      <c r="AN351" s="1">
        <f t="shared" si="41"/>
        <v>0.8124954000899538</v>
      </c>
    </row>
    <row r="352" spans="1:40" ht="15" customHeight="1" x14ac:dyDescent="0.2">
      <c r="A352" s="1">
        <v>4117</v>
      </c>
      <c r="B352" s="1" t="s">
        <v>1195</v>
      </c>
      <c r="C352" s="1" t="s">
        <v>49</v>
      </c>
      <c r="D352" s="1" t="s">
        <v>50</v>
      </c>
      <c r="E352" s="1">
        <v>34024</v>
      </c>
      <c r="F352" s="1" t="s">
        <v>66</v>
      </c>
      <c r="G352" s="1">
        <v>100001222</v>
      </c>
      <c r="H352" s="1">
        <v>700</v>
      </c>
      <c r="I352" s="1">
        <v>285.07575000000003</v>
      </c>
      <c r="J352" s="1">
        <v>5317750</v>
      </c>
      <c r="K352" s="1" t="s">
        <v>1196</v>
      </c>
      <c r="L352" s="1" t="s">
        <v>1197</v>
      </c>
      <c r="M352" s="1" t="s">
        <v>1198</v>
      </c>
      <c r="N352" s="2">
        <v>1.2027000000000001</v>
      </c>
      <c r="O352" s="2">
        <v>0.94310000000000005</v>
      </c>
      <c r="P352" s="2">
        <v>1.2142999999999999</v>
      </c>
      <c r="Q352" s="2">
        <v>0.89680000000000004</v>
      </c>
      <c r="R352" s="2">
        <v>1.7095</v>
      </c>
      <c r="S352" s="2">
        <f t="shared" si="35"/>
        <v>1.1932800000000001</v>
      </c>
      <c r="T352" s="2">
        <v>1.6415999999999999</v>
      </c>
      <c r="U352" s="2">
        <v>0.67030000000000001</v>
      </c>
      <c r="V352" s="2">
        <v>0.91710000000000003</v>
      </c>
      <c r="W352" s="2">
        <v>1.5935999999999999</v>
      </c>
      <c r="X352" s="2">
        <v>0.85089999999999999</v>
      </c>
      <c r="Y352" s="2">
        <f t="shared" si="36"/>
        <v>1.1347</v>
      </c>
      <c r="Z352" s="2">
        <v>0.8014</v>
      </c>
      <c r="AA352" s="2">
        <v>0.53800000000000003</v>
      </c>
      <c r="AB352" s="2">
        <v>0.99870000000000003</v>
      </c>
      <c r="AC352" s="2">
        <v>0.99129999999999996</v>
      </c>
      <c r="AD352" s="2">
        <v>0.9214</v>
      </c>
      <c r="AE352" s="2">
        <f t="shared" si="37"/>
        <v>0.85016000000000003</v>
      </c>
      <c r="AF352" s="2">
        <v>1.0666</v>
      </c>
      <c r="AG352" s="2">
        <v>1.0448999999999999</v>
      </c>
      <c r="AH352" s="2">
        <v>1.0013000000000001</v>
      </c>
      <c r="AI352" s="2">
        <v>1.3076000000000001</v>
      </c>
      <c r="AJ352" s="2">
        <v>1.7407999999999999</v>
      </c>
      <c r="AK352" s="2">
        <f t="shared" si="38"/>
        <v>1.23224</v>
      </c>
      <c r="AL352" s="2">
        <f t="shared" si="39"/>
        <v>0.99243000000000003</v>
      </c>
      <c r="AM352" s="2">
        <f t="shared" si="40"/>
        <v>1.2127600000000001</v>
      </c>
      <c r="AN352" s="1">
        <f t="shared" si="41"/>
        <v>0.81832349351891553</v>
      </c>
    </row>
    <row r="353" spans="1:40" ht="15" customHeight="1" x14ac:dyDescent="0.2">
      <c r="A353" s="1">
        <v>1380</v>
      </c>
      <c r="B353" s="1" t="s">
        <v>1199</v>
      </c>
      <c r="C353" s="1" t="s">
        <v>22</v>
      </c>
      <c r="D353" s="1" t="s">
        <v>56</v>
      </c>
      <c r="E353" s="1">
        <v>32398</v>
      </c>
      <c r="F353" s="1" t="s">
        <v>24</v>
      </c>
      <c r="G353" s="1">
        <v>100001211</v>
      </c>
      <c r="H353" s="1">
        <v>1788</v>
      </c>
      <c r="I353" s="1">
        <v>201.11322999999999</v>
      </c>
      <c r="J353" s="1">
        <v>5192</v>
      </c>
      <c r="K353" s="1" t="s">
        <v>1200</v>
      </c>
      <c r="L353" s="1" t="s">
        <v>1201</v>
      </c>
      <c r="M353" s="1" t="s">
        <v>1202</v>
      </c>
      <c r="N353" s="2">
        <v>0.96079999999999999</v>
      </c>
      <c r="O353" s="2">
        <v>2.1312000000000002</v>
      </c>
      <c r="P353" s="2">
        <v>1.1604000000000001</v>
      </c>
      <c r="Q353" s="2">
        <v>1.1771</v>
      </c>
      <c r="R353" s="2">
        <v>0.94620000000000004</v>
      </c>
      <c r="S353" s="2">
        <f t="shared" si="35"/>
        <v>1.2751399999999999</v>
      </c>
      <c r="T353" s="2">
        <v>1.0857000000000001</v>
      </c>
      <c r="U353" s="2">
        <v>0.91110000000000002</v>
      </c>
      <c r="V353" s="2">
        <v>0.74770000000000003</v>
      </c>
      <c r="W353" s="2">
        <v>1.0178</v>
      </c>
      <c r="X353" s="2">
        <v>0.98140000000000005</v>
      </c>
      <c r="Y353" s="2">
        <f t="shared" si="36"/>
        <v>0.94874000000000014</v>
      </c>
      <c r="Z353" s="2">
        <v>0.98219999999999996</v>
      </c>
      <c r="AA353" s="2">
        <v>1.0832999999999999</v>
      </c>
      <c r="AB353" s="2">
        <v>0.90849999999999997</v>
      </c>
      <c r="AC353" s="2">
        <v>0.81950000000000001</v>
      </c>
      <c r="AD353" s="2">
        <v>1.1673</v>
      </c>
      <c r="AE353" s="2">
        <f t="shared" si="37"/>
        <v>0.99216000000000015</v>
      </c>
      <c r="AF353" s="2">
        <v>0.92359999999999998</v>
      </c>
      <c r="AG353" s="2">
        <v>1.0722</v>
      </c>
      <c r="AH353" s="2">
        <v>1.1035999999999999</v>
      </c>
      <c r="AI353" s="2">
        <v>1.2745</v>
      </c>
      <c r="AJ353" s="2">
        <v>1.0827</v>
      </c>
      <c r="AK353" s="2">
        <f t="shared" si="38"/>
        <v>1.0913200000000001</v>
      </c>
      <c r="AL353" s="2">
        <f t="shared" si="39"/>
        <v>0.97045000000000015</v>
      </c>
      <c r="AM353" s="2">
        <f t="shared" si="40"/>
        <v>1.18323</v>
      </c>
      <c r="AN353" s="1">
        <f t="shared" si="41"/>
        <v>0.82017021204668594</v>
      </c>
    </row>
    <row r="354" spans="1:40" ht="15" customHeight="1" x14ac:dyDescent="0.2">
      <c r="A354" s="1">
        <v>336</v>
      </c>
      <c r="B354" s="1" t="s">
        <v>1203</v>
      </c>
      <c r="C354" s="1" t="s">
        <v>33</v>
      </c>
      <c r="D354" s="1" t="s">
        <v>328</v>
      </c>
      <c r="E354" s="1">
        <v>1302</v>
      </c>
      <c r="F354" s="1" t="s">
        <v>35</v>
      </c>
      <c r="G354" s="1">
        <v>415</v>
      </c>
      <c r="H354" s="1">
        <v>2526</v>
      </c>
      <c r="I354" s="1">
        <v>150.05833000000001</v>
      </c>
      <c r="J354" s="1">
        <v>6137</v>
      </c>
      <c r="K354" s="1" t="s">
        <v>1204</v>
      </c>
      <c r="L354" s="1" t="s">
        <v>1205</v>
      </c>
      <c r="M354" s="1" t="s">
        <v>1206</v>
      </c>
      <c r="N354" s="2">
        <v>1.5802</v>
      </c>
      <c r="O354" s="2">
        <v>1.2051000000000001</v>
      </c>
      <c r="P354" s="2">
        <v>1.4142999999999999</v>
      </c>
      <c r="Q354" s="2">
        <v>1.4224000000000001</v>
      </c>
      <c r="R354" s="2">
        <v>1.1863999999999999</v>
      </c>
      <c r="S354" s="2">
        <f t="shared" si="35"/>
        <v>1.36168</v>
      </c>
      <c r="T354" s="2">
        <v>0.63249999999999995</v>
      </c>
      <c r="U354" s="2">
        <v>0.62849999999999995</v>
      </c>
      <c r="V354" s="2">
        <v>0.6653</v>
      </c>
      <c r="W354" s="2">
        <v>0.71399999999999997</v>
      </c>
      <c r="X354" s="2">
        <v>1.6475</v>
      </c>
      <c r="Y354" s="2">
        <f t="shared" si="36"/>
        <v>0.85755999999999999</v>
      </c>
      <c r="Z354" s="2">
        <v>0.7329</v>
      </c>
      <c r="AA354" s="2">
        <v>1.2163999999999999</v>
      </c>
      <c r="AB354" s="2">
        <v>1.0117</v>
      </c>
      <c r="AC354" s="2">
        <v>1.3231999999999999</v>
      </c>
      <c r="AD354" s="2">
        <v>0.89590000000000003</v>
      </c>
      <c r="AE354" s="2">
        <f t="shared" si="37"/>
        <v>1.0360200000000002</v>
      </c>
      <c r="AF354" s="2">
        <v>0.98829999999999996</v>
      </c>
      <c r="AG354" s="2">
        <v>1.0204</v>
      </c>
      <c r="AH354" s="2">
        <v>0.81169999999999998</v>
      </c>
      <c r="AI354" s="2">
        <v>0.73129999999999995</v>
      </c>
      <c r="AJ354" s="2">
        <v>1.1813</v>
      </c>
      <c r="AK354" s="2">
        <f t="shared" si="38"/>
        <v>0.94660000000000011</v>
      </c>
      <c r="AL354" s="2">
        <f t="shared" si="39"/>
        <v>0.94679000000000002</v>
      </c>
      <c r="AM354" s="2">
        <f t="shared" si="40"/>
        <v>1.1541399999999999</v>
      </c>
      <c r="AN354" s="1">
        <f t="shared" si="41"/>
        <v>0.82034241946384323</v>
      </c>
    </row>
    <row r="355" spans="1:40" ht="15" customHeight="1" x14ac:dyDescent="0.2">
      <c r="A355" s="1">
        <v>1730</v>
      </c>
      <c r="B355" s="1" t="s">
        <v>1207</v>
      </c>
      <c r="C355" s="1" t="s">
        <v>22</v>
      </c>
      <c r="D355" s="1" t="s">
        <v>427</v>
      </c>
      <c r="E355" s="1">
        <v>38102</v>
      </c>
      <c r="F355" s="1" t="s">
        <v>24</v>
      </c>
      <c r="G355" s="1">
        <v>1137</v>
      </c>
      <c r="H355" s="1">
        <v>6450</v>
      </c>
      <c r="I355" s="1">
        <v>324.29079999999999</v>
      </c>
      <c r="J355" s="1">
        <v>5283454</v>
      </c>
      <c r="K355" s="1" t="s">
        <v>1208</v>
      </c>
      <c r="M355" s="1" t="s">
        <v>1209</v>
      </c>
      <c r="N355" s="2">
        <v>0.60219999999999996</v>
      </c>
      <c r="O355" s="2">
        <v>0.23630000000000001</v>
      </c>
      <c r="P355" s="2">
        <v>1.0729</v>
      </c>
      <c r="Q355" s="2">
        <v>1.5863</v>
      </c>
      <c r="R355" s="2">
        <v>0.9083</v>
      </c>
      <c r="S355" s="2">
        <f t="shared" si="35"/>
        <v>0.88119999999999998</v>
      </c>
      <c r="T355" s="2">
        <v>0.66459999999999997</v>
      </c>
      <c r="U355" s="2">
        <v>0.67269999999999996</v>
      </c>
      <c r="V355" s="2">
        <v>0.72</v>
      </c>
      <c r="W355" s="2">
        <v>0.80149999999999999</v>
      </c>
      <c r="X355" s="2">
        <v>1.0046999999999999</v>
      </c>
      <c r="Y355" s="2">
        <f t="shared" si="36"/>
        <v>0.77269999999999983</v>
      </c>
      <c r="Z355" s="2">
        <v>0.99529999999999996</v>
      </c>
      <c r="AA355" s="2">
        <v>1.222</v>
      </c>
      <c r="AB355" s="2">
        <v>1.5589</v>
      </c>
      <c r="AC355" s="2">
        <v>1.4770000000000001</v>
      </c>
      <c r="AD355" s="2">
        <v>1.0109999999999999</v>
      </c>
      <c r="AE355" s="2">
        <f t="shared" si="37"/>
        <v>1.25284</v>
      </c>
      <c r="AF355" s="2">
        <v>1.7968999999999999</v>
      </c>
      <c r="AG355" s="2">
        <v>1.95</v>
      </c>
      <c r="AH355" s="2">
        <v>0.70750000000000002</v>
      </c>
      <c r="AI355" s="2">
        <v>1.5934999999999999</v>
      </c>
      <c r="AJ355" s="2">
        <v>1.8357000000000001</v>
      </c>
      <c r="AK355" s="2">
        <f t="shared" si="38"/>
        <v>1.5767199999999999</v>
      </c>
      <c r="AL355" s="2">
        <f t="shared" si="39"/>
        <v>1.0127699999999999</v>
      </c>
      <c r="AM355" s="2">
        <f t="shared" si="40"/>
        <v>1.2289599999999998</v>
      </c>
      <c r="AN355" s="1">
        <f t="shared" si="41"/>
        <v>0.82408703293841956</v>
      </c>
    </row>
    <row r="356" spans="1:40" ht="15" customHeight="1" x14ac:dyDescent="0.2">
      <c r="A356" s="1">
        <v>16</v>
      </c>
      <c r="B356" s="1" t="s">
        <v>1210</v>
      </c>
      <c r="C356" s="1" t="s">
        <v>33</v>
      </c>
      <c r="D356" s="1" t="s">
        <v>885</v>
      </c>
      <c r="E356" s="1">
        <v>1284</v>
      </c>
      <c r="F356" s="1" t="s">
        <v>35</v>
      </c>
      <c r="G356" s="1">
        <v>564</v>
      </c>
      <c r="H356" s="1">
        <v>1514</v>
      </c>
      <c r="I356" s="1">
        <v>120.06552000000001</v>
      </c>
      <c r="J356" s="1">
        <v>6288</v>
      </c>
      <c r="K356" s="1" t="s">
        <v>1211</v>
      </c>
      <c r="L356" s="1" t="s">
        <v>1212</v>
      </c>
      <c r="M356" s="1" t="s">
        <v>1213</v>
      </c>
      <c r="N356" s="2">
        <v>1.2736000000000001</v>
      </c>
      <c r="O356" s="2">
        <v>1.052</v>
      </c>
      <c r="P356" s="2">
        <v>1.2937000000000001</v>
      </c>
      <c r="Q356" s="2">
        <v>1.2481</v>
      </c>
      <c r="R356" s="2">
        <v>0.95750000000000002</v>
      </c>
      <c r="S356" s="2">
        <f t="shared" si="35"/>
        <v>1.1649799999999999</v>
      </c>
      <c r="T356" s="2">
        <v>0.56579999999999997</v>
      </c>
      <c r="U356" s="2">
        <v>0.52249999999999996</v>
      </c>
      <c r="V356" s="2">
        <v>0.60909999999999997</v>
      </c>
      <c r="W356" s="2">
        <v>0.63580000000000003</v>
      </c>
      <c r="X356" s="2">
        <v>1.6675</v>
      </c>
      <c r="Y356" s="2">
        <f t="shared" si="36"/>
        <v>0.80014000000000007</v>
      </c>
      <c r="Z356" s="2">
        <v>0.64370000000000005</v>
      </c>
      <c r="AA356" s="2">
        <v>1.085</v>
      </c>
      <c r="AB356" s="2">
        <v>0.95279999999999998</v>
      </c>
      <c r="AC356" s="2">
        <v>1.2252000000000001</v>
      </c>
      <c r="AD356" s="2">
        <v>0.75609999999999999</v>
      </c>
      <c r="AE356" s="2">
        <f t="shared" si="37"/>
        <v>0.93255999999999994</v>
      </c>
      <c r="AF356" s="2">
        <v>0.98809999999999998</v>
      </c>
      <c r="AG356" s="2">
        <v>1.0119</v>
      </c>
      <c r="AH356" s="2">
        <v>0.71889999999999998</v>
      </c>
      <c r="AI356" s="2">
        <v>0.72750000000000004</v>
      </c>
      <c r="AJ356" s="2">
        <v>1.2137</v>
      </c>
      <c r="AK356" s="2">
        <f t="shared" si="38"/>
        <v>0.93201999999999996</v>
      </c>
      <c r="AL356" s="2">
        <f t="shared" si="39"/>
        <v>0.86634999999999995</v>
      </c>
      <c r="AM356" s="2">
        <f t="shared" si="40"/>
        <v>1.0485</v>
      </c>
      <c r="AN356" s="1">
        <f t="shared" si="41"/>
        <v>0.82627563185503095</v>
      </c>
    </row>
    <row r="357" spans="1:40" ht="15" customHeight="1" x14ac:dyDescent="0.2">
      <c r="A357" s="1">
        <v>1804</v>
      </c>
      <c r="B357" s="1" t="s">
        <v>1214</v>
      </c>
      <c r="C357" s="1" t="s">
        <v>22</v>
      </c>
      <c r="D357" s="1" t="s">
        <v>281</v>
      </c>
      <c r="E357" s="1">
        <v>52307</v>
      </c>
      <c r="F357" s="1" t="s">
        <v>35</v>
      </c>
      <c r="G357" s="1">
        <v>100001621</v>
      </c>
      <c r="H357" s="1">
        <v>516</v>
      </c>
      <c r="I357" s="1">
        <v>335.07378</v>
      </c>
      <c r="J357" s="1">
        <v>167572</v>
      </c>
      <c r="K357" s="1" t="s">
        <v>1215</v>
      </c>
      <c r="N357" s="2">
        <v>1.0921000000000001</v>
      </c>
      <c r="O357" s="2">
        <v>1.0349999999999999</v>
      </c>
      <c r="P357" s="2">
        <v>1.2767999999999999</v>
      </c>
      <c r="Q357" s="2">
        <v>0.92589999999999995</v>
      </c>
      <c r="R357" s="2">
        <v>1.0006999999999999</v>
      </c>
      <c r="S357" s="2">
        <f t="shared" si="35"/>
        <v>1.0661</v>
      </c>
      <c r="T357" s="2">
        <v>1.268</v>
      </c>
      <c r="U357" s="2">
        <v>1.3284</v>
      </c>
      <c r="V357" s="2">
        <v>0.99529999999999996</v>
      </c>
      <c r="W357" s="2">
        <v>1.0590999999999999</v>
      </c>
      <c r="X357" s="2">
        <v>1.1932</v>
      </c>
      <c r="Y357" s="2">
        <f t="shared" si="36"/>
        <v>1.1688000000000001</v>
      </c>
      <c r="Z357" s="2">
        <v>0.69589999999999996</v>
      </c>
      <c r="AA357" s="2">
        <v>0.65990000000000004</v>
      </c>
      <c r="AB357" s="2">
        <v>0.70830000000000004</v>
      </c>
      <c r="AC357" s="2">
        <v>0.63919999999999999</v>
      </c>
      <c r="AD357" s="2">
        <v>0.65920000000000001</v>
      </c>
      <c r="AE357" s="2">
        <f t="shared" si="37"/>
        <v>0.67249999999999999</v>
      </c>
      <c r="AF357" s="2">
        <v>0.96079999999999999</v>
      </c>
      <c r="AG357" s="2">
        <v>1.5007999999999999</v>
      </c>
      <c r="AH357" s="2">
        <v>1.1887000000000001</v>
      </c>
      <c r="AI357" s="2">
        <v>1.1577</v>
      </c>
      <c r="AJ357" s="2">
        <v>0.99929999999999997</v>
      </c>
      <c r="AK357" s="2">
        <f t="shared" si="38"/>
        <v>1.1614599999999999</v>
      </c>
      <c r="AL357" s="2">
        <f t="shared" si="39"/>
        <v>0.92064999999999997</v>
      </c>
      <c r="AM357" s="2">
        <f t="shared" si="40"/>
        <v>1.11378</v>
      </c>
      <c r="AN357" s="1">
        <f t="shared" si="41"/>
        <v>0.82659950798182757</v>
      </c>
    </row>
    <row r="358" spans="1:40" ht="15" customHeight="1" x14ac:dyDescent="0.2">
      <c r="A358" s="1">
        <v>375</v>
      </c>
      <c r="B358" s="1" t="s">
        <v>1216</v>
      </c>
      <c r="C358" s="1" t="s">
        <v>33</v>
      </c>
      <c r="D358" s="1" t="s">
        <v>494</v>
      </c>
      <c r="E358" s="1">
        <v>1638</v>
      </c>
      <c r="F358" s="1" t="s">
        <v>35</v>
      </c>
      <c r="G358" s="1">
        <v>231</v>
      </c>
      <c r="H358" s="1">
        <v>2825</v>
      </c>
      <c r="I358" s="1">
        <v>175.11895999999999</v>
      </c>
      <c r="J358" s="1">
        <v>232</v>
      </c>
      <c r="K358" s="1" t="s">
        <v>1217</v>
      </c>
      <c r="L358" s="1" t="s">
        <v>1218</v>
      </c>
      <c r="M358" s="1" t="s">
        <v>1219</v>
      </c>
      <c r="N358" s="2">
        <v>1.843</v>
      </c>
      <c r="O358" s="2">
        <v>1.3977999999999999</v>
      </c>
      <c r="P358" s="2">
        <v>1.5922000000000001</v>
      </c>
      <c r="Q358" s="2">
        <v>1.3462000000000001</v>
      </c>
      <c r="R358" s="2">
        <v>1.3669</v>
      </c>
      <c r="S358" s="2">
        <f t="shared" si="35"/>
        <v>1.50922</v>
      </c>
      <c r="T358" s="2">
        <v>1.0031000000000001</v>
      </c>
      <c r="U358" s="2">
        <v>0.96460000000000001</v>
      </c>
      <c r="V358" s="2">
        <v>1.0427999999999999</v>
      </c>
      <c r="W358" s="2">
        <v>0.99690000000000001</v>
      </c>
      <c r="X358" s="2">
        <v>2.6680000000000001</v>
      </c>
      <c r="Y358" s="2">
        <f t="shared" si="36"/>
        <v>1.33508</v>
      </c>
      <c r="Z358" s="2">
        <v>0.3332</v>
      </c>
      <c r="AA358" s="2">
        <v>0.57589999999999997</v>
      </c>
      <c r="AB358" s="2">
        <v>0.34420000000000001</v>
      </c>
      <c r="AC358" s="2">
        <v>0.88339999999999996</v>
      </c>
      <c r="AD358" s="2">
        <v>0.2903</v>
      </c>
      <c r="AE358" s="2">
        <f t="shared" si="37"/>
        <v>0.48540000000000011</v>
      </c>
      <c r="AF358" s="2">
        <v>0.8901</v>
      </c>
      <c r="AG358" s="2">
        <v>0.81840000000000002</v>
      </c>
      <c r="AH358" s="2">
        <v>0.29470000000000002</v>
      </c>
      <c r="AI358" s="2">
        <v>0.44209999999999999</v>
      </c>
      <c r="AJ358" s="2">
        <v>1.0088999999999999</v>
      </c>
      <c r="AK358" s="2">
        <f t="shared" si="38"/>
        <v>0.69084000000000001</v>
      </c>
      <c r="AL358" s="2">
        <f t="shared" si="39"/>
        <v>0.91024000000000005</v>
      </c>
      <c r="AM358" s="2">
        <f t="shared" si="40"/>
        <v>1.1000300000000001</v>
      </c>
      <c r="AN358" s="1">
        <f t="shared" si="41"/>
        <v>0.82746834177249706</v>
      </c>
    </row>
    <row r="359" spans="1:40" ht="15" customHeight="1" x14ac:dyDescent="0.2">
      <c r="A359" s="1">
        <v>2463</v>
      </c>
      <c r="B359" s="1" t="s">
        <v>1220</v>
      </c>
      <c r="C359" s="1" t="s">
        <v>22</v>
      </c>
      <c r="D359" s="1" t="s">
        <v>759</v>
      </c>
      <c r="E359" s="1">
        <v>54950</v>
      </c>
      <c r="F359" s="1" t="s">
        <v>66</v>
      </c>
      <c r="G359" s="1">
        <v>100010929</v>
      </c>
      <c r="H359" s="1">
        <v>2500</v>
      </c>
      <c r="I359" s="1">
        <v>682.54051000000004</v>
      </c>
      <c r="M359" s="1" t="s">
        <v>1221</v>
      </c>
      <c r="N359" s="2">
        <v>1.1978</v>
      </c>
      <c r="O359" s="2">
        <v>0.92900000000000005</v>
      </c>
      <c r="P359" s="2">
        <v>1.7262999999999999</v>
      </c>
      <c r="Q359" s="2">
        <v>0.89990000000000003</v>
      </c>
      <c r="R359" s="2">
        <v>1.3438000000000001</v>
      </c>
      <c r="S359" s="2">
        <f t="shared" si="35"/>
        <v>1.21936</v>
      </c>
      <c r="T359" s="2">
        <v>0.78339999999999999</v>
      </c>
      <c r="U359" s="2">
        <v>0.74339999999999995</v>
      </c>
      <c r="V359" s="2">
        <v>0.95540000000000003</v>
      </c>
      <c r="W359" s="2">
        <v>1.5511999999999999</v>
      </c>
      <c r="X359" s="2">
        <v>2.5992000000000002</v>
      </c>
      <c r="Y359" s="2">
        <f t="shared" si="36"/>
        <v>1.3265199999999999</v>
      </c>
      <c r="Z359" s="2">
        <v>0.94699999999999995</v>
      </c>
      <c r="AA359" s="2">
        <v>0.84099999999999997</v>
      </c>
      <c r="AB359" s="2">
        <v>0.83779999999999999</v>
      </c>
      <c r="AC359" s="2">
        <v>1.0446</v>
      </c>
      <c r="AD359" s="2">
        <v>0.56430000000000002</v>
      </c>
      <c r="AE359" s="2">
        <f t="shared" si="37"/>
        <v>0.84694000000000003</v>
      </c>
      <c r="AF359" s="2">
        <v>2.3191999999999999</v>
      </c>
      <c r="AG359" s="2">
        <v>1.3620000000000001</v>
      </c>
      <c r="AH359" s="2">
        <v>0.87970000000000004</v>
      </c>
      <c r="AI359" s="2">
        <v>1.4677</v>
      </c>
      <c r="AJ359" s="2">
        <v>0.9264</v>
      </c>
      <c r="AK359" s="2">
        <f t="shared" si="38"/>
        <v>1.391</v>
      </c>
      <c r="AL359" s="2">
        <f t="shared" si="39"/>
        <v>1.08673</v>
      </c>
      <c r="AM359" s="2">
        <f t="shared" si="40"/>
        <v>1.30518</v>
      </c>
      <c r="AN359" s="1">
        <f t="shared" si="41"/>
        <v>0.83262844971574801</v>
      </c>
    </row>
    <row r="360" spans="1:40" ht="15" customHeight="1" x14ac:dyDescent="0.2">
      <c r="A360" s="1">
        <v>1148</v>
      </c>
      <c r="B360" s="1" t="s">
        <v>1222</v>
      </c>
      <c r="C360" s="1" t="s">
        <v>105</v>
      </c>
      <c r="D360" s="1" t="s">
        <v>106</v>
      </c>
      <c r="E360" s="1">
        <v>35469</v>
      </c>
      <c r="F360" s="1" t="s">
        <v>24</v>
      </c>
      <c r="G360" s="1">
        <v>1216</v>
      </c>
      <c r="H360" s="1">
        <v>759</v>
      </c>
      <c r="I360" s="1">
        <v>219.09863999999999</v>
      </c>
      <c r="J360" s="1">
        <v>439454</v>
      </c>
      <c r="K360" s="1" t="s">
        <v>1223</v>
      </c>
      <c r="L360" s="1" t="s">
        <v>1224</v>
      </c>
      <c r="M360" s="1" t="s">
        <v>1225</v>
      </c>
      <c r="N360" s="2">
        <v>1.6427</v>
      </c>
      <c r="O360" s="2">
        <v>1.6654</v>
      </c>
      <c r="P360" s="2">
        <v>1.5995999999999999</v>
      </c>
      <c r="Q360" s="2">
        <v>1.1866000000000001</v>
      </c>
      <c r="R360" s="2">
        <v>1.8189</v>
      </c>
      <c r="S360" s="2">
        <f t="shared" si="35"/>
        <v>1.58264</v>
      </c>
      <c r="T360" s="2">
        <v>0.92810000000000004</v>
      </c>
      <c r="U360" s="2">
        <v>0.84119999999999995</v>
      </c>
      <c r="V360" s="2">
        <v>0.84819999999999995</v>
      </c>
      <c r="W360" s="2">
        <v>0.96489999999999998</v>
      </c>
      <c r="X360" s="2">
        <v>1.2504999999999999</v>
      </c>
      <c r="Y360" s="2">
        <f t="shared" si="36"/>
        <v>0.96657999999999988</v>
      </c>
      <c r="Z360" s="2">
        <v>0.73309999999999997</v>
      </c>
      <c r="AA360" s="2">
        <v>1.2678</v>
      </c>
      <c r="AB360" s="2">
        <v>1.0437000000000001</v>
      </c>
      <c r="AC360" s="2">
        <v>1.5559000000000001</v>
      </c>
      <c r="AD360" s="2">
        <v>0.80330000000000001</v>
      </c>
      <c r="AE360" s="2">
        <f t="shared" si="37"/>
        <v>1.0807600000000002</v>
      </c>
      <c r="AF360" s="2">
        <v>1.0457000000000001</v>
      </c>
      <c r="AG360" s="2">
        <v>0.85599999999999998</v>
      </c>
      <c r="AH360" s="2">
        <v>1.0350999999999999</v>
      </c>
      <c r="AI360" s="2">
        <v>0.71120000000000005</v>
      </c>
      <c r="AJ360" s="2">
        <v>0.7218</v>
      </c>
      <c r="AK360" s="2">
        <f t="shared" si="38"/>
        <v>0.87395999999999996</v>
      </c>
      <c r="AL360" s="2">
        <f t="shared" si="39"/>
        <v>1.0236700000000001</v>
      </c>
      <c r="AM360" s="2">
        <f t="shared" si="40"/>
        <v>1.2282999999999999</v>
      </c>
      <c r="AN360" s="1">
        <f t="shared" si="41"/>
        <v>0.83340389155743722</v>
      </c>
    </row>
    <row r="361" spans="1:40" ht="15" customHeight="1" x14ac:dyDescent="0.2">
      <c r="A361" s="1">
        <v>4335</v>
      </c>
      <c r="B361" s="1" t="s">
        <v>1226</v>
      </c>
      <c r="C361" s="1" t="s">
        <v>49</v>
      </c>
      <c r="D361" s="1" t="s">
        <v>50</v>
      </c>
      <c r="E361" s="1">
        <v>54893</v>
      </c>
      <c r="F361" s="1" t="s">
        <v>66</v>
      </c>
      <c r="G361" s="1">
        <v>100010875</v>
      </c>
      <c r="H361" s="1">
        <v>2278</v>
      </c>
      <c r="I361" s="1">
        <v>932.63049999999998</v>
      </c>
      <c r="N361" s="2">
        <v>1.3017000000000001</v>
      </c>
      <c r="O361" s="2">
        <v>1.8042</v>
      </c>
      <c r="P361" s="2">
        <v>0.94279999999999997</v>
      </c>
      <c r="Q361" s="2">
        <v>0.83389999999999997</v>
      </c>
      <c r="R361" s="2">
        <v>1.3997999999999999</v>
      </c>
      <c r="S361" s="2">
        <f t="shared" si="35"/>
        <v>1.25648</v>
      </c>
      <c r="T361" s="2">
        <v>0.84119999999999995</v>
      </c>
      <c r="U361" s="2">
        <v>0.96399999999999997</v>
      </c>
      <c r="V361" s="2">
        <v>1.3124</v>
      </c>
      <c r="W361" s="2">
        <v>1.1075999999999999</v>
      </c>
      <c r="X361" s="2">
        <v>0.91239999999999999</v>
      </c>
      <c r="Y361" s="2">
        <f t="shared" si="36"/>
        <v>1.02752</v>
      </c>
      <c r="Z361" s="2">
        <v>0.84570000000000001</v>
      </c>
      <c r="AA361" s="2">
        <v>0.84719999999999995</v>
      </c>
      <c r="AB361" s="2">
        <v>1.036</v>
      </c>
      <c r="AC361" s="2">
        <v>0.83389999999999997</v>
      </c>
      <c r="AD361" s="2">
        <v>0.83389999999999997</v>
      </c>
      <c r="AE361" s="2">
        <f t="shared" si="37"/>
        <v>0.87934000000000001</v>
      </c>
      <c r="AF361" s="2">
        <v>1.1423000000000001</v>
      </c>
      <c r="AG361" s="2">
        <v>0.87229999999999996</v>
      </c>
      <c r="AH361" s="2">
        <v>0.92459999999999998</v>
      </c>
      <c r="AI361" s="2">
        <v>0.87480000000000002</v>
      </c>
      <c r="AJ361" s="2">
        <v>1.3177000000000001</v>
      </c>
      <c r="AK361" s="2">
        <f t="shared" si="38"/>
        <v>1.02634</v>
      </c>
      <c r="AL361" s="2">
        <f t="shared" si="39"/>
        <v>0.95343</v>
      </c>
      <c r="AM361" s="2">
        <f t="shared" si="40"/>
        <v>1.14141</v>
      </c>
      <c r="AN361" s="1">
        <f t="shared" si="41"/>
        <v>0.83530895997056265</v>
      </c>
    </row>
    <row r="362" spans="1:40" ht="15" customHeight="1" x14ac:dyDescent="0.2">
      <c r="A362" s="1">
        <v>3474</v>
      </c>
      <c r="B362" s="1" t="s">
        <v>1227</v>
      </c>
      <c r="C362" s="1" t="s">
        <v>86</v>
      </c>
      <c r="D362" s="1" t="s">
        <v>138</v>
      </c>
      <c r="E362" s="1">
        <v>15136</v>
      </c>
      <c r="F362" s="1" t="s">
        <v>24</v>
      </c>
      <c r="G362" s="1">
        <v>100000299</v>
      </c>
      <c r="H362" s="1">
        <v>1075</v>
      </c>
      <c r="I362" s="1">
        <v>283.0684</v>
      </c>
      <c r="J362" s="1">
        <v>64959</v>
      </c>
      <c r="K362" s="1" t="s">
        <v>1228</v>
      </c>
      <c r="L362" s="1" t="s">
        <v>1229</v>
      </c>
      <c r="M362" s="1" t="s">
        <v>1230</v>
      </c>
      <c r="N362" s="2">
        <v>1.3294999999999999</v>
      </c>
      <c r="O362" s="2">
        <v>1.1227</v>
      </c>
      <c r="P362" s="2">
        <v>1.0118</v>
      </c>
      <c r="Q362" s="2">
        <v>1.5174000000000001</v>
      </c>
      <c r="R362" s="2">
        <v>1.2628999999999999</v>
      </c>
      <c r="S362" s="2">
        <f t="shared" si="35"/>
        <v>1.2488600000000001</v>
      </c>
      <c r="T362" s="2">
        <v>0.67859999999999998</v>
      </c>
      <c r="U362" s="2">
        <v>0.73040000000000005</v>
      </c>
      <c r="V362" s="2">
        <v>0.45979999999999999</v>
      </c>
      <c r="W362" s="2">
        <v>0.86080000000000001</v>
      </c>
      <c r="X362" s="2">
        <v>1.1073</v>
      </c>
      <c r="Y362" s="2">
        <f t="shared" si="36"/>
        <v>0.76737999999999995</v>
      </c>
      <c r="Z362" s="2">
        <v>0.95169999999999999</v>
      </c>
      <c r="AA362" s="2">
        <v>0.98080000000000001</v>
      </c>
      <c r="AB362" s="2">
        <v>0.87239999999999995</v>
      </c>
      <c r="AC362" s="2">
        <v>1.3602000000000001</v>
      </c>
      <c r="AD362" s="2">
        <v>0.98819999999999997</v>
      </c>
      <c r="AE362" s="2">
        <f t="shared" si="37"/>
        <v>1.0306599999999999</v>
      </c>
      <c r="AF362" s="2">
        <v>1.0669999999999999</v>
      </c>
      <c r="AG362" s="2">
        <v>0.85929999999999995</v>
      </c>
      <c r="AH362" s="2">
        <v>0.4713</v>
      </c>
      <c r="AI362" s="2">
        <v>0.6532</v>
      </c>
      <c r="AJ362" s="2">
        <v>1.4671000000000001</v>
      </c>
      <c r="AK362" s="2">
        <f t="shared" si="38"/>
        <v>0.90358000000000005</v>
      </c>
      <c r="AL362" s="2">
        <f t="shared" si="39"/>
        <v>0.89901999999999993</v>
      </c>
      <c r="AM362" s="2">
        <f t="shared" si="40"/>
        <v>1.0762200000000002</v>
      </c>
      <c r="AN362" s="1">
        <f t="shared" si="41"/>
        <v>0.83534964969987524</v>
      </c>
    </row>
    <row r="363" spans="1:40" ht="15" customHeight="1" x14ac:dyDescent="0.2">
      <c r="A363" s="1">
        <v>3709</v>
      </c>
      <c r="B363" s="1" t="s">
        <v>1231</v>
      </c>
      <c r="C363" s="1" t="s">
        <v>162</v>
      </c>
      <c r="D363" s="1" t="s">
        <v>1077</v>
      </c>
      <c r="E363" s="1">
        <v>52473</v>
      </c>
      <c r="F363" s="1" t="s">
        <v>66</v>
      </c>
      <c r="G363" s="1">
        <v>100008998</v>
      </c>
      <c r="H363" s="1">
        <v>2384</v>
      </c>
      <c r="I363" s="1">
        <v>416.36426999999998</v>
      </c>
      <c r="N363" s="2">
        <v>1.1121000000000001</v>
      </c>
      <c r="O363" s="2">
        <v>1.1184000000000001</v>
      </c>
      <c r="P363" s="2">
        <v>0.85499999999999998</v>
      </c>
      <c r="Q363" s="2">
        <v>0.95150000000000001</v>
      </c>
      <c r="R363" s="2">
        <v>0.98260000000000003</v>
      </c>
      <c r="S363" s="2">
        <f t="shared" si="35"/>
        <v>1.0039199999999999</v>
      </c>
      <c r="T363" s="2">
        <v>0.8165</v>
      </c>
      <c r="U363" s="2">
        <v>0.91010000000000002</v>
      </c>
      <c r="V363" s="2">
        <v>0.88739999999999997</v>
      </c>
      <c r="W363" s="2">
        <v>1.0817000000000001</v>
      </c>
      <c r="X363" s="2">
        <v>0.95189999999999997</v>
      </c>
      <c r="Y363" s="2">
        <f t="shared" si="36"/>
        <v>0.9295199999999999</v>
      </c>
      <c r="Z363" s="2">
        <v>1.0154000000000001</v>
      </c>
      <c r="AA363" s="2">
        <v>0.997</v>
      </c>
      <c r="AB363" s="2">
        <v>0.99070000000000003</v>
      </c>
      <c r="AC363" s="2">
        <v>1.0029999999999999</v>
      </c>
      <c r="AD363" s="2">
        <v>0.9466</v>
      </c>
      <c r="AE363" s="2">
        <f t="shared" si="37"/>
        <v>0.99053999999999998</v>
      </c>
      <c r="AF363" s="2">
        <v>1.2758</v>
      </c>
      <c r="AG363" s="2">
        <v>1.3619000000000001</v>
      </c>
      <c r="AH363" s="2">
        <v>1.3732</v>
      </c>
      <c r="AI363" s="2">
        <v>1.2569999999999999</v>
      </c>
      <c r="AJ363" s="2">
        <v>1.1935</v>
      </c>
      <c r="AK363" s="2">
        <f t="shared" si="38"/>
        <v>1.2922800000000001</v>
      </c>
      <c r="AL363" s="2">
        <f t="shared" si="39"/>
        <v>0.96002999999999994</v>
      </c>
      <c r="AM363" s="2">
        <f t="shared" si="40"/>
        <v>1.1480999999999999</v>
      </c>
      <c r="AN363" s="1">
        <f t="shared" si="41"/>
        <v>0.8361902273321139</v>
      </c>
    </row>
    <row r="364" spans="1:40" ht="15" customHeight="1" x14ac:dyDescent="0.2">
      <c r="A364" s="1">
        <v>4122</v>
      </c>
      <c r="B364" s="1" t="s">
        <v>1232</v>
      </c>
      <c r="C364" s="1" t="s">
        <v>49</v>
      </c>
      <c r="D364" s="1" t="s">
        <v>50</v>
      </c>
      <c r="E364" s="1">
        <v>62278</v>
      </c>
      <c r="F364" s="1" t="s">
        <v>35</v>
      </c>
      <c r="G364" s="1">
        <v>100004059</v>
      </c>
      <c r="H364" s="1">
        <v>2094</v>
      </c>
      <c r="I364" s="1">
        <v>198.12370999999999</v>
      </c>
      <c r="J364" s="1">
        <v>3083620</v>
      </c>
      <c r="K364" s="1" t="s">
        <v>1233</v>
      </c>
      <c r="N364" s="2">
        <v>0.97319999999999995</v>
      </c>
      <c r="O364" s="2">
        <v>1.2512000000000001</v>
      </c>
      <c r="P364" s="2">
        <v>0.99039999999999995</v>
      </c>
      <c r="Q364" s="2">
        <v>1.1073</v>
      </c>
      <c r="R364" s="2">
        <v>1.0933999999999999</v>
      </c>
      <c r="S364" s="2">
        <f t="shared" si="35"/>
        <v>1.0831000000000002</v>
      </c>
      <c r="T364" s="2">
        <v>0.96350000000000002</v>
      </c>
      <c r="U364" s="2">
        <v>1.0716000000000001</v>
      </c>
      <c r="V364" s="2">
        <v>0.88500000000000001</v>
      </c>
      <c r="W364" s="2">
        <v>0.93489999999999995</v>
      </c>
      <c r="X364" s="2">
        <v>0.88070000000000004</v>
      </c>
      <c r="Y364" s="2">
        <f t="shared" si="36"/>
        <v>0.94713999999999987</v>
      </c>
      <c r="Z364" s="2">
        <v>0.98319999999999996</v>
      </c>
      <c r="AA364" s="2">
        <v>1.0175000000000001</v>
      </c>
      <c r="AB364" s="2">
        <v>0.94879999999999998</v>
      </c>
      <c r="AC364" s="2">
        <v>1.0096000000000001</v>
      </c>
      <c r="AD364" s="2">
        <v>0.97430000000000005</v>
      </c>
      <c r="AE364" s="2">
        <f t="shared" si="37"/>
        <v>0.98668000000000011</v>
      </c>
      <c r="AF364" s="2">
        <v>1.2125999999999999</v>
      </c>
      <c r="AG364" s="2">
        <v>1.1980999999999999</v>
      </c>
      <c r="AH364" s="2">
        <v>1.202</v>
      </c>
      <c r="AI364" s="2">
        <v>1.1380999999999999</v>
      </c>
      <c r="AJ364" s="2">
        <v>1.3769</v>
      </c>
      <c r="AK364" s="2">
        <f t="shared" si="38"/>
        <v>1.2255400000000001</v>
      </c>
      <c r="AL364" s="2">
        <f t="shared" si="39"/>
        <v>0.96690999999999994</v>
      </c>
      <c r="AM364" s="2">
        <f t="shared" si="40"/>
        <v>1.1543200000000002</v>
      </c>
      <c r="AN364" s="1">
        <f t="shared" si="41"/>
        <v>0.8376446739205764</v>
      </c>
    </row>
    <row r="365" spans="1:40" ht="15" customHeight="1" x14ac:dyDescent="0.2">
      <c r="A365" s="1">
        <v>3691</v>
      </c>
      <c r="B365" s="1" t="s">
        <v>1234</v>
      </c>
      <c r="C365" s="1" t="s">
        <v>162</v>
      </c>
      <c r="D365" s="1" t="s">
        <v>1077</v>
      </c>
      <c r="E365" s="1">
        <v>33418</v>
      </c>
      <c r="F365" s="1" t="s">
        <v>66</v>
      </c>
      <c r="G365" s="1">
        <v>100001216</v>
      </c>
      <c r="H365" s="1">
        <v>2259</v>
      </c>
      <c r="I365" s="1">
        <v>402.3492</v>
      </c>
      <c r="J365" s="1">
        <v>92094</v>
      </c>
      <c r="K365" s="1" t="s">
        <v>1235</v>
      </c>
      <c r="L365" s="1" t="s">
        <v>1236</v>
      </c>
      <c r="M365" s="1" t="s">
        <v>1237</v>
      </c>
      <c r="N365" s="2">
        <v>1.1200000000000001</v>
      </c>
      <c r="O365" s="2">
        <v>1.2818000000000001</v>
      </c>
      <c r="P365" s="2">
        <v>1.0104</v>
      </c>
      <c r="Q365" s="2">
        <v>0.99680000000000002</v>
      </c>
      <c r="R365" s="2">
        <v>1.0841000000000001</v>
      </c>
      <c r="S365" s="2">
        <f t="shared" si="35"/>
        <v>1.0986200000000002</v>
      </c>
      <c r="T365" s="2">
        <v>0.80989999999999995</v>
      </c>
      <c r="U365" s="2">
        <v>0.88790000000000002</v>
      </c>
      <c r="V365" s="2">
        <v>0.93889999999999996</v>
      </c>
      <c r="W365" s="2">
        <v>1.0522</v>
      </c>
      <c r="X365" s="2">
        <v>0.98109999999999997</v>
      </c>
      <c r="Y365" s="2">
        <f t="shared" si="36"/>
        <v>0.93399999999999994</v>
      </c>
      <c r="Z365" s="2">
        <v>0.99519999999999997</v>
      </c>
      <c r="AA365" s="2">
        <v>0.96519999999999995</v>
      </c>
      <c r="AB365" s="2">
        <v>0.98570000000000002</v>
      </c>
      <c r="AC365" s="2">
        <v>1.0032000000000001</v>
      </c>
      <c r="AD365" s="2">
        <v>0.97789999999999999</v>
      </c>
      <c r="AE365" s="2">
        <f t="shared" si="37"/>
        <v>0.98543999999999998</v>
      </c>
      <c r="AF365" s="2">
        <v>1.1819</v>
      </c>
      <c r="AG365" s="2">
        <v>1.3298000000000001</v>
      </c>
      <c r="AH365" s="2">
        <v>1.1577999999999999</v>
      </c>
      <c r="AI365" s="2">
        <v>1.0827</v>
      </c>
      <c r="AJ365" s="2">
        <v>1.1185</v>
      </c>
      <c r="AK365" s="2">
        <f t="shared" si="38"/>
        <v>1.17414</v>
      </c>
      <c r="AL365" s="2">
        <f t="shared" si="39"/>
        <v>0.95971999999999991</v>
      </c>
      <c r="AM365" s="2">
        <f t="shared" si="40"/>
        <v>1.1363799999999999</v>
      </c>
      <c r="AN365" s="1">
        <f t="shared" si="41"/>
        <v>0.84454143860328412</v>
      </c>
    </row>
    <row r="366" spans="1:40" ht="15" customHeight="1" x14ac:dyDescent="0.2">
      <c r="A366" s="1">
        <v>1384</v>
      </c>
      <c r="B366" s="1" t="s">
        <v>1238</v>
      </c>
      <c r="C366" s="1" t="s">
        <v>22</v>
      </c>
      <c r="D366" s="1" t="s">
        <v>56</v>
      </c>
      <c r="E366" s="1">
        <v>32388</v>
      </c>
      <c r="F366" s="1" t="s">
        <v>24</v>
      </c>
      <c r="G366" s="1">
        <v>100001102</v>
      </c>
      <c r="H366" s="1">
        <v>2990</v>
      </c>
      <c r="I366" s="1">
        <v>229.14453</v>
      </c>
      <c r="J366" s="1">
        <v>12736</v>
      </c>
      <c r="K366" s="1" t="s">
        <v>1239</v>
      </c>
      <c r="L366" s="1" t="s">
        <v>1240</v>
      </c>
      <c r="M366" s="1" t="s">
        <v>1241</v>
      </c>
      <c r="N366" s="2">
        <v>1.0318000000000001</v>
      </c>
      <c r="O366" s="2">
        <v>1.1928000000000001</v>
      </c>
      <c r="P366" s="2">
        <v>0.86839999999999995</v>
      </c>
      <c r="Q366" s="2">
        <v>0.73299999999999998</v>
      </c>
      <c r="R366" s="2">
        <v>1.0946</v>
      </c>
      <c r="S366" s="2">
        <f t="shared" si="35"/>
        <v>0.98412000000000011</v>
      </c>
      <c r="T366" s="2">
        <v>0.75219999999999998</v>
      </c>
      <c r="U366" s="2">
        <v>0.58120000000000005</v>
      </c>
      <c r="V366" s="2">
        <v>0.54779999999999995</v>
      </c>
      <c r="W366" s="2">
        <v>0.69089999999999996</v>
      </c>
      <c r="X366" s="2">
        <v>1.0383</v>
      </c>
      <c r="Y366" s="2">
        <f t="shared" si="36"/>
        <v>0.72208000000000006</v>
      </c>
      <c r="Z366" s="2">
        <v>1.2556</v>
      </c>
      <c r="AA366" s="2">
        <v>0.91690000000000005</v>
      </c>
      <c r="AB366" s="2">
        <v>1.1113</v>
      </c>
      <c r="AC366" s="2">
        <v>0.60129999999999995</v>
      </c>
      <c r="AD366" s="2">
        <v>0.97340000000000004</v>
      </c>
      <c r="AE366" s="2">
        <f t="shared" si="37"/>
        <v>0.97170000000000001</v>
      </c>
      <c r="AF366" s="2">
        <v>1.0610999999999999</v>
      </c>
      <c r="AG366" s="2">
        <v>0.80230000000000001</v>
      </c>
      <c r="AH366" s="2">
        <v>1.1134999999999999</v>
      </c>
      <c r="AI366" s="2">
        <v>1.0825</v>
      </c>
      <c r="AJ366" s="2">
        <v>1.0266</v>
      </c>
      <c r="AK366" s="2">
        <f t="shared" si="38"/>
        <v>1.0172000000000001</v>
      </c>
      <c r="AL366" s="2">
        <f t="shared" si="39"/>
        <v>0.84689000000000003</v>
      </c>
      <c r="AM366" s="2">
        <f t="shared" si="40"/>
        <v>1.0006600000000001</v>
      </c>
      <c r="AN366" s="1">
        <f t="shared" si="41"/>
        <v>0.84633142126196703</v>
      </c>
    </row>
    <row r="367" spans="1:40" ht="15" customHeight="1" x14ac:dyDescent="0.2">
      <c r="A367" s="1">
        <v>1592</v>
      </c>
      <c r="B367" s="1" t="s">
        <v>1242</v>
      </c>
      <c r="C367" s="1" t="s">
        <v>22</v>
      </c>
      <c r="D367" s="1" t="s">
        <v>193</v>
      </c>
      <c r="E367" s="1">
        <v>22001</v>
      </c>
      <c r="F367" s="1" t="s">
        <v>24</v>
      </c>
      <c r="G367" s="1">
        <v>100000773</v>
      </c>
      <c r="H367" s="1">
        <v>3446</v>
      </c>
      <c r="I367" s="1">
        <v>159.10265999999999</v>
      </c>
      <c r="J367" s="1">
        <v>26613</v>
      </c>
      <c r="K367" s="1" t="s">
        <v>1243</v>
      </c>
      <c r="M367" s="1" t="s">
        <v>1244</v>
      </c>
      <c r="N367" s="2">
        <v>1.4389000000000001</v>
      </c>
      <c r="O367" s="2">
        <v>0.67010000000000003</v>
      </c>
      <c r="P367" s="2">
        <v>1.4983</v>
      </c>
      <c r="Q367" s="2">
        <v>0.84699999999999998</v>
      </c>
      <c r="R367" s="2">
        <v>0.55410000000000004</v>
      </c>
      <c r="S367" s="2">
        <f t="shared" si="35"/>
        <v>1.0016799999999999</v>
      </c>
      <c r="T367" s="2">
        <v>0.74709999999999999</v>
      </c>
      <c r="U367" s="2">
        <v>0.55410000000000004</v>
      </c>
      <c r="V367" s="2">
        <v>0.55410000000000004</v>
      </c>
      <c r="W367" s="2">
        <v>0.55410000000000004</v>
      </c>
      <c r="X367" s="2">
        <v>0.91</v>
      </c>
      <c r="Y367" s="2">
        <f t="shared" si="36"/>
        <v>0.66388000000000003</v>
      </c>
      <c r="Z367" s="2">
        <v>0.66679999999999995</v>
      </c>
      <c r="AA367" s="2">
        <v>1.3932</v>
      </c>
      <c r="AB367" s="2">
        <v>1.1785000000000001</v>
      </c>
      <c r="AC367" s="2">
        <v>0.55410000000000004</v>
      </c>
      <c r="AD367" s="2">
        <v>1.4864999999999999</v>
      </c>
      <c r="AE367" s="2">
        <f t="shared" si="37"/>
        <v>1.05582</v>
      </c>
      <c r="AF367" s="2">
        <v>0.8236</v>
      </c>
      <c r="AG367" s="2">
        <v>1.0951</v>
      </c>
      <c r="AH367" s="2">
        <v>1.0900000000000001</v>
      </c>
      <c r="AI367" s="2">
        <v>0.73909999999999998</v>
      </c>
      <c r="AJ367" s="2">
        <v>1.3721000000000001</v>
      </c>
      <c r="AK367" s="2">
        <f t="shared" si="38"/>
        <v>1.0239800000000001</v>
      </c>
      <c r="AL367" s="2">
        <f t="shared" si="39"/>
        <v>0.85985</v>
      </c>
      <c r="AM367" s="2">
        <f t="shared" si="40"/>
        <v>1.0128300000000001</v>
      </c>
      <c r="AN367" s="1">
        <f t="shared" si="41"/>
        <v>0.84895787052121274</v>
      </c>
    </row>
    <row r="368" spans="1:40" ht="15" customHeight="1" x14ac:dyDescent="0.2">
      <c r="A368" s="1">
        <v>4173</v>
      </c>
      <c r="B368" s="1" t="s">
        <v>1245</v>
      </c>
      <c r="C368" s="1" t="s">
        <v>49</v>
      </c>
      <c r="D368" s="1" t="s">
        <v>50</v>
      </c>
      <c r="E368" s="1">
        <v>61857</v>
      </c>
      <c r="F368" s="1" t="s">
        <v>66</v>
      </c>
      <c r="G368" s="1">
        <v>100001827</v>
      </c>
      <c r="H368" s="1">
        <v>3176</v>
      </c>
      <c r="I368" s="1">
        <v>871.57320000000004</v>
      </c>
      <c r="K368" s="1" t="s">
        <v>1246</v>
      </c>
      <c r="L368" s="1" t="s">
        <v>1247</v>
      </c>
      <c r="N368" s="2">
        <v>1.1226</v>
      </c>
      <c r="O368" s="2">
        <v>1.0547</v>
      </c>
      <c r="P368" s="2">
        <v>0.94179999999999997</v>
      </c>
      <c r="Q368" s="2">
        <v>0.91469999999999996</v>
      </c>
      <c r="R368" s="2">
        <v>0.98</v>
      </c>
      <c r="S368" s="2">
        <f t="shared" si="35"/>
        <v>1.0027599999999999</v>
      </c>
      <c r="T368" s="2">
        <v>0.80630000000000002</v>
      </c>
      <c r="U368" s="2">
        <v>0.89359999999999995</v>
      </c>
      <c r="V368" s="2">
        <v>0.99350000000000005</v>
      </c>
      <c r="W368" s="2">
        <v>0.73550000000000004</v>
      </c>
      <c r="X368" s="2">
        <v>0.81620000000000004</v>
      </c>
      <c r="Y368" s="2">
        <f t="shared" si="36"/>
        <v>0.84902</v>
      </c>
      <c r="Z368" s="2">
        <v>0.97219999999999995</v>
      </c>
      <c r="AA368" s="2">
        <v>0.87629999999999997</v>
      </c>
      <c r="AB368" s="2">
        <v>1.0065</v>
      </c>
      <c r="AC368" s="2">
        <v>1.0467</v>
      </c>
      <c r="AD368" s="2">
        <v>0.99129999999999996</v>
      </c>
      <c r="AE368" s="2">
        <f t="shared" si="37"/>
        <v>0.97859999999999991</v>
      </c>
      <c r="AF368" s="2">
        <v>1.2255</v>
      </c>
      <c r="AG368" s="2">
        <v>1.0905</v>
      </c>
      <c r="AH368" s="2">
        <v>1.1646000000000001</v>
      </c>
      <c r="AI368" s="2">
        <v>1.069</v>
      </c>
      <c r="AJ368" s="2">
        <v>1.1863999999999999</v>
      </c>
      <c r="AK368" s="2">
        <f t="shared" si="38"/>
        <v>1.1472</v>
      </c>
      <c r="AL368" s="2">
        <f t="shared" si="39"/>
        <v>0.91381000000000001</v>
      </c>
      <c r="AM368" s="2">
        <f t="shared" si="40"/>
        <v>1.07498</v>
      </c>
      <c r="AN368" s="1">
        <f t="shared" si="41"/>
        <v>0.85007162923961377</v>
      </c>
    </row>
    <row r="369" spans="1:40" ht="15" customHeight="1" x14ac:dyDescent="0.2">
      <c r="A369" s="1">
        <v>1378</v>
      </c>
      <c r="B369" s="1" t="s">
        <v>1248</v>
      </c>
      <c r="C369" s="1" t="s">
        <v>22</v>
      </c>
      <c r="D369" s="1" t="s">
        <v>56</v>
      </c>
      <c r="E369" s="1">
        <v>18362</v>
      </c>
      <c r="F369" s="1" t="s">
        <v>24</v>
      </c>
      <c r="G369" s="1">
        <v>2029</v>
      </c>
      <c r="H369" s="1">
        <v>1276</v>
      </c>
      <c r="I369" s="1">
        <v>187.09757999999999</v>
      </c>
      <c r="J369" s="1">
        <v>2266</v>
      </c>
      <c r="K369" s="1" t="s">
        <v>1249</v>
      </c>
      <c r="L369" s="1" t="s">
        <v>1250</v>
      </c>
      <c r="M369" s="1" t="s">
        <v>1251</v>
      </c>
      <c r="N369" s="2">
        <v>0.89970000000000006</v>
      </c>
      <c r="O369" s="2">
        <v>0.98880000000000001</v>
      </c>
      <c r="P369" s="2">
        <v>0.95079999999999998</v>
      </c>
      <c r="Q369" s="2">
        <v>1.2626999999999999</v>
      </c>
      <c r="R369" s="2">
        <v>0.89429999999999998</v>
      </c>
      <c r="S369" s="2">
        <f t="shared" si="35"/>
        <v>0.99926000000000015</v>
      </c>
      <c r="T369" s="2">
        <v>0.89680000000000004</v>
      </c>
      <c r="U369" s="2">
        <v>0.88109999999999999</v>
      </c>
      <c r="V369" s="2">
        <v>0.66910000000000003</v>
      </c>
      <c r="W369" s="2">
        <v>0.74680000000000002</v>
      </c>
      <c r="X369" s="2">
        <v>0.97529999999999994</v>
      </c>
      <c r="Y369" s="2">
        <f t="shared" si="36"/>
        <v>0.83382000000000001</v>
      </c>
      <c r="Z369" s="2">
        <v>1.2310000000000001</v>
      </c>
      <c r="AA369" s="2">
        <v>1.0853999999999999</v>
      </c>
      <c r="AB369" s="2">
        <v>1.0112000000000001</v>
      </c>
      <c r="AC369" s="2">
        <v>1.2206999999999999</v>
      </c>
      <c r="AD369" s="2">
        <v>1.0501</v>
      </c>
      <c r="AE369" s="2">
        <f t="shared" si="37"/>
        <v>1.11968</v>
      </c>
      <c r="AF369" s="2">
        <v>1.2282</v>
      </c>
      <c r="AG369" s="2">
        <v>1.3524</v>
      </c>
      <c r="AH369" s="2">
        <v>1.1256999999999999</v>
      </c>
      <c r="AI369" s="2">
        <v>1.2081</v>
      </c>
      <c r="AJ369" s="2">
        <v>1.5487</v>
      </c>
      <c r="AK369" s="2">
        <f t="shared" si="38"/>
        <v>1.2926199999999999</v>
      </c>
      <c r="AL369" s="2">
        <f t="shared" si="39"/>
        <v>0.97675000000000001</v>
      </c>
      <c r="AM369" s="2">
        <f t="shared" si="40"/>
        <v>1.14594</v>
      </c>
      <c r="AN369" s="1">
        <f t="shared" si="41"/>
        <v>0.85235701694678612</v>
      </c>
    </row>
    <row r="370" spans="1:40" ht="15" customHeight="1" x14ac:dyDescent="0.2">
      <c r="A370" s="1">
        <v>2425</v>
      </c>
      <c r="B370" s="1" t="s">
        <v>1252</v>
      </c>
      <c r="C370" s="1" t="s">
        <v>22</v>
      </c>
      <c r="D370" s="1" t="s">
        <v>759</v>
      </c>
      <c r="E370" s="1">
        <v>52634</v>
      </c>
      <c r="F370" s="1" t="s">
        <v>66</v>
      </c>
      <c r="G370" s="1">
        <v>100009055</v>
      </c>
      <c r="H370" s="1">
        <v>3197</v>
      </c>
      <c r="I370" s="1">
        <v>610.54051000000004</v>
      </c>
      <c r="M370" s="1" t="s">
        <v>1253</v>
      </c>
      <c r="N370" s="2">
        <v>1.7871999999999999</v>
      </c>
      <c r="O370" s="2">
        <v>1.1816</v>
      </c>
      <c r="P370" s="2">
        <v>1.7595000000000001</v>
      </c>
      <c r="Q370" s="2">
        <v>0.99960000000000004</v>
      </c>
      <c r="R370" s="2">
        <v>1.3978999999999999</v>
      </c>
      <c r="S370" s="2">
        <f t="shared" si="35"/>
        <v>1.42516</v>
      </c>
      <c r="T370" s="2">
        <v>0.97929999999999995</v>
      </c>
      <c r="U370" s="2">
        <v>0.4622</v>
      </c>
      <c r="V370" s="2">
        <v>1.3009999999999999</v>
      </c>
      <c r="W370" s="2">
        <v>1.0004</v>
      </c>
      <c r="X370" s="2">
        <v>1.9012</v>
      </c>
      <c r="Y370" s="2">
        <f t="shared" si="36"/>
        <v>1.1288199999999999</v>
      </c>
      <c r="Z370" s="2">
        <v>0.73399999999999999</v>
      </c>
      <c r="AA370" s="2">
        <v>1.0078</v>
      </c>
      <c r="AB370" s="2">
        <v>0.89070000000000005</v>
      </c>
      <c r="AC370" s="2">
        <v>0.9698</v>
      </c>
      <c r="AD370" s="2">
        <v>0.60960000000000003</v>
      </c>
      <c r="AE370" s="2">
        <f t="shared" si="37"/>
        <v>0.84238000000000013</v>
      </c>
      <c r="AF370" s="2">
        <v>1.639</v>
      </c>
      <c r="AG370" s="2">
        <v>0.62919999999999998</v>
      </c>
      <c r="AH370" s="2">
        <v>0.50570000000000004</v>
      </c>
      <c r="AI370" s="2">
        <v>0.69350000000000001</v>
      </c>
      <c r="AJ370" s="2">
        <v>0.96730000000000005</v>
      </c>
      <c r="AK370" s="2">
        <f t="shared" si="38"/>
        <v>0.88694000000000006</v>
      </c>
      <c r="AL370" s="2">
        <f t="shared" si="39"/>
        <v>0.98560000000000003</v>
      </c>
      <c r="AM370" s="2">
        <f t="shared" si="40"/>
        <v>1.15605</v>
      </c>
      <c r="AN370" s="1">
        <f t="shared" si="41"/>
        <v>0.85255828035119585</v>
      </c>
    </row>
    <row r="371" spans="1:40" ht="15" customHeight="1" x14ac:dyDescent="0.2">
      <c r="A371" s="1">
        <v>2391</v>
      </c>
      <c r="B371" s="1" t="s">
        <v>1254</v>
      </c>
      <c r="C371" s="1" t="s">
        <v>22</v>
      </c>
      <c r="D371" s="1" t="s">
        <v>1036</v>
      </c>
      <c r="E371" s="1">
        <v>21232</v>
      </c>
      <c r="F371" s="1" t="s">
        <v>24</v>
      </c>
      <c r="G371" s="1">
        <v>100000943</v>
      </c>
      <c r="H371" s="1">
        <v>6500</v>
      </c>
      <c r="I371" s="1">
        <v>281.24858</v>
      </c>
      <c r="J371" s="1">
        <v>5319879</v>
      </c>
      <c r="K371" s="1" t="s">
        <v>1255</v>
      </c>
      <c r="M371" s="1" t="s">
        <v>1256</v>
      </c>
      <c r="N371" s="2">
        <v>0.6512</v>
      </c>
      <c r="O371" s="2">
        <v>0.29980000000000001</v>
      </c>
      <c r="P371" s="2">
        <v>1.4554</v>
      </c>
      <c r="Q371" s="2">
        <v>1.5370999999999999</v>
      </c>
      <c r="R371" s="2">
        <v>1.5158</v>
      </c>
      <c r="S371" s="2">
        <f t="shared" si="35"/>
        <v>1.0918600000000001</v>
      </c>
      <c r="T371" s="2">
        <v>0.81189999999999996</v>
      </c>
      <c r="U371" s="2">
        <v>0.78749999999999998</v>
      </c>
      <c r="V371" s="2">
        <v>1.0736000000000001</v>
      </c>
      <c r="W371" s="2">
        <v>0.96870000000000001</v>
      </c>
      <c r="X371" s="2">
        <v>1.23</v>
      </c>
      <c r="Y371" s="2">
        <f t="shared" si="36"/>
        <v>0.97434000000000009</v>
      </c>
      <c r="Z371" s="2">
        <v>0.89600000000000002</v>
      </c>
      <c r="AA371" s="2">
        <v>1.0313000000000001</v>
      </c>
      <c r="AB371" s="2">
        <v>1.0609</v>
      </c>
      <c r="AC371" s="2">
        <v>1.4448000000000001</v>
      </c>
      <c r="AD371" s="2">
        <v>0.38679999999999998</v>
      </c>
      <c r="AE371" s="2">
        <f t="shared" si="37"/>
        <v>0.96395999999999993</v>
      </c>
      <c r="AF371" s="2">
        <v>2.4660000000000002</v>
      </c>
      <c r="AG371" s="2">
        <v>0.70820000000000005</v>
      </c>
      <c r="AH371" s="2">
        <v>0.3538</v>
      </c>
      <c r="AI371" s="2">
        <v>0.82709999999999995</v>
      </c>
      <c r="AJ371" s="2">
        <v>1.52</v>
      </c>
      <c r="AK371" s="2">
        <f t="shared" si="38"/>
        <v>1.17502</v>
      </c>
      <c r="AL371" s="2">
        <f t="shared" si="39"/>
        <v>0.96914999999999996</v>
      </c>
      <c r="AM371" s="2">
        <f t="shared" si="40"/>
        <v>1.13344</v>
      </c>
      <c r="AN371" s="1">
        <f t="shared" si="41"/>
        <v>0.85505187747035571</v>
      </c>
    </row>
    <row r="372" spans="1:40" ht="15" customHeight="1" x14ac:dyDescent="0.2">
      <c r="A372" s="1">
        <v>3717</v>
      </c>
      <c r="B372" s="1" t="s">
        <v>1257</v>
      </c>
      <c r="C372" s="1" t="s">
        <v>162</v>
      </c>
      <c r="D372" s="1" t="s">
        <v>997</v>
      </c>
      <c r="E372" s="1">
        <v>35129</v>
      </c>
      <c r="F372" s="1" t="s">
        <v>35</v>
      </c>
      <c r="G372" s="1">
        <v>100001506</v>
      </c>
      <c r="H372" s="1">
        <v>1930</v>
      </c>
      <c r="I372" s="1">
        <v>240.10911999999999</v>
      </c>
      <c r="J372" s="1">
        <v>1879</v>
      </c>
      <c r="K372" s="1" t="s">
        <v>1258</v>
      </c>
      <c r="L372" s="1" t="s">
        <v>1259</v>
      </c>
      <c r="M372" s="1" t="s">
        <v>1260</v>
      </c>
      <c r="N372" s="2">
        <v>1.1786000000000001</v>
      </c>
      <c r="O372" s="2">
        <v>1.1612</v>
      </c>
      <c r="P372" s="2">
        <v>1.4200999999999999</v>
      </c>
      <c r="Q372" s="2">
        <v>1.1409</v>
      </c>
      <c r="R372" s="2">
        <v>1.0942000000000001</v>
      </c>
      <c r="S372" s="2">
        <f t="shared" si="35"/>
        <v>1.1990000000000001</v>
      </c>
      <c r="T372" s="2">
        <v>0.64359999999999995</v>
      </c>
      <c r="U372" s="2">
        <v>0.64190000000000003</v>
      </c>
      <c r="V372" s="2">
        <v>0.85829999999999995</v>
      </c>
      <c r="W372" s="2">
        <v>0.7127</v>
      </c>
      <c r="X372" s="2">
        <v>1.0394000000000001</v>
      </c>
      <c r="Y372" s="2">
        <f t="shared" si="36"/>
        <v>0.77917999999999998</v>
      </c>
      <c r="Z372" s="2">
        <v>1.1519999999999999</v>
      </c>
      <c r="AA372" s="2">
        <v>1.0012000000000001</v>
      </c>
      <c r="AB372" s="2">
        <v>0.99880000000000002</v>
      </c>
      <c r="AC372" s="2">
        <v>0.98829999999999996</v>
      </c>
      <c r="AD372" s="2">
        <v>1.0707</v>
      </c>
      <c r="AE372" s="2">
        <f t="shared" si="37"/>
        <v>1.0422</v>
      </c>
      <c r="AF372" s="2">
        <v>0.76590000000000003</v>
      </c>
      <c r="AG372" s="2">
        <v>1.2291000000000001</v>
      </c>
      <c r="AH372" s="2">
        <v>0.70420000000000005</v>
      </c>
      <c r="AI372" s="2">
        <v>1.0268999999999999</v>
      </c>
      <c r="AJ372" s="2">
        <v>0.92569999999999997</v>
      </c>
      <c r="AK372" s="2">
        <f t="shared" si="38"/>
        <v>0.93035999999999996</v>
      </c>
      <c r="AL372" s="2">
        <f t="shared" si="39"/>
        <v>0.91069</v>
      </c>
      <c r="AM372" s="2">
        <f t="shared" si="40"/>
        <v>1.0646800000000001</v>
      </c>
      <c r="AN372" s="1">
        <f t="shared" si="41"/>
        <v>0.85536499229815521</v>
      </c>
    </row>
    <row r="373" spans="1:40" ht="15" customHeight="1" x14ac:dyDescent="0.2">
      <c r="A373" s="1">
        <v>1995</v>
      </c>
      <c r="B373" s="1" t="s">
        <v>1261</v>
      </c>
      <c r="C373" s="1" t="s">
        <v>22</v>
      </c>
      <c r="D373" s="1" t="s">
        <v>510</v>
      </c>
      <c r="E373" s="1">
        <v>53174</v>
      </c>
      <c r="F373" s="1" t="s">
        <v>66</v>
      </c>
      <c r="G373" s="1">
        <v>100009217</v>
      </c>
      <c r="H373" s="1">
        <v>2083</v>
      </c>
      <c r="I373" s="1">
        <v>740.52247999999997</v>
      </c>
      <c r="J373" s="1">
        <v>9546812</v>
      </c>
      <c r="M373" s="1" t="s">
        <v>1262</v>
      </c>
      <c r="N373" s="2">
        <v>1.4809000000000001</v>
      </c>
      <c r="O373" s="2">
        <v>1.2901</v>
      </c>
      <c r="P373" s="2">
        <v>1.0646</v>
      </c>
      <c r="Q373" s="2">
        <v>1.3004</v>
      </c>
      <c r="R373" s="2">
        <v>1.4829000000000001</v>
      </c>
      <c r="S373" s="2">
        <f t="shared" si="35"/>
        <v>1.32378</v>
      </c>
      <c r="T373" s="2">
        <v>0.83389999999999997</v>
      </c>
      <c r="U373" s="2">
        <v>0.54500000000000004</v>
      </c>
      <c r="V373" s="2">
        <v>0.80149999999999999</v>
      </c>
      <c r="W373" s="2">
        <v>0.8085</v>
      </c>
      <c r="X373" s="2">
        <v>0.80920000000000003</v>
      </c>
      <c r="Y373" s="2">
        <f t="shared" si="36"/>
        <v>0.75962000000000007</v>
      </c>
      <c r="Z373" s="2">
        <v>1.2396</v>
      </c>
      <c r="AA373" s="2">
        <v>0.98570000000000002</v>
      </c>
      <c r="AB373" s="2">
        <v>1.0143</v>
      </c>
      <c r="AC373" s="2">
        <v>1.2751999999999999</v>
      </c>
      <c r="AD373" s="2">
        <v>0.60299999999999998</v>
      </c>
      <c r="AE373" s="2">
        <f t="shared" si="37"/>
        <v>1.0235599999999998</v>
      </c>
      <c r="AF373" s="2">
        <v>0.65049999999999997</v>
      </c>
      <c r="AG373" s="2">
        <v>0.95760000000000001</v>
      </c>
      <c r="AH373" s="2">
        <v>0.53839999999999999</v>
      </c>
      <c r="AI373" s="2">
        <v>0.58630000000000004</v>
      </c>
      <c r="AJ373" s="2">
        <v>1.0377000000000001</v>
      </c>
      <c r="AK373" s="2">
        <f t="shared" si="38"/>
        <v>0.75409999999999999</v>
      </c>
      <c r="AL373" s="2">
        <f t="shared" si="39"/>
        <v>0.89158999999999988</v>
      </c>
      <c r="AM373" s="2">
        <f t="shared" si="40"/>
        <v>1.03894</v>
      </c>
      <c r="AN373" s="1">
        <f t="shared" si="41"/>
        <v>0.85817275299824813</v>
      </c>
    </row>
    <row r="374" spans="1:40" ht="15" customHeight="1" x14ac:dyDescent="0.2">
      <c r="A374" s="1">
        <v>28</v>
      </c>
      <c r="B374" s="1" t="s">
        <v>1263</v>
      </c>
      <c r="C374" s="1" t="s">
        <v>33</v>
      </c>
      <c r="D374" s="1" t="s">
        <v>408</v>
      </c>
      <c r="E374" s="1">
        <v>1126</v>
      </c>
      <c r="F374" s="1" t="s">
        <v>35</v>
      </c>
      <c r="G374" s="1">
        <v>811</v>
      </c>
      <c r="H374" s="1">
        <v>1700</v>
      </c>
      <c r="I374" s="1">
        <v>90.054959999999994</v>
      </c>
      <c r="J374" s="1">
        <v>5950</v>
      </c>
      <c r="K374" s="1" t="s">
        <v>1264</v>
      </c>
      <c r="L374" s="1" t="s">
        <v>1265</v>
      </c>
      <c r="M374" s="1" t="s">
        <v>1266</v>
      </c>
      <c r="N374" s="2">
        <v>1.4533</v>
      </c>
      <c r="O374" s="2">
        <v>1.1304000000000001</v>
      </c>
      <c r="P374" s="2">
        <v>1.2159</v>
      </c>
      <c r="Q374" s="2">
        <v>1.2020999999999999</v>
      </c>
      <c r="R374" s="2">
        <v>1.1741999999999999</v>
      </c>
      <c r="S374" s="2">
        <f t="shared" si="35"/>
        <v>1.2351800000000002</v>
      </c>
      <c r="T374" s="2">
        <v>0.74380000000000002</v>
      </c>
      <c r="U374" s="2">
        <v>0.57989999999999997</v>
      </c>
      <c r="V374" s="2">
        <v>0.71689999999999998</v>
      </c>
      <c r="W374" s="2">
        <v>0.72009999999999996</v>
      </c>
      <c r="X374" s="2">
        <v>1.6883999999999999</v>
      </c>
      <c r="Y374" s="2">
        <f t="shared" si="36"/>
        <v>0.88981999999999994</v>
      </c>
      <c r="Z374" s="2">
        <v>0.73470000000000002</v>
      </c>
      <c r="AA374" s="2">
        <v>1.1438999999999999</v>
      </c>
      <c r="AB374" s="2">
        <v>0.98650000000000004</v>
      </c>
      <c r="AC374" s="2">
        <v>1.38</v>
      </c>
      <c r="AD374" s="2">
        <v>0.83750000000000002</v>
      </c>
      <c r="AE374" s="2">
        <f t="shared" si="37"/>
        <v>1.0165200000000001</v>
      </c>
      <c r="AF374" s="2">
        <v>1.0638000000000001</v>
      </c>
      <c r="AG374" s="2">
        <v>1.0135000000000001</v>
      </c>
      <c r="AH374" s="2">
        <v>0.76800000000000002</v>
      </c>
      <c r="AI374" s="2">
        <v>0.80740000000000001</v>
      </c>
      <c r="AJ374" s="2">
        <v>1.2762</v>
      </c>
      <c r="AK374" s="2">
        <f t="shared" si="38"/>
        <v>0.98577999999999988</v>
      </c>
      <c r="AL374" s="2">
        <f t="shared" si="39"/>
        <v>0.95317000000000007</v>
      </c>
      <c r="AM374" s="2">
        <f t="shared" si="40"/>
        <v>1.1104799999999999</v>
      </c>
      <c r="AN374" s="1">
        <f t="shared" si="41"/>
        <v>0.85834053742525773</v>
      </c>
    </row>
    <row r="375" spans="1:40" ht="15" customHeight="1" x14ac:dyDescent="0.2">
      <c r="A375" s="1">
        <v>2896</v>
      </c>
      <c r="B375" s="1" t="s">
        <v>1267</v>
      </c>
      <c r="C375" s="1" t="s">
        <v>22</v>
      </c>
      <c r="D375" s="1" t="s">
        <v>29</v>
      </c>
      <c r="E375" s="1">
        <v>43507</v>
      </c>
      <c r="F375" s="1" t="s">
        <v>24</v>
      </c>
      <c r="G375" s="1">
        <v>100004182</v>
      </c>
      <c r="H375" s="1">
        <v>5205</v>
      </c>
      <c r="I375" s="1">
        <v>373.27481999999998</v>
      </c>
      <c r="J375" s="1">
        <v>92997</v>
      </c>
      <c r="K375" s="1" t="s">
        <v>1268</v>
      </c>
      <c r="M375" s="1" t="s">
        <v>1269</v>
      </c>
      <c r="N375" s="2">
        <v>0.5897</v>
      </c>
      <c r="O375" s="2">
        <v>0.93210000000000004</v>
      </c>
      <c r="P375" s="2">
        <v>0.89449999999999996</v>
      </c>
      <c r="Q375" s="2">
        <v>0.75600000000000001</v>
      </c>
      <c r="R375" s="2">
        <v>0.5897</v>
      </c>
      <c r="S375" s="2">
        <f t="shared" si="35"/>
        <v>0.75239999999999996</v>
      </c>
      <c r="T375" s="2">
        <v>0.5897</v>
      </c>
      <c r="U375" s="2">
        <v>2.8698000000000001</v>
      </c>
      <c r="V375" s="2">
        <v>0.5897</v>
      </c>
      <c r="W375" s="2">
        <v>0.5897</v>
      </c>
      <c r="X375" s="2">
        <v>0.5897</v>
      </c>
      <c r="Y375" s="2">
        <f t="shared" si="36"/>
        <v>1.0457199999999998</v>
      </c>
      <c r="Z375" s="2">
        <v>1</v>
      </c>
      <c r="AA375" s="2">
        <v>1.0665</v>
      </c>
      <c r="AB375" s="2">
        <v>0.83540000000000003</v>
      </c>
      <c r="AC375" s="2">
        <v>0.5897</v>
      </c>
      <c r="AD375" s="2">
        <v>0.5897</v>
      </c>
      <c r="AE375" s="2">
        <f t="shared" si="37"/>
        <v>0.81625999999999999</v>
      </c>
      <c r="AF375" s="2">
        <v>1.6143000000000001</v>
      </c>
      <c r="AG375" s="2">
        <v>3.1692</v>
      </c>
      <c r="AH375" s="2">
        <v>1.1019000000000001</v>
      </c>
      <c r="AI375" s="2">
        <v>0.5897</v>
      </c>
      <c r="AJ375" s="2">
        <v>0.5897</v>
      </c>
      <c r="AK375" s="2">
        <f t="shared" si="38"/>
        <v>1.41296</v>
      </c>
      <c r="AL375" s="2">
        <f t="shared" si="39"/>
        <v>0.93098999999999987</v>
      </c>
      <c r="AM375" s="2">
        <f t="shared" si="40"/>
        <v>1.0826799999999999</v>
      </c>
      <c r="AN375" s="1">
        <f t="shared" si="41"/>
        <v>0.85989396682306862</v>
      </c>
    </row>
    <row r="376" spans="1:40" ht="15" customHeight="1" x14ac:dyDescent="0.2">
      <c r="A376" s="1">
        <v>2489</v>
      </c>
      <c r="B376" s="1" t="s">
        <v>1270</v>
      </c>
      <c r="C376" s="1" t="s">
        <v>22</v>
      </c>
      <c r="D376" s="1" t="s">
        <v>65</v>
      </c>
      <c r="E376" s="1">
        <v>1510</v>
      </c>
      <c r="F376" s="1" t="s">
        <v>66</v>
      </c>
      <c r="G376" s="1">
        <v>469</v>
      </c>
      <c r="H376" s="1">
        <v>1367</v>
      </c>
      <c r="I376" s="1">
        <v>318.30027000000001</v>
      </c>
      <c r="J376" s="1">
        <v>122121</v>
      </c>
      <c r="K376" s="1" t="s">
        <v>1271</v>
      </c>
      <c r="L376" s="1" t="s">
        <v>1272</v>
      </c>
      <c r="M376" s="1" t="s">
        <v>1273</v>
      </c>
      <c r="N376" s="2">
        <v>0.99280000000000002</v>
      </c>
      <c r="O376" s="2">
        <v>1.1795</v>
      </c>
      <c r="P376" s="2">
        <v>1.3134999999999999</v>
      </c>
      <c r="Q376" s="2">
        <v>1.0507</v>
      </c>
      <c r="R376" s="2">
        <v>1.0072000000000001</v>
      </c>
      <c r="S376" s="2">
        <f t="shared" si="35"/>
        <v>1.1087400000000001</v>
      </c>
      <c r="T376" s="2">
        <v>0.76290000000000002</v>
      </c>
      <c r="U376" s="2">
        <v>0.71850000000000003</v>
      </c>
      <c r="V376" s="2">
        <v>0.8599</v>
      </c>
      <c r="W376" s="2">
        <v>0.82540000000000002</v>
      </c>
      <c r="X376" s="2">
        <v>1.3028999999999999</v>
      </c>
      <c r="Y376" s="2">
        <f t="shared" si="36"/>
        <v>0.89391999999999994</v>
      </c>
      <c r="Z376" s="2">
        <v>0.77939999999999998</v>
      </c>
      <c r="AA376" s="2">
        <v>1.1438999999999999</v>
      </c>
      <c r="AB376" s="2">
        <v>1.2603</v>
      </c>
      <c r="AC376" s="2">
        <v>0.91</v>
      </c>
      <c r="AD376" s="2">
        <v>1.1329</v>
      </c>
      <c r="AE376" s="2">
        <f t="shared" si="37"/>
        <v>1.0452999999999999</v>
      </c>
      <c r="AF376" s="2">
        <v>1.0946</v>
      </c>
      <c r="AG376" s="2">
        <v>1.4504999999999999</v>
      </c>
      <c r="AH376" s="2">
        <v>0.87580000000000002</v>
      </c>
      <c r="AI376" s="2">
        <v>1.3149</v>
      </c>
      <c r="AJ376" s="2">
        <v>0.97940000000000005</v>
      </c>
      <c r="AK376" s="2">
        <f t="shared" si="38"/>
        <v>1.1430399999999998</v>
      </c>
      <c r="AL376" s="2">
        <f t="shared" si="39"/>
        <v>0.96960999999999986</v>
      </c>
      <c r="AM376" s="2">
        <f t="shared" si="40"/>
        <v>1.1258900000000001</v>
      </c>
      <c r="AN376" s="1">
        <f t="shared" si="41"/>
        <v>0.86119425521143256</v>
      </c>
    </row>
    <row r="377" spans="1:40" ht="15" customHeight="1" x14ac:dyDescent="0.2">
      <c r="A377" s="1">
        <v>3660</v>
      </c>
      <c r="B377" s="1" t="s">
        <v>1274</v>
      </c>
      <c r="C377" s="1" t="s">
        <v>162</v>
      </c>
      <c r="D377" s="1" t="s">
        <v>323</v>
      </c>
      <c r="E377" s="1">
        <v>40469</v>
      </c>
      <c r="F377" s="1" t="s">
        <v>35</v>
      </c>
      <c r="G377" s="1">
        <v>100001468</v>
      </c>
      <c r="H377" s="1">
        <v>1250</v>
      </c>
      <c r="I377" s="1">
        <v>153.06585999999999</v>
      </c>
      <c r="J377" s="1">
        <v>69698</v>
      </c>
      <c r="K377" s="1" t="s">
        <v>1275</v>
      </c>
      <c r="L377" s="1" t="s">
        <v>1276</v>
      </c>
      <c r="M377" s="1" t="s">
        <v>1277</v>
      </c>
      <c r="N377" s="2">
        <v>0.81630000000000003</v>
      </c>
      <c r="O377" s="2">
        <v>0.86499999999999999</v>
      </c>
      <c r="P377" s="2">
        <v>1.0519000000000001</v>
      </c>
      <c r="Q377" s="2">
        <v>1.05</v>
      </c>
      <c r="R377" s="2">
        <v>1.1183000000000001</v>
      </c>
      <c r="S377" s="2">
        <f t="shared" si="35"/>
        <v>0.98030000000000006</v>
      </c>
      <c r="T377" s="2">
        <v>1.0243</v>
      </c>
      <c r="U377" s="2">
        <v>1.0972</v>
      </c>
      <c r="V377" s="2">
        <v>1.0227999999999999</v>
      </c>
      <c r="W377" s="2">
        <v>1.0595000000000001</v>
      </c>
      <c r="X377" s="2">
        <v>0.83599999999999997</v>
      </c>
      <c r="Y377" s="2">
        <f t="shared" si="36"/>
        <v>1.0079600000000002</v>
      </c>
      <c r="Z377" s="2">
        <v>0.90990000000000004</v>
      </c>
      <c r="AA377" s="2">
        <v>0.72629999999999995</v>
      </c>
      <c r="AB377" s="2">
        <v>0.84470000000000001</v>
      </c>
      <c r="AC377" s="2">
        <v>0.85050000000000003</v>
      </c>
      <c r="AD377" s="2">
        <v>0.97719999999999996</v>
      </c>
      <c r="AE377" s="2">
        <f t="shared" si="37"/>
        <v>0.86172000000000004</v>
      </c>
      <c r="AF377" s="2">
        <v>1.4447000000000001</v>
      </c>
      <c r="AG377" s="2">
        <v>1.2042999999999999</v>
      </c>
      <c r="AH377" s="2">
        <v>1.0919000000000001</v>
      </c>
      <c r="AI377" s="2">
        <v>1.2507999999999999</v>
      </c>
      <c r="AJ377" s="2">
        <v>0.92849999999999999</v>
      </c>
      <c r="AK377" s="2">
        <f t="shared" si="38"/>
        <v>1.18404</v>
      </c>
      <c r="AL377" s="2">
        <f t="shared" si="39"/>
        <v>0.93484000000000012</v>
      </c>
      <c r="AM377" s="2">
        <f t="shared" si="40"/>
        <v>1.0821700000000001</v>
      </c>
      <c r="AN377" s="1">
        <f t="shared" si="41"/>
        <v>0.86385688015746143</v>
      </c>
    </row>
    <row r="378" spans="1:40" ht="15" customHeight="1" x14ac:dyDescent="0.2">
      <c r="A378" s="1">
        <v>2449</v>
      </c>
      <c r="B378" s="1" t="s">
        <v>1278</v>
      </c>
      <c r="C378" s="1" t="s">
        <v>22</v>
      </c>
      <c r="D378" s="1" t="s">
        <v>759</v>
      </c>
      <c r="E378" s="1">
        <v>54969</v>
      </c>
      <c r="F378" s="1" t="s">
        <v>66</v>
      </c>
      <c r="G378" s="1">
        <v>100010942</v>
      </c>
      <c r="H378" s="1">
        <v>2790</v>
      </c>
      <c r="I378" s="1">
        <v>634.54051000000004</v>
      </c>
      <c r="M378" s="1" t="s">
        <v>1279</v>
      </c>
      <c r="N378" s="2">
        <v>2.1394000000000002</v>
      </c>
      <c r="O378" s="2">
        <v>1.1138999999999999</v>
      </c>
      <c r="P378" s="2">
        <v>1.7957000000000001</v>
      </c>
      <c r="Q378" s="2">
        <v>1.1181000000000001</v>
      </c>
      <c r="R378" s="2">
        <v>1.173</v>
      </c>
      <c r="S378" s="2">
        <f t="shared" si="35"/>
        <v>1.4680200000000001</v>
      </c>
      <c r="T378" s="2">
        <v>1.0427</v>
      </c>
      <c r="U378" s="2">
        <v>0.40920000000000001</v>
      </c>
      <c r="V378" s="2">
        <v>1.0888</v>
      </c>
      <c r="W378" s="2">
        <v>1.2923</v>
      </c>
      <c r="X378" s="2">
        <v>1.4165000000000001</v>
      </c>
      <c r="Y378" s="2">
        <f t="shared" si="36"/>
        <v>1.0499000000000001</v>
      </c>
      <c r="Z378" s="2">
        <v>0.78580000000000005</v>
      </c>
      <c r="AA378" s="2">
        <v>0.87580000000000002</v>
      </c>
      <c r="AB378" s="2">
        <v>0.74009999999999998</v>
      </c>
      <c r="AC378" s="2">
        <v>0.95730000000000004</v>
      </c>
      <c r="AD378" s="2">
        <v>0.65369999999999995</v>
      </c>
      <c r="AE378" s="2">
        <f t="shared" si="37"/>
        <v>0.80253999999999992</v>
      </c>
      <c r="AF378" s="2">
        <v>0.75890000000000002</v>
      </c>
      <c r="AG378" s="2">
        <v>0.62780000000000002</v>
      </c>
      <c r="AH378" s="2">
        <v>0.53990000000000005</v>
      </c>
      <c r="AI378" s="2">
        <v>0.54</v>
      </c>
      <c r="AJ378" s="2">
        <v>0.91479999999999995</v>
      </c>
      <c r="AK378" s="2">
        <f t="shared" si="38"/>
        <v>0.67627999999999999</v>
      </c>
      <c r="AL378" s="2">
        <f t="shared" si="39"/>
        <v>0.92622000000000004</v>
      </c>
      <c r="AM378" s="2">
        <f t="shared" si="40"/>
        <v>1.0721500000000002</v>
      </c>
      <c r="AN378" s="1">
        <f t="shared" si="41"/>
        <v>0.86389031385533732</v>
      </c>
    </row>
    <row r="379" spans="1:40" ht="15" customHeight="1" x14ac:dyDescent="0.2">
      <c r="A379" s="1">
        <v>224</v>
      </c>
      <c r="B379" s="1" t="s">
        <v>1280</v>
      </c>
      <c r="C379" s="1" t="s">
        <v>33</v>
      </c>
      <c r="D379" s="1" t="s">
        <v>124</v>
      </c>
      <c r="E379" s="1">
        <v>15140</v>
      </c>
      <c r="F379" s="1" t="s">
        <v>35</v>
      </c>
      <c r="G379" s="1">
        <v>100000265</v>
      </c>
      <c r="H379" s="1">
        <v>2739</v>
      </c>
      <c r="I379" s="1">
        <v>209.09207000000001</v>
      </c>
      <c r="J379" s="1">
        <v>161166</v>
      </c>
      <c r="K379" s="1" t="s">
        <v>1281</v>
      </c>
      <c r="L379" s="1" t="s">
        <v>1282</v>
      </c>
      <c r="M379" s="1" t="s">
        <v>1283</v>
      </c>
      <c r="N379" s="2">
        <v>1.3995</v>
      </c>
      <c r="O379" s="2">
        <v>1.0208999999999999</v>
      </c>
      <c r="P379" s="2">
        <v>1.2197</v>
      </c>
      <c r="Q379" s="2">
        <v>1.05</v>
      </c>
      <c r="R379" s="2">
        <v>1.0901000000000001</v>
      </c>
      <c r="S379" s="2">
        <f t="shared" si="35"/>
        <v>1.1560400000000002</v>
      </c>
      <c r="T379" s="2">
        <v>0.73380000000000001</v>
      </c>
      <c r="U379" s="2">
        <v>0.73399999999999999</v>
      </c>
      <c r="V379" s="2">
        <v>0.8236</v>
      </c>
      <c r="W379" s="2">
        <v>0.97909999999999997</v>
      </c>
      <c r="X379" s="2">
        <v>1.2290000000000001</v>
      </c>
      <c r="Y379" s="2">
        <f t="shared" si="36"/>
        <v>0.89989999999999992</v>
      </c>
      <c r="Z379" s="2">
        <v>0.80079999999999996</v>
      </c>
      <c r="AA379" s="2">
        <v>0.94310000000000005</v>
      </c>
      <c r="AB379" s="2">
        <v>0.78310000000000002</v>
      </c>
      <c r="AC379" s="2">
        <v>1.6396999999999999</v>
      </c>
      <c r="AD379" s="2">
        <v>0.88170000000000004</v>
      </c>
      <c r="AE379" s="2">
        <f t="shared" si="37"/>
        <v>1.0096800000000001</v>
      </c>
      <c r="AF379" s="2">
        <v>1.23</v>
      </c>
      <c r="AG379" s="2">
        <v>1.1226</v>
      </c>
      <c r="AH379" s="2">
        <v>0.93769999999999998</v>
      </c>
      <c r="AI379" s="2">
        <v>0.70120000000000005</v>
      </c>
      <c r="AJ379" s="2">
        <v>1.2302</v>
      </c>
      <c r="AK379" s="2">
        <f t="shared" si="38"/>
        <v>1.04434</v>
      </c>
      <c r="AL379" s="2">
        <f t="shared" si="39"/>
        <v>0.95479000000000003</v>
      </c>
      <c r="AM379" s="2">
        <f t="shared" si="40"/>
        <v>1.10019</v>
      </c>
      <c r="AN379" s="1">
        <f t="shared" si="41"/>
        <v>0.86784100928021524</v>
      </c>
    </row>
    <row r="380" spans="1:40" ht="15" customHeight="1" x14ac:dyDescent="0.2">
      <c r="A380" s="1">
        <v>1252</v>
      </c>
      <c r="B380" s="1" t="s">
        <v>1284</v>
      </c>
      <c r="C380" s="1" t="s">
        <v>22</v>
      </c>
      <c r="D380" s="1" t="s">
        <v>1285</v>
      </c>
      <c r="E380" s="1">
        <v>1552</v>
      </c>
      <c r="F380" s="1" t="s">
        <v>24</v>
      </c>
      <c r="G380" s="1">
        <v>1087</v>
      </c>
      <c r="H380" s="1">
        <v>6355.6</v>
      </c>
      <c r="I380" s="1">
        <v>337.31119999999999</v>
      </c>
      <c r="J380" s="1">
        <v>5281116</v>
      </c>
      <c r="K380" s="1" t="s">
        <v>1286</v>
      </c>
      <c r="L380" s="1" t="s">
        <v>1287</v>
      </c>
      <c r="M380" s="1" t="s">
        <v>1288</v>
      </c>
      <c r="N380" s="2">
        <v>0.33800000000000002</v>
      </c>
      <c r="O380" s="2">
        <v>0.2324</v>
      </c>
      <c r="P380" s="2">
        <v>0.72450000000000003</v>
      </c>
      <c r="Q380" s="2">
        <v>1.6080000000000001</v>
      </c>
      <c r="R380" s="2">
        <v>1.4416</v>
      </c>
      <c r="S380" s="2">
        <f t="shared" si="35"/>
        <v>0.86890000000000001</v>
      </c>
      <c r="T380" s="2">
        <v>0.97440000000000004</v>
      </c>
      <c r="U380" s="2">
        <v>1.0256000000000001</v>
      </c>
      <c r="V380" s="2">
        <v>0.8024</v>
      </c>
      <c r="W380" s="2">
        <v>0.5897</v>
      </c>
      <c r="X380" s="2">
        <v>0.72709999999999997</v>
      </c>
      <c r="Y380" s="2">
        <f t="shared" si="36"/>
        <v>0.82384000000000002</v>
      </c>
      <c r="Z380" s="2">
        <v>1.0422</v>
      </c>
      <c r="AA380" s="2">
        <v>1.2519</v>
      </c>
      <c r="AB380" s="2">
        <v>1.3090999999999999</v>
      </c>
      <c r="AC380" s="2">
        <v>1.2713000000000001</v>
      </c>
      <c r="AD380" s="2">
        <v>0.95040000000000002</v>
      </c>
      <c r="AE380" s="2">
        <f t="shared" si="37"/>
        <v>1.1649800000000001</v>
      </c>
      <c r="AF380" s="2">
        <v>1.738</v>
      </c>
      <c r="AG380" s="2">
        <v>1.4886999999999999</v>
      </c>
      <c r="AH380" s="2">
        <v>0.60499999999999998</v>
      </c>
      <c r="AI380" s="2">
        <v>1.5057</v>
      </c>
      <c r="AJ380" s="2">
        <v>1.7683</v>
      </c>
      <c r="AK380" s="2">
        <f t="shared" si="38"/>
        <v>1.4211400000000001</v>
      </c>
      <c r="AL380" s="2">
        <f t="shared" si="39"/>
        <v>0.99441000000000002</v>
      </c>
      <c r="AM380" s="2">
        <f t="shared" si="40"/>
        <v>1.1450200000000001</v>
      </c>
      <c r="AN380" s="1">
        <f t="shared" si="41"/>
        <v>0.86846517964751702</v>
      </c>
    </row>
    <row r="381" spans="1:40" ht="15" customHeight="1" x14ac:dyDescent="0.2">
      <c r="A381" s="1">
        <v>2423</v>
      </c>
      <c r="B381" s="1" t="s">
        <v>1289</v>
      </c>
      <c r="C381" s="1" t="s">
        <v>22</v>
      </c>
      <c r="D381" s="1" t="s">
        <v>759</v>
      </c>
      <c r="E381" s="1">
        <v>54942</v>
      </c>
      <c r="F381" s="1" t="s">
        <v>66</v>
      </c>
      <c r="G381" s="1">
        <v>100010917</v>
      </c>
      <c r="H381" s="1">
        <v>3695</v>
      </c>
      <c r="I381" s="1">
        <v>612.55615999999998</v>
      </c>
      <c r="L381" s="1" t="s">
        <v>1290</v>
      </c>
      <c r="M381" s="1" t="s">
        <v>1291</v>
      </c>
      <c r="N381" s="2">
        <v>1.7546999999999999</v>
      </c>
      <c r="O381" s="2">
        <v>0.87860000000000005</v>
      </c>
      <c r="P381" s="2">
        <v>1.7779</v>
      </c>
      <c r="Q381" s="2">
        <v>0.83460000000000001</v>
      </c>
      <c r="R381" s="2">
        <v>1.3825000000000001</v>
      </c>
      <c r="S381" s="2">
        <f t="shared" si="35"/>
        <v>1.3256600000000001</v>
      </c>
      <c r="T381" s="2">
        <v>1</v>
      </c>
      <c r="U381" s="2">
        <v>0.35749999999999998</v>
      </c>
      <c r="V381" s="2">
        <v>1.3540000000000001</v>
      </c>
      <c r="W381" s="2">
        <v>1.1169</v>
      </c>
      <c r="X381" s="2">
        <v>2.0840999999999998</v>
      </c>
      <c r="Y381" s="2">
        <f t="shared" si="36"/>
        <v>1.1824999999999999</v>
      </c>
      <c r="Z381" s="2">
        <v>0.65510000000000002</v>
      </c>
      <c r="AA381" s="2">
        <v>1.0155000000000001</v>
      </c>
      <c r="AB381" s="2">
        <v>0.73089999999999999</v>
      </c>
      <c r="AC381" s="2">
        <v>1.1066</v>
      </c>
      <c r="AD381" s="2">
        <v>0.4425</v>
      </c>
      <c r="AE381" s="2">
        <f t="shared" si="37"/>
        <v>0.79011999999999993</v>
      </c>
      <c r="AF381" s="2">
        <v>2.3879000000000001</v>
      </c>
      <c r="AG381" s="2">
        <v>0.36370000000000002</v>
      </c>
      <c r="AH381" s="2">
        <v>0.35749999999999998</v>
      </c>
      <c r="AI381" s="2">
        <v>0.62770000000000004</v>
      </c>
      <c r="AJ381" s="2">
        <v>0.98570000000000002</v>
      </c>
      <c r="AK381" s="2">
        <f t="shared" si="38"/>
        <v>0.94450000000000001</v>
      </c>
      <c r="AL381" s="2">
        <f t="shared" si="39"/>
        <v>0.98630999999999991</v>
      </c>
      <c r="AM381" s="2">
        <f t="shared" si="40"/>
        <v>1.1350800000000001</v>
      </c>
      <c r="AN381" s="1">
        <f t="shared" si="41"/>
        <v>0.86893434823977145</v>
      </c>
    </row>
    <row r="382" spans="1:40" ht="15" customHeight="1" x14ac:dyDescent="0.2">
      <c r="A382" s="1">
        <v>3590</v>
      </c>
      <c r="B382" s="1" t="s">
        <v>1292</v>
      </c>
      <c r="C382" s="1" t="s">
        <v>86</v>
      </c>
      <c r="D382" s="1" t="s">
        <v>100</v>
      </c>
      <c r="E382" s="1">
        <v>2372</v>
      </c>
      <c r="F382" s="1" t="s">
        <v>35</v>
      </c>
      <c r="G382" s="1">
        <v>282</v>
      </c>
      <c r="H382" s="1">
        <v>835</v>
      </c>
      <c r="I382" s="1">
        <v>324.05914000000001</v>
      </c>
      <c r="J382" s="1">
        <v>6131</v>
      </c>
      <c r="K382" s="1" t="s">
        <v>1293</v>
      </c>
      <c r="L382" s="1" t="s">
        <v>1294</v>
      </c>
      <c r="M382" s="1" t="s">
        <v>1295</v>
      </c>
      <c r="N382" s="2">
        <v>0.30590000000000001</v>
      </c>
      <c r="O382" s="2">
        <v>0.30590000000000001</v>
      </c>
      <c r="P382" s="2">
        <v>0.30590000000000001</v>
      </c>
      <c r="Q382" s="2">
        <v>0.30590000000000001</v>
      </c>
      <c r="R382" s="2">
        <v>0.30590000000000001</v>
      </c>
      <c r="S382" s="2">
        <f t="shared" si="35"/>
        <v>0.30590000000000001</v>
      </c>
      <c r="T382" s="2">
        <v>0.30590000000000001</v>
      </c>
      <c r="U382" s="2">
        <v>1.4983</v>
      </c>
      <c r="V382" s="2">
        <v>0.30590000000000001</v>
      </c>
      <c r="W382" s="2">
        <v>0.65310000000000001</v>
      </c>
      <c r="X382" s="2">
        <v>1</v>
      </c>
      <c r="Y382" s="2">
        <f t="shared" si="36"/>
        <v>0.75264000000000009</v>
      </c>
      <c r="Z382" s="2">
        <v>0.81210000000000004</v>
      </c>
      <c r="AA382" s="2">
        <v>0.87239999999999995</v>
      </c>
      <c r="AB382" s="2">
        <v>1.0512999999999999</v>
      </c>
      <c r="AC382" s="2">
        <v>1.3131999999999999</v>
      </c>
      <c r="AD382" s="2">
        <v>0.30590000000000001</v>
      </c>
      <c r="AE382" s="2">
        <f t="shared" si="37"/>
        <v>0.87097999999999998</v>
      </c>
      <c r="AF382" s="2">
        <v>2.6442000000000001</v>
      </c>
      <c r="AG382" s="2">
        <v>0.48080000000000001</v>
      </c>
      <c r="AH382" s="2">
        <v>0.96050000000000002</v>
      </c>
      <c r="AI382" s="2">
        <v>2.2900999999999998</v>
      </c>
      <c r="AJ382" s="2">
        <v>1.4071</v>
      </c>
      <c r="AK382" s="2">
        <f t="shared" si="38"/>
        <v>1.5565399999999998</v>
      </c>
      <c r="AL382" s="2">
        <f t="shared" si="39"/>
        <v>0.81181000000000003</v>
      </c>
      <c r="AM382" s="2">
        <f t="shared" si="40"/>
        <v>0.93121999999999994</v>
      </c>
      <c r="AN382" s="1">
        <f t="shared" si="41"/>
        <v>0.87177036575674927</v>
      </c>
    </row>
    <row r="383" spans="1:40" ht="15" customHeight="1" x14ac:dyDescent="0.2">
      <c r="A383" s="1">
        <v>230</v>
      </c>
      <c r="B383" s="1" t="s">
        <v>1296</v>
      </c>
      <c r="C383" s="1" t="s">
        <v>33</v>
      </c>
      <c r="D383" s="1" t="s">
        <v>124</v>
      </c>
      <c r="E383" s="1">
        <v>43549</v>
      </c>
      <c r="F383" s="1" t="s">
        <v>51</v>
      </c>
      <c r="G383" s="1">
        <v>100004561</v>
      </c>
      <c r="H383" s="1">
        <v>900</v>
      </c>
      <c r="I383" s="1">
        <v>164.03531000000001</v>
      </c>
      <c r="J383" s="1">
        <v>101399</v>
      </c>
      <c r="K383" s="1" t="s">
        <v>1297</v>
      </c>
      <c r="L383" s="1" t="s">
        <v>1298</v>
      </c>
      <c r="M383" s="1" t="s">
        <v>1299</v>
      </c>
      <c r="N383" s="2">
        <v>1.2875000000000001</v>
      </c>
      <c r="O383" s="2">
        <v>1.0183</v>
      </c>
      <c r="P383" s="2">
        <v>1.3007</v>
      </c>
      <c r="Q383" s="2">
        <v>1.0584</v>
      </c>
      <c r="R383" s="2">
        <v>1.0551999999999999</v>
      </c>
      <c r="S383" s="2">
        <f t="shared" si="35"/>
        <v>1.14402</v>
      </c>
      <c r="T383" s="2">
        <v>0.41270000000000001</v>
      </c>
      <c r="U383" s="2">
        <v>0.55759999999999998</v>
      </c>
      <c r="V383" s="2">
        <v>0.49769999999999998</v>
      </c>
      <c r="W383" s="2">
        <v>0.55889999999999995</v>
      </c>
      <c r="X383" s="2">
        <v>0.79069999999999996</v>
      </c>
      <c r="Y383" s="2">
        <f t="shared" si="36"/>
        <v>0.56351999999999991</v>
      </c>
      <c r="Z383" s="2">
        <v>1.4952000000000001</v>
      </c>
      <c r="AA383" s="2">
        <v>1.2335</v>
      </c>
      <c r="AB383" s="2">
        <v>1.0009999999999999</v>
      </c>
      <c r="AC383" s="2">
        <v>1.1151</v>
      </c>
      <c r="AD383" s="2">
        <v>1.0130999999999999</v>
      </c>
      <c r="AE383" s="2">
        <f t="shared" si="37"/>
        <v>1.1715799999999998</v>
      </c>
      <c r="AF383" s="2">
        <v>0.999</v>
      </c>
      <c r="AG383" s="2">
        <v>1.1106</v>
      </c>
      <c r="AH383" s="2">
        <v>0.59770000000000001</v>
      </c>
      <c r="AI383" s="2">
        <v>0.80100000000000005</v>
      </c>
      <c r="AJ383" s="2">
        <v>0.71540000000000004</v>
      </c>
      <c r="AK383" s="2">
        <f t="shared" si="38"/>
        <v>0.84474000000000005</v>
      </c>
      <c r="AL383" s="2">
        <f t="shared" si="39"/>
        <v>0.86754999999999982</v>
      </c>
      <c r="AM383" s="2">
        <f t="shared" si="40"/>
        <v>0.99438000000000004</v>
      </c>
      <c r="AN383" s="1">
        <f t="shared" si="41"/>
        <v>0.87245318691043638</v>
      </c>
    </row>
    <row r="384" spans="1:40" ht="15" customHeight="1" x14ac:dyDescent="0.2">
      <c r="A384" s="1">
        <v>1637</v>
      </c>
      <c r="B384" s="1" t="s">
        <v>1300</v>
      </c>
      <c r="C384" s="1" t="s">
        <v>22</v>
      </c>
      <c r="D384" s="1" t="s">
        <v>1301</v>
      </c>
      <c r="E384" s="1">
        <v>38399</v>
      </c>
      <c r="F384" s="1" t="s">
        <v>24</v>
      </c>
      <c r="G384" s="1">
        <v>179</v>
      </c>
      <c r="H384" s="1">
        <v>5180</v>
      </c>
      <c r="I384" s="1">
        <v>313.23842999999999</v>
      </c>
      <c r="J384" s="1">
        <v>9966640</v>
      </c>
      <c r="K384" s="1" t="s">
        <v>1302</v>
      </c>
      <c r="L384" s="1" t="s">
        <v>1303</v>
      </c>
      <c r="M384" s="1" t="s">
        <v>1304</v>
      </c>
      <c r="N384" s="2">
        <v>1.4129</v>
      </c>
      <c r="O384" s="2">
        <v>1.1842999999999999</v>
      </c>
      <c r="P384" s="2">
        <v>1.2667999999999999</v>
      </c>
      <c r="Q384" s="2">
        <v>1.0581</v>
      </c>
      <c r="R384" s="2">
        <v>1.0805</v>
      </c>
      <c r="S384" s="2">
        <f t="shared" si="35"/>
        <v>1.20052</v>
      </c>
      <c r="T384" s="2">
        <v>0.98219999999999996</v>
      </c>
      <c r="U384" s="2">
        <v>0.84840000000000004</v>
      </c>
      <c r="V384" s="2">
        <v>0.6613</v>
      </c>
      <c r="W384" s="2">
        <v>1.0268999999999999</v>
      </c>
      <c r="X384" s="2">
        <v>0.89349999999999996</v>
      </c>
      <c r="Y384" s="2">
        <f t="shared" si="36"/>
        <v>0.88246000000000002</v>
      </c>
      <c r="Z384" s="2">
        <v>1.0871</v>
      </c>
      <c r="AA384" s="2">
        <v>0.95920000000000005</v>
      </c>
      <c r="AB384" s="2">
        <v>0.94789999999999996</v>
      </c>
      <c r="AC384" s="2">
        <v>1.0667</v>
      </c>
      <c r="AD384" s="2">
        <v>0.99890000000000001</v>
      </c>
      <c r="AE384" s="2">
        <f t="shared" si="37"/>
        <v>1.01196</v>
      </c>
      <c r="AF384" s="2">
        <v>0.91679999999999995</v>
      </c>
      <c r="AG384" s="2">
        <v>1.1366000000000001</v>
      </c>
      <c r="AH384" s="2">
        <v>0.96709999999999996</v>
      </c>
      <c r="AI384" s="2">
        <v>1.0011000000000001</v>
      </c>
      <c r="AJ384" s="2">
        <v>0.80759999999999998</v>
      </c>
      <c r="AK384" s="2">
        <f t="shared" si="38"/>
        <v>0.96583999999999981</v>
      </c>
      <c r="AL384" s="2">
        <f t="shared" si="39"/>
        <v>0.94721</v>
      </c>
      <c r="AM384" s="2">
        <f t="shared" si="40"/>
        <v>1.08318</v>
      </c>
      <c r="AN384" s="1">
        <f t="shared" si="41"/>
        <v>0.87447146365331707</v>
      </c>
    </row>
    <row r="385" spans="1:40" ht="15" customHeight="1" x14ac:dyDescent="0.2">
      <c r="A385" s="1">
        <v>1004</v>
      </c>
      <c r="B385" s="1" t="s">
        <v>1305</v>
      </c>
      <c r="C385" s="1" t="s">
        <v>105</v>
      </c>
      <c r="D385" s="1" t="s">
        <v>248</v>
      </c>
      <c r="E385" s="1">
        <v>27731</v>
      </c>
      <c r="F385" s="1" t="s">
        <v>51</v>
      </c>
      <c r="G385" s="1">
        <v>100001007</v>
      </c>
      <c r="H385" s="1">
        <v>2425</v>
      </c>
      <c r="I385" s="1">
        <v>165.04046</v>
      </c>
      <c r="J385" s="1">
        <v>5460677</v>
      </c>
      <c r="K385" s="7">
        <v>1255190</v>
      </c>
      <c r="L385" s="1" t="s">
        <v>1306</v>
      </c>
      <c r="M385" s="1" t="s">
        <v>1307</v>
      </c>
      <c r="N385" s="2">
        <v>0.87539999999999996</v>
      </c>
      <c r="O385" s="2">
        <v>1.0900000000000001</v>
      </c>
      <c r="P385" s="2">
        <v>0.92279999999999995</v>
      </c>
      <c r="Q385" s="2">
        <v>0.90369999999999995</v>
      </c>
      <c r="R385" s="2">
        <v>0.85829999999999995</v>
      </c>
      <c r="S385" s="2">
        <f t="shared" si="35"/>
        <v>0.93003999999999998</v>
      </c>
      <c r="T385" s="2">
        <v>0.88890000000000002</v>
      </c>
      <c r="U385" s="2">
        <v>1.0306</v>
      </c>
      <c r="V385" s="2">
        <v>0.81169999999999998</v>
      </c>
      <c r="W385" s="2">
        <v>1.1033999999999999</v>
      </c>
      <c r="X385" s="2">
        <v>1.1566000000000001</v>
      </c>
      <c r="Y385" s="2">
        <f t="shared" si="36"/>
        <v>0.99824000000000002</v>
      </c>
      <c r="Z385" s="2">
        <v>1.1322000000000001</v>
      </c>
      <c r="AA385" s="2">
        <v>1.1235999999999999</v>
      </c>
      <c r="AB385" s="2">
        <v>0.83230000000000004</v>
      </c>
      <c r="AC385" s="2">
        <v>0.96940000000000004</v>
      </c>
      <c r="AD385" s="2">
        <v>0.89049999999999996</v>
      </c>
      <c r="AE385" s="2">
        <f t="shared" si="37"/>
        <v>0.98960000000000004</v>
      </c>
      <c r="AF385" s="2">
        <v>1.5857000000000001</v>
      </c>
      <c r="AG385" s="2">
        <v>1.4931000000000001</v>
      </c>
      <c r="AH385" s="2">
        <v>1.0679000000000001</v>
      </c>
      <c r="AI385" s="2">
        <v>1.2605</v>
      </c>
      <c r="AJ385" s="2">
        <v>1.3081</v>
      </c>
      <c r="AK385" s="2">
        <f t="shared" si="38"/>
        <v>1.3430599999999999</v>
      </c>
      <c r="AL385" s="2">
        <f t="shared" si="39"/>
        <v>0.99392000000000003</v>
      </c>
      <c r="AM385" s="2">
        <f t="shared" si="40"/>
        <v>1.1365499999999999</v>
      </c>
      <c r="AN385" s="1">
        <f t="shared" si="41"/>
        <v>0.87450618098631827</v>
      </c>
    </row>
    <row r="386" spans="1:40" ht="15" customHeight="1" x14ac:dyDescent="0.2">
      <c r="A386" s="1">
        <v>3606</v>
      </c>
      <c r="B386" s="1" t="s">
        <v>1308</v>
      </c>
      <c r="C386" s="1" t="s">
        <v>86</v>
      </c>
      <c r="D386" s="1" t="s">
        <v>100</v>
      </c>
      <c r="E386" s="1">
        <v>38159</v>
      </c>
      <c r="F386" s="1" t="s">
        <v>35</v>
      </c>
      <c r="G386" s="1">
        <v>100002300</v>
      </c>
      <c r="H386" s="1">
        <v>2303</v>
      </c>
      <c r="I386" s="1">
        <v>242.11354</v>
      </c>
      <c r="J386" s="1">
        <v>440055</v>
      </c>
      <c r="K386" s="1" t="s">
        <v>1309</v>
      </c>
      <c r="L386" s="1" t="s">
        <v>1310</v>
      </c>
      <c r="M386" s="1" t="s">
        <v>1311</v>
      </c>
      <c r="N386" s="2">
        <v>1.413</v>
      </c>
      <c r="O386" s="2">
        <v>0.61299999999999999</v>
      </c>
      <c r="P386" s="2">
        <v>0.7198</v>
      </c>
      <c r="Q386" s="2">
        <v>1.3297000000000001</v>
      </c>
      <c r="R386" s="2">
        <v>0.89019999999999999</v>
      </c>
      <c r="S386" s="2">
        <f t="shared" si="35"/>
        <v>0.99314000000000002</v>
      </c>
      <c r="T386" s="2">
        <v>1.3363</v>
      </c>
      <c r="U386" s="2">
        <v>1.1097999999999999</v>
      </c>
      <c r="V386" s="2">
        <v>1.1735</v>
      </c>
      <c r="W386" s="2">
        <v>0.83150000000000002</v>
      </c>
      <c r="X386" s="2">
        <v>1.5299</v>
      </c>
      <c r="Y386" s="2">
        <f t="shared" si="36"/>
        <v>1.1961999999999999</v>
      </c>
      <c r="Z386" s="2">
        <v>0.69130000000000003</v>
      </c>
      <c r="AA386" s="2">
        <v>0.73550000000000004</v>
      </c>
      <c r="AB386" s="2">
        <v>0.68789999999999996</v>
      </c>
      <c r="AC386" s="2">
        <v>0.66569999999999996</v>
      </c>
      <c r="AD386" s="2">
        <v>0.69789999999999996</v>
      </c>
      <c r="AE386" s="2">
        <f t="shared" si="37"/>
        <v>0.69565999999999995</v>
      </c>
      <c r="AF386" s="2">
        <v>1.1191</v>
      </c>
      <c r="AG386" s="2">
        <v>0.88009999999999999</v>
      </c>
      <c r="AH386" s="2">
        <v>1.2415</v>
      </c>
      <c r="AI386" s="2">
        <v>0.50770000000000004</v>
      </c>
      <c r="AJ386" s="2">
        <v>2.0956000000000001</v>
      </c>
      <c r="AK386" s="2">
        <f t="shared" si="38"/>
        <v>1.1688000000000001</v>
      </c>
      <c r="AL386" s="2">
        <f t="shared" si="39"/>
        <v>0.94592999999999994</v>
      </c>
      <c r="AM386" s="2">
        <f t="shared" si="40"/>
        <v>1.08097</v>
      </c>
      <c r="AN386" s="1">
        <f t="shared" si="41"/>
        <v>0.87507516397309815</v>
      </c>
    </row>
    <row r="387" spans="1:40" ht="15" customHeight="1" x14ac:dyDescent="0.2">
      <c r="A387" s="1">
        <v>55</v>
      </c>
      <c r="B387" s="1" t="s">
        <v>1312</v>
      </c>
      <c r="C387" s="1" t="s">
        <v>33</v>
      </c>
      <c r="D387" s="1" t="s">
        <v>82</v>
      </c>
      <c r="E387" s="1">
        <v>40007</v>
      </c>
      <c r="F387" s="1" t="s">
        <v>35</v>
      </c>
      <c r="G387" s="1">
        <v>100003260</v>
      </c>
      <c r="H387" s="1">
        <v>2085</v>
      </c>
      <c r="I387" s="1">
        <v>176.09173999999999</v>
      </c>
      <c r="J387" s="1">
        <v>2572</v>
      </c>
      <c r="K387" s="7">
        <v>908055</v>
      </c>
      <c r="M387" s="1" t="s">
        <v>1313</v>
      </c>
      <c r="N387" s="2">
        <v>0.90690000000000004</v>
      </c>
      <c r="O387" s="2">
        <v>1.0294000000000001</v>
      </c>
      <c r="P387" s="2">
        <v>0.87509999999999999</v>
      </c>
      <c r="Q387" s="2">
        <v>1.0035000000000001</v>
      </c>
      <c r="R387" s="2">
        <v>0.97629999999999995</v>
      </c>
      <c r="S387" s="2">
        <f t="shared" si="35"/>
        <v>0.95823999999999998</v>
      </c>
      <c r="T387" s="2">
        <v>0.95399999999999996</v>
      </c>
      <c r="U387" s="2">
        <v>1.0829</v>
      </c>
      <c r="V387" s="2">
        <v>0.82599999999999996</v>
      </c>
      <c r="W387" s="2">
        <v>0.87419999999999998</v>
      </c>
      <c r="X387" s="2">
        <v>0.95130000000000003</v>
      </c>
      <c r="Y387" s="2">
        <f t="shared" si="36"/>
        <v>0.93768000000000007</v>
      </c>
      <c r="Z387" s="2">
        <v>1.0286</v>
      </c>
      <c r="AA387" s="2">
        <v>1.0511999999999999</v>
      </c>
      <c r="AB387" s="2">
        <v>0.99650000000000005</v>
      </c>
      <c r="AC387" s="2">
        <v>1.0733999999999999</v>
      </c>
      <c r="AD387" s="2">
        <v>0.95050000000000001</v>
      </c>
      <c r="AE387" s="2">
        <f t="shared" si="37"/>
        <v>1.0200399999999998</v>
      </c>
      <c r="AF387" s="2">
        <v>1.3698999999999999</v>
      </c>
      <c r="AG387" s="2">
        <v>1.1777</v>
      </c>
      <c r="AH387" s="2">
        <v>1.1413</v>
      </c>
      <c r="AI387" s="2">
        <v>1.2463</v>
      </c>
      <c r="AJ387" s="2">
        <v>1.3971</v>
      </c>
      <c r="AK387" s="2">
        <f t="shared" si="38"/>
        <v>1.2664599999999999</v>
      </c>
      <c r="AL387" s="2">
        <f t="shared" si="39"/>
        <v>0.97885999999999995</v>
      </c>
      <c r="AM387" s="2">
        <f t="shared" si="40"/>
        <v>1.1123499999999999</v>
      </c>
      <c r="AN387" s="1">
        <f t="shared" si="41"/>
        <v>0.87999280801905877</v>
      </c>
    </row>
    <row r="388" spans="1:40" ht="15" customHeight="1" x14ac:dyDescent="0.2">
      <c r="A388" s="1">
        <v>2426</v>
      </c>
      <c r="B388" s="1" t="s">
        <v>1314</v>
      </c>
      <c r="C388" s="1" t="s">
        <v>22</v>
      </c>
      <c r="D388" s="1" t="s">
        <v>759</v>
      </c>
      <c r="E388" s="1">
        <v>54965</v>
      </c>
      <c r="F388" s="1" t="s">
        <v>66</v>
      </c>
      <c r="G388" s="1">
        <v>100010939</v>
      </c>
      <c r="H388" s="1">
        <v>2834</v>
      </c>
      <c r="I388" s="1">
        <v>608.52485999999999</v>
      </c>
      <c r="M388" s="1" t="s">
        <v>1315</v>
      </c>
      <c r="N388" s="2">
        <v>2.4207999999999998</v>
      </c>
      <c r="O388" s="2">
        <v>1.4092</v>
      </c>
      <c r="P388" s="2">
        <v>2.4460999999999999</v>
      </c>
      <c r="Q388" s="2">
        <v>1.0907</v>
      </c>
      <c r="R388" s="2">
        <v>1.5348999999999999</v>
      </c>
      <c r="S388" s="2">
        <f t="shared" si="35"/>
        <v>1.78034</v>
      </c>
      <c r="T388" s="2">
        <v>1.3</v>
      </c>
      <c r="U388" s="2">
        <v>0.39929999999999999</v>
      </c>
      <c r="V388" s="2">
        <v>1.4696</v>
      </c>
      <c r="W388" s="2">
        <v>1.1084000000000001</v>
      </c>
      <c r="X388" s="2">
        <v>2.1141000000000001</v>
      </c>
      <c r="Y388" s="2">
        <f t="shared" si="36"/>
        <v>1.2782800000000001</v>
      </c>
      <c r="Z388" s="2">
        <v>0.7833</v>
      </c>
      <c r="AA388" s="2">
        <v>0.90720000000000001</v>
      </c>
      <c r="AB388" s="2">
        <v>0.72370000000000001</v>
      </c>
      <c r="AC388" s="2">
        <v>0.9093</v>
      </c>
      <c r="AD388" s="2">
        <v>0.56610000000000005</v>
      </c>
      <c r="AE388" s="2">
        <f t="shared" si="37"/>
        <v>0.77792000000000006</v>
      </c>
      <c r="AF388" s="2">
        <v>0.81869999999999998</v>
      </c>
      <c r="AG388" s="2">
        <v>0.55879999999999996</v>
      </c>
      <c r="AH388" s="2">
        <v>0.28070000000000001</v>
      </c>
      <c r="AI388" s="2">
        <v>0.35370000000000001</v>
      </c>
      <c r="AJ388" s="2">
        <v>0.75049999999999994</v>
      </c>
      <c r="AK388" s="2">
        <f t="shared" si="38"/>
        <v>0.55247999999999986</v>
      </c>
      <c r="AL388" s="2">
        <f t="shared" si="39"/>
        <v>1.0281</v>
      </c>
      <c r="AM388" s="2">
        <f t="shared" si="40"/>
        <v>1.1664099999999999</v>
      </c>
      <c r="AN388" s="1">
        <f t="shared" si="41"/>
        <v>0.88142248437513404</v>
      </c>
    </row>
    <row r="389" spans="1:40" ht="15" customHeight="1" x14ac:dyDescent="0.2">
      <c r="A389" s="1">
        <v>2702</v>
      </c>
      <c r="B389" s="1" t="s">
        <v>1316</v>
      </c>
      <c r="C389" s="1" t="s">
        <v>22</v>
      </c>
      <c r="D389" s="1" t="s">
        <v>792</v>
      </c>
      <c r="E389" s="1">
        <v>62921</v>
      </c>
      <c r="F389" s="1" t="s">
        <v>24</v>
      </c>
      <c r="G389" s="1">
        <v>100021104</v>
      </c>
      <c r="H389" s="1">
        <v>3504</v>
      </c>
      <c r="I389" s="1">
        <v>246.07492999999999</v>
      </c>
      <c r="N389" s="2">
        <v>0.93779999999999997</v>
      </c>
      <c r="O389" s="2">
        <v>0.94920000000000004</v>
      </c>
      <c r="P389" s="2">
        <v>1.2324999999999999</v>
      </c>
      <c r="Q389" s="2">
        <v>0.59989999999999999</v>
      </c>
      <c r="R389" s="2">
        <v>1.1556999999999999</v>
      </c>
      <c r="S389" s="2">
        <f t="shared" si="35"/>
        <v>0.97502</v>
      </c>
      <c r="T389" s="2">
        <v>0.59989999999999999</v>
      </c>
      <c r="U389" s="2">
        <v>1.2222</v>
      </c>
      <c r="V389" s="2">
        <v>0.59989999999999999</v>
      </c>
      <c r="W389" s="2">
        <v>0.74770000000000003</v>
      </c>
      <c r="X389" s="2">
        <v>0.59989999999999999</v>
      </c>
      <c r="Y389" s="2">
        <f t="shared" si="36"/>
        <v>0.75391999999999992</v>
      </c>
      <c r="Z389" s="2">
        <v>0.59989999999999999</v>
      </c>
      <c r="AA389" s="2">
        <v>1.0491999999999999</v>
      </c>
      <c r="AB389" s="2">
        <v>0.73599999999999999</v>
      </c>
      <c r="AC389" s="2">
        <v>0.90539999999999998</v>
      </c>
      <c r="AD389" s="2">
        <v>1</v>
      </c>
      <c r="AE389" s="2">
        <f t="shared" si="37"/>
        <v>0.85809999999999997</v>
      </c>
      <c r="AF389" s="2">
        <v>0.59989999999999999</v>
      </c>
      <c r="AG389" s="2">
        <v>1.1979</v>
      </c>
      <c r="AH389" s="2">
        <v>0.59989999999999999</v>
      </c>
      <c r="AI389" s="2">
        <v>1.2692000000000001</v>
      </c>
      <c r="AJ389" s="2">
        <v>0.59989999999999999</v>
      </c>
      <c r="AK389" s="2">
        <f t="shared" si="38"/>
        <v>0.85336000000000001</v>
      </c>
      <c r="AL389" s="2">
        <f t="shared" si="39"/>
        <v>0.80600999999999989</v>
      </c>
      <c r="AM389" s="2">
        <f t="shared" si="40"/>
        <v>0.91419000000000006</v>
      </c>
      <c r="AN389" s="1">
        <f t="shared" si="41"/>
        <v>0.8816657368818297</v>
      </c>
    </row>
    <row r="390" spans="1:40" ht="15" customHeight="1" x14ac:dyDescent="0.2">
      <c r="A390" s="1">
        <v>4293</v>
      </c>
      <c r="B390" s="1" t="s">
        <v>1317</v>
      </c>
      <c r="C390" s="1" t="s">
        <v>49</v>
      </c>
      <c r="D390" s="1" t="s">
        <v>50</v>
      </c>
      <c r="E390" s="1">
        <v>48728</v>
      </c>
      <c r="F390" s="1" t="s">
        <v>24</v>
      </c>
      <c r="G390" s="1">
        <v>100006363</v>
      </c>
      <c r="H390" s="1">
        <v>3330</v>
      </c>
      <c r="I390" s="1">
        <v>333.00756000000001</v>
      </c>
      <c r="N390" s="2">
        <v>0.99870000000000003</v>
      </c>
      <c r="O390" s="2">
        <v>1.1578999999999999</v>
      </c>
      <c r="P390" s="2">
        <v>0.96779999999999999</v>
      </c>
      <c r="Q390" s="2">
        <v>0.88859999999999995</v>
      </c>
      <c r="R390" s="2">
        <v>1.0952</v>
      </c>
      <c r="S390" s="2">
        <f t="shared" si="35"/>
        <v>1.0216400000000001</v>
      </c>
      <c r="T390" s="2">
        <v>1.0586</v>
      </c>
      <c r="U390" s="2">
        <v>0.92100000000000004</v>
      </c>
      <c r="V390" s="2">
        <v>0.98060000000000003</v>
      </c>
      <c r="W390" s="2">
        <v>1.0342</v>
      </c>
      <c r="X390" s="2">
        <v>0.87129999999999996</v>
      </c>
      <c r="Y390" s="2">
        <f t="shared" si="36"/>
        <v>0.97313999999999989</v>
      </c>
      <c r="Z390" s="2">
        <v>0.94720000000000004</v>
      </c>
      <c r="AA390" s="2">
        <v>0.94279999999999997</v>
      </c>
      <c r="AB390" s="2">
        <v>0.96789999999999998</v>
      </c>
      <c r="AC390" s="2">
        <v>0.93989999999999996</v>
      </c>
      <c r="AD390" s="2">
        <v>0.93700000000000006</v>
      </c>
      <c r="AE390" s="2">
        <f t="shared" si="37"/>
        <v>0.94696000000000002</v>
      </c>
      <c r="AF390" s="2">
        <v>1.1234</v>
      </c>
      <c r="AG390" s="2">
        <v>1.0578000000000001</v>
      </c>
      <c r="AH390" s="2">
        <v>1.1785000000000001</v>
      </c>
      <c r="AI390" s="2">
        <v>1.1232</v>
      </c>
      <c r="AJ390" s="2">
        <v>1.2534000000000001</v>
      </c>
      <c r="AK390" s="2">
        <f t="shared" si="38"/>
        <v>1.1472599999999999</v>
      </c>
      <c r="AL390" s="2">
        <f t="shared" si="39"/>
        <v>0.96004999999999996</v>
      </c>
      <c r="AM390" s="2">
        <f t="shared" si="40"/>
        <v>1.0844499999999999</v>
      </c>
      <c r="AN390" s="1">
        <f t="shared" si="41"/>
        <v>0.88528747291253629</v>
      </c>
    </row>
    <row r="391" spans="1:40" ht="15" customHeight="1" x14ac:dyDescent="0.2">
      <c r="A391" s="1">
        <v>2357</v>
      </c>
      <c r="B391" s="1" t="s">
        <v>1318</v>
      </c>
      <c r="C391" s="1" t="s">
        <v>22</v>
      </c>
      <c r="D391" s="1" t="s">
        <v>1012</v>
      </c>
      <c r="E391" s="1">
        <v>44621</v>
      </c>
      <c r="F391" s="1" t="s">
        <v>66</v>
      </c>
      <c r="G391" s="1">
        <v>100005372</v>
      </c>
      <c r="H391" s="1">
        <v>1566</v>
      </c>
      <c r="I391" s="1">
        <v>464.31360000000001</v>
      </c>
      <c r="N391" s="2">
        <v>2.3233000000000001</v>
      </c>
      <c r="O391" s="2">
        <v>1.6309</v>
      </c>
      <c r="P391" s="2">
        <v>1.7985</v>
      </c>
      <c r="Q391" s="2">
        <v>1.4236</v>
      </c>
      <c r="R391" s="2">
        <v>1.8133999999999999</v>
      </c>
      <c r="S391" s="2">
        <f t="shared" si="35"/>
        <v>1.7979399999999999</v>
      </c>
      <c r="T391" s="2">
        <v>0.72809999999999997</v>
      </c>
      <c r="U391" s="2">
        <v>0.81210000000000004</v>
      </c>
      <c r="V391" s="2">
        <v>0.92410000000000003</v>
      </c>
      <c r="W391" s="2">
        <v>0.98719999999999997</v>
      </c>
      <c r="X391" s="2">
        <v>1.7121999999999999</v>
      </c>
      <c r="Y391" s="2">
        <f t="shared" si="36"/>
        <v>1.03274</v>
      </c>
      <c r="Z391" s="2">
        <v>0.48380000000000001</v>
      </c>
      <c r="AA391" s="2">
        <v>1.8619000000000001</v>
      </c>
      <c r="AB391" s="2">
        <v>1.4777</v>
      </c>
      <c r="AC391" s="2">
        <v>2.0720000000000001</v>
      </c>
      <c r="AD391" s="2">
        <v>1.0127999999999999</v>
      </c>
      <c r="AE391" s="2">
        <f t="shared" si="37"/>
        <v>1.3816400000000002</v>
      </c>
      <c r="AF391" s="2">
        <v>0.63549999999999995</v>
      </c>
      <c r="AG391" s="2">
        <v>0.93720000000000003</v>
      </c>
      <c r="AH391" s="2">
        <v>0.91690000000000005</v>
      </c>
      <c r="AI391" s="2">
        <v>0.42609999999999998</v>
      </c>
      <c r="AJ391" s="2">
        <v>1.6984999999999999</v>
      </c>
      <c r="AK391" s="2">
        <f t="shared" si="38"/>
        <v>0.9228400000000001</v>
      </c>
      <c r="AL391" s="2">
        <f t="shared" si="39"/>
        <v>1.2071900000000002</v>
      </c>
      <c r="AM391" s="2">
        <f t="shared" si="40"/>
        <v>1.36039</v>
      </c>
      <c r="AN391" s="1">
        <f t="shared" si="41"/>
        <v>0.88738523511640055</v>
      </c>
    </row>
    <row r="392" spans="1:40" ht="15" customHeight="1" x14ac:dyDescent="0.2">
      <c r="A392" s="1">
        <v>2438</v>
      </c>
      <c r="B392" s="1" t="s">
        <v>1319</v>
      </c>
      <c r="C392" s="1" t="s">
        <v>22</v>
      </c>
      <c r="D392" s="1" t="s">
        <v>759</v>
      </c>
      <c r="E392" s="1">
        <v>54947</v>
      </c>
      <c r="F392" s="1" t="s">
        <v>66</v>
      </c>
      <c r="G392" s="1">
        <v>100010921</v>
      </c>
      <c r="H392" s="1">
        <v>3762</v>
      </c>
      <c r="I392" s="1">
        <v>638.57181000000003</v>
      </c>
      <c r="N392" s="2">
        <v>1.7581</v>
      </c>
      <c r="O392" s="2">
        <v>0.89080000000000004</v>
      </c>
      <c r="P392" s="2">
        <v>1.7209000000000001</v>
      </c>
      <c r="Q392" s="2">
        <v>0.93959999999999999</v>
      </c>
      <c r="R392" s="2">
        <v>1.1923999999999999</v>
      </c>
      <c r="S392" s="2">
        <f t="shared" si="35"/>
        <v>1.30036</v>
      </c>
      <c r="T392" s="2">
        <v>0.91080000000000005</v>
      </c>
      <c r="U392" s="2">
        <v>0.59519999999999995</v>
      </c>
      <c r="V392" s="2">
        <v>1.1076999999999999</v>
      </c>
      <c r="W392" s="2">
        <v>1.0697000000000001</v>
      </c>
      <c r="X392" s="2">
        <v>1.6292</v>
      </c>
      <c r="Y392" s="2">
        <f t="shared" si="36"/>
        <v>1.0625199999999999</v>
      </c>
      <c r="Z392" s="2">
        <v>0.82410000000000005</v>
      </c>
      <c r="AA392" s="2">
        <v>0.96540000000000004</v>
      </c>
      <c r="AB392" s="2">
        <v>0.83079999999999998</v>
      </c>
      <c r="AC392" s="2">
        <v>1.0346</v>
      </c>
      <c r="AD392" s="2">
        <v>0.66100000000000003</v>
      </c>
      <c r="AE392" s="2">
        <f t="shared" si="37"/>
        <v>0.86318000000000017</v>
      </c>
      <c r="AF392" s="2">
        <v>1.071</v>
      </c>
      <c r="AG392" s="2">
        <v>0.61560000000000004</v>
      </c>
      <c r="AH392" s="2">
        <v>0.64949999999999997</v>
      </c>
      <c r="AI392" s="2">
        <v>0.81889999999999996</v>
      </c>
      <c r="AJ392" s="2">
        <v>1.1817</v>
      </c>
      <c r="AK392" s="2">
        <f t="shared" si="38"/>
        <v>0.86734000000000011</v>
      </c>
      <c r="AL392" s="2">
        <f t="shared" si="39"/>
        <v>0.96284999999999998</v>
      </c>
      <c r="AM392" s="2">
        <f t="shared" si="40"/>
        <v>1.08385</v>
      </c>
      <c r="AN392" s="1">
        <f t="shared" si="41"/>
        <v>0.88836093555381279</v>
      </c>
    </row>
    <row r="393" spans="1:40" ht="15" customHeight="1" x14ac:dyDescent="0.2">
      <c r="A393" s="1">
        <v>3744</v>
      </c>
      <c r="B393" s="1" t="s">
        <v>1320</v>
      </c>
      <c r="C393" s="1" t="s">
        <v>162</v>
      </c>
      <c r="D393" s="1" t="s">
        <v>298</v>
      </c>
      <c r="E393" s="1">
        <v>5341</v>
      </c>
      <c r="F393" s="1" t="s">
        <v>35</v>
      </c>
      <c r="G393" s="1">
        <v>873</v>
      </c>
      <c r="H393" s="1">
        <v>3050</v>
      </c>
      <c r="I393" s="1">
        <v>265.11176</v>
      </c>
      <c r="J393" s="1">
        <v>1130</v>
      </c>
      <c r="K393" s="1" t="s">
        <v>1321</v>
      </c>
      <c r="L393" s="1" t="s">
        <v>1322</v>
      </c>
      <c r="M393" s="1" t="s">
        <v>1323</v>
      </c>
      <c r="N393" s="2">
        <v>0.71099999999999997</v>
      </c>
      <c r="O393" s="2">
        <v>1.1003000000000001</v>
      </c>
      <c r="P393" s="2">
        <v>1.0442</v>
      </c>
      <c r="Q393" s="2">
        <v>1.2699</v>
      </c>
      <c r="R393" s="2">
        <v>1.2941</v>
      </c>
      <c r="S393" s="2">
        <f t="shared" si="35"/>
        <v>1.0839000000000001</v>
      </c>
      <c r="T393" s="2">
        <v>0.71319999999999995</v>
      </c>
      <c r="U393" s="2">
        <v>0.65229999999999999</v>
      </c>
      <c r="V393" s="2">
        <v>0.60089999999999999</v>
      </c>
      <c r="W393" s="2">
        <v>0.97189999999999999</v>
      </c>
      <c r="X393" s="2">
        <v>0.80979999999999996</v>
      </c>
      <c r="Y393" s="2">
        <f t="shared" si="36"/>
        <v>0.74961999999999995</v>
      </c>
      <c r="Z393" s="2">
        <v>1.2701</v>
      </c>
      <c r="AA393" s="2">
        <v>1.0281</v>
      </c>
      <c r="AB393" s="2">
        <v>0.72789999999999999</v>
      </c>
      <c r="AC393" s="2">
        <v>1.1724000000000001</v>
      </c>
      <c r="AD393" s="2">
        <v>0.9052</v>
      </c>
      <c r="AE393" s="2">
        <f t="shared" si="37"/>
        <v>1.02074</v>
      </c>
      <c r="AF393" s="2">
        <v>1.5726</v>
      </c>
      <c r="AG393" s="2">
        <v>0.59660000000000002</v>
      </c>
      <c r="AH393" s="2">
        <v>0.47470000000000001</v>
      </c>
      <c r="AI393" s="2">
        <v>0.66590000000000005</v>
      </c>
      <c r="AJ393" s="2">
        <v>1.2317</v>
      </c>
      <c r="AK393" s="2">
        <f t="shared" si="38"/>
        <v>0.9083</v>
      </c>
      <c r="AL393" s="2">
        <f t="shared" si="39"/>
        <v>0.88517999999999997</v>
      </c>
      <c r="AM393" s="2">
        <f t="shared" si="40"/>
        <v>0.99609999999999999</v>
      </c>
      <c r="AN393" s="1">
        <f t="shared" si="41"/>
        <v>0.8886457183013754</v>
      </c>
    </row>
    <row r="394" spans="1:40" ht="15" customHeight="1" x14ac:dyDescent="0.2">
      <c r="A394" s="1">
        <v>3758</v>
      </c>
      <c r="B394" s="1" t="s">
        <v>1324</v>
      </c>
      <c r="C394" s="1" t="s">
        <v>162</v>
      </c>
      <c r="D394" s="1" t="s">
        <v>1057</v>
      </c>
      <c r="E394" s="1">
        <v>57591</v>
      </c>
      <c r="F394" s="1" t="s">
        <v>66</v>
      </c>
      <c r="G394" s="1">
        <v>100001977</v>
      </c>
      <c r="H394" s="1">
        <v>2560</v>
      </c>
      <c r="I394" s="1">
        <v>552.43257000000006</v>
      </c>
      <c r="J394" s="1">
        <v>6384256</v>
      </c>
      <c r="K394" s="1" t="s">
        <v>1325</v>
      </c>
      <c r="M394" s="1" t="s">
        <v>1326</v>
      </c>
      <c r="N394" s="2">
        <v>0.93079999999999996</v>
      </c>
      <c r="O394" s="2">
        <v>0.97729999999999995</v>
      </c>
      <c r="P394" s="2">
        <v>1.0419</v>
      </c>
      <c r="Q394" s="2">
        <v>1.0132000000000001</v>
      </c>
      <c r="R394" s="2">
        <v>0.90100000000000002</v>
      </c>
      <c r="S394" s="2">
        <f t="shared" ref="S394:S457" si="42">AVERAGE(N394:R394)</f>
        <v>0.97284000000000004</v>
      </c>
      <c r="T394" s="2">
        <v>0.85329999999999995</v>
      </c>
      <c r="U394" s="2">
        <v>0.998</v>
      </c>
      <c r="V394" s="2">
        <v>0.97650000000000003</v>
      </c>
      <c r="W394" s="2">
        <v>0.81599999999999995</v>
      </c>
      <c r="X394" s="2">
        <v>1.002</v>
      </c>
      <c r="Y394" s="2">
        <f t="shared" ref="Y394:Y457" si="43">AVERAGE(T394:X394)</f>
        <v>0.92915999999999987</v>
      </c>
      <c r="Z394" s="2">
        <v>0.86639999999999995</v>
      </c>
      <c r="AA394" s="2">
        <v>1.1575</v>
      </c>
      <c r="AB394" s="2">
        <v>1.0159</v>
      </c>
      <c r="AC394" s="2">
        <v>1.0381</v>
      </c>
      <c r="AD394" s="2">
        <v>1.1112</v>
      </c>
      <c r="AE394" s="2">
        <f t="shared" ref="AE394:AE457" si="44">AVERAGE(Z394:AD394)</f>
        <v>1.03782</v>
      </c>
      <c r="AF394" s="2">
        <v>1.2693000000000001</v>
      </c>
      <c r="AG394" s="2">
        <v>1.1185</v>
      </c>
      <c r="AH394" s="2">
        <v>1.5919000000000001</v>
      </c>
      <c r="AI394" s="2">
        <v>0.91410000000000002</v>
      </c>
      <c r="AJ394" s="2">
        <v>1.2891999999999999</v>
      </c>
      <c r="AK394" s="2">
        <f t="shared" ref="AK394:AK457" si="45">AVERAGE(AF394:AJ394)</f>
        <v>1.2366000000000001</v>
      </c>
      <c r="AL394" s="2">
        <f t="shared" ref="AL394:AL457" si="46">AVERAGE(Y394,AE394)</f>
        <v>0.98348999999999998</v>
      </c>
      <c r="AM394" s="2">
        <f t="shared" ref="AM394:AM457" si="47">AVERAGE(S394,AK394)</f>
        <v>1.1047200000000001</v>
      </c>
      <c r="AN394" s="1">
        <f t="shared" ref="AN394:AN457" si="48">AL394/AM394</f>
        <v>0.89026178579187476</v>
      </c>
    </row>
    <row r="395" spans="1:40" ht="15" customHeight="1" x14ac:dyDescent="0.2">
      <c r="A395" s="1">
        <v>2335</v>
      </c>
      <c r="B395" s="1" t="s">
        <v>1327</v>
      </c>
      <c r="C395" s="1" t="s">
        <v>22</v>
      </c>
      <c r="D395" s="1" t="s">
        <v>1328</v>
      </c>
      <c r="E395" s="1">
        <v>52682</v>
      </c>
      <c r="F395" s="1" t="s">
        <v>66</v>
      </c>
      <c r="G395" s="1">
        <v>100009009</v>
      </c>
      <c r="H395" s="1">
        <v>2226</v>
      </c>
      <c r="I395" s="1">
        <v>742.57452000000001</v>
      </c>
      <c r="M395" s="1" t="s">
        <v>1329</v>
      </c>
      <c r="N395" s="2">
        <v>1.4734</v>
      </c>
      <c r="O395" s="2">
        <v>1.0083</v>
      </c>
      <c r="P395" s="2">
        <v>0.99170000000000003</v>
      </c>
      <c r="Q395" s="2">
        <v>1.2908999999999999</v>
      </c>
      <c r="R395" s="2">
        <v>1.7487999999999999</v>
      </c>
      <c r="S395" s="2">
        <f t="shared" si="42"/>
        <v>1.3026199999999999</v>
      </c>
      <c r="T395" s="2">
        <v>0.47899999999999998</v>
      </c>
      <c r="U395" s="2">
        <v>0.8891</v>
      </c>
      <c r="V395" s="2">
        <v>0.39650000000000002</v>
      </c>
      <c r="W395" s="2">
        <v>0.9617</v>
      </c>
      <c r="X395" s="2">
        <v>0.97699999999999998</v>
      </c>
      <c r="Y395" s="2">
        <f t="shared" si="43"/>
        <v>0.74065999999999999</v>
      </c>
      <c r="Z395" s="2">
        <v>0.69469999999999998</v>
      </c>
      <c r="AA395" s="2">
        <v>1.7802</v>
      </c>
      <c r="AB395" s="2">
        <v>1.6278999999999999</v>
      </c>
      <c r="AC395" s="2">
        <v>3.0068000000000001</v>
      </c>
      <c r="AD395" s="2">
        <v>1.123</v>
      </c>
      <c r="AE395" s="2">
        <f t="shared" si="44"/>
        <v>1.64652</v>
      </c>
      <c r="AF395" s="2">
        <v>1.0364</v>
      </c>
      <c r="AG395" s="2">
        <v>1.2109000000000001</v>
      </c>
      <c r="AH395" s="2">
        <v>0.52790000000000004</v>
      </c>
      <c r="AI395" s="2">
        <v>0.60160000000000002</v>
      </c>
      <c r="AJ395" s="2">
        <v>3.5028000000000001</v>
      </c>
      <c r="AK395" s="2">
        <f t="shared" si="45"/>
        <v>1.37592</v>
      </c>
      <c r="AL395" s="2">
        <f t="shared" si="46"/>
        <v>1.1935899999999999</v>
      </c>
      <c r="AM395" s="2">
        <f t="shared" si="47"/>
        <v>1.33927</v>
      </c>
      <c r="AN395" s="1">
        <f t="shared" si="48"/>
        <v>0.89122432369873139</v>
      </c>
    </row>
    <row r="396" spans="1:40" ht="15" customHeight="1" x14ac:dyDescent="0.2">
      <c r="A396" s="1">
        <v>104</v>
      </c>
      <c r="B396" s="1" t="s">
        <v>1330</v>
      </c>
      <c r="C396" s="1" t="s">
        <v>33</v>
      </c>
      <c r="D396" s="1" t="s">
        <v>34</v>
      </c>
      <c r="E396" s="1">
        <v>62959</v>
      </c>
      <c r="F396" s="1" t="s">
        <v>35</v>
      </c>
      <c r="G396" s="1">
        <v>100021123</v>
      </c>
      <c r="H396" s="1">
        <v>2759</v>
      </c>
      <c r="I396" s="1">
        <v>205.15468000000001</v>
      </c>
      <c r="N396" s="2">
        <v>1.1311</v>
      </c>
      <c r="O396" s="2">
        <v>1.0104</v>
      </c>
      <c r="P396" s="2">
        <v>1.5430999999999999</v>
      </c>
      <c r="Q396" s="2">
        <v>1.1374</v>
      </c>
      <c r="R396" s="2">
        <v>1.0539000000000001</v>
      </c>
      <c r="S396" s="2">
        <f t="shared" si="42"/>
        <v>1.1751799999999999</v>
      </c>
      <c r="T396" s="2">
        <v>0.84919999999999995</v>
      </c>
      <c r="U396" s="2">
        <v>0.91320000000000001</v>
      </c>
      <c r="V396" s="2">
        <v>0.92259999999999998</v>
      </c>
      <c r="W396" s="2">
        <v>0.84589999999999999</v>
      </c>
      <c r="X396" s="2">
        <v>1.3536999999999999</v>
      </c>
      <c r="Y396" s="2">
        <f t="shared" si="43"/>
        <v>0.97692000000000001</v>
      </c>
      <c r="Z396" s="2">
        <v>0.97760000000000002</v>
      </c>
      <c r="AA396" s="2">
        <v>0.94430000000000003</v>
      </c>
      <c r="AB396" s="2">
        <v>0.89570000000000005</v>
      </c>
      <c r="AC396" s="2">
        <v>0.96289999999999998</v>
      </c>
      <c r="AD396" s="2">
        <v>0.98960000000000004</v>
      </c>
      <c r="AE396" s="2">
        <f t="shared" si="44"/>
        <v>0.95402000000000009</v>
      </c>
      <c r="AF396" s="2">
        <v>1.0898000000000001</v>
      </c>
      <c r="AG396" s="2">
        <v>1.1093999999999999</v>
      </c>
      <c r="AH396" s="2">
        <v>0.5917</v>
      </c>
      <c r="AI396" s="2">
        <v>1.0407</v>
      </c>
      <c r="AJ396" s="2">
        <v>1.1215999999999999</v>
      </c>
      <c r="AK396" s="2">
        <f t="shared" si="45"/>
        <v>0.99063999999999997</v>
      </c>
      <c r="AL396" s="2">
        <f t="shared" si="46"/>
        <v>0.96547000000000005</v>
      </c>
      <c r="AM396" s="2">
        <f t="shared" si="47"/>
        <v>1.08291</v>
      </c>
      <c r="AN396" s="1">
        <f t="shared" si="48"/>
        <v>0.89155146780434202</v>
      </c>
    </row>
    <row r="397" spans="1:40" ht="15" customHeight="1" x14ac:dyDescent="0.2">
      <c r="A397" s="1">
        <v>107</v>
      </c>
      <c r="B397" s="1" t="s">
        <v>1331</v>
      </c>
      <c r="C397" s="1" t="s">
        <v>33</v>
      </c>
      <c r="D397" s="1" t="s">
        <v>34</v>
      </c>
      <c r="E397" s="1">
        <v>1495</v>
      </c>
      <c r="F397" s="1" t="s">
        <v>35</v>
      </c>
      <c r="G397" s="1">
        <v>392</v>
      </c>
      <c r="H397" s="1">
        <v>2530</v>
      </c>
      <c r="I397" s="1">
        <v>277.13941999999997</v>
      </c>
      <c r="J397" s="1">
        <v>160556</v>
      </c>
      <c r="K397" s="1" t="s">
        <v>1332</v>
      </c>
      <c r="L397" s="1" t="s">
        <v>1333</v>
      </c>
      <c r="M397" s="1" t="s">
        <v>1334</v>
      </c>
      <c r="N397" s="2">
        <v>0.70240000000000002</v>
      </c>
      <c r="O397" s="2">
        <v>0.95689999999999997</v>
      </c>
      <c r="P397" s="2">
        <v>0.71560000000000001</v>
      </c>
      <c r="Q397" s="2">
        <v>0.8609</v>
      </c>
      <c r="R397" s="2">
        <v>0.89559999999999995</v>
      </c>
      <c r="S397" s="2">
        <f t="shared" si="42"/>
        <v>0.82628000000000001</v>
      </c>
      <c r="T397" s="2">
        <v>1</v>
      </c>
      <c r="U397" s="2">
        <v>1.0557000000000001</v>
      </c>
      <c r="V397" s="2">
        <v>0.70240000000000002</v>
      </c>
      <c r="W397" s="2">
        <v>0.77859999999999996</v>
      </c>
      <c r="X397" s="2">
        <v>0.98640000000000005</v>
      </c>
      <c r="Y397" s="2">
        <f t="shared" si="43"/>
        <v>0.90461999999999987</v>
      </c>
      <c r="Z397" s="2">
        <v>1.0437000000000001</v>
      </c>
      <c r="AA397" s="2">
        <v>1.0304</v>
      </c>
      <c r="AB397" s="2">
        <v>0.82540000000000002</v>
      </c>
      <c r="AC397" s="2">
        <v>1.0956999999999999</v>
      </c>
      <c r="AD397" s="2">
        <v>0.97670000000000001</v>
      </c>
      <c r="AE397" s="2">
        <f t="shared" si="44"/>
        <v>0.99437999999999993</v>
      </c>
      <c r="AF397" s="2">
        <v>1.5451999999999999</v>
      </c>
      <c r="AG397" s="2">
        <v>1.1837</v>
      </c>
      <c r="AH397" s="2">
        <v>1.1264000000000001</v>
      </c>
      <c r="AI397" s="2">
        <v>1.2778</v>
      </c>
      <c r="AJ397" s="2">
        <v>1.3455999999999999</v>
      </c>
      <c r="AK397" s="2">
        <f t="shared" si="45"/>
        <v>1.2957399999999999</v>
      </c>
      <c r="AL397" s="2">
        <f t="shared" si="46"/>
        <v>0.9494999999999999</v>
      </c>
      <c r="AM397" s="2">
        <f t="shared" si="47"/>
        <v>1.06101</v>
      </c>
      <c r="AN397" s="1">
        <f t="shared" si="48"/>
        <v>0.89490202731359736</v>
      </c>
    </row>
    <row r="398" spans="1:40" ht="15" customHeight="1" x14ac:dyDescent="0.2">
      <c r="A398" s="1">
        <v>81</v>
      </c>
      <c r="B398" s="1" t="s">
        <v>1335</v>
      </c>
      <c r="C398" s="1" t="s">
        <v>33</v>
      </c>
      <c r="D398" s="1" t="s">
        <v>44</v>
      </c>
      <c r="E398" s="1">
        <v>1574</v>
      </c>
      <c r="F398" s="1" t="s">
        <v>35</v>
      </c>
      <c r="G398" s="1">
        <v>354</v>
      </c>
      <c r="H398" s="1">
        <v>3035</v>
      </c>
      <c r="I398" s="1">
        <v>112.08693</v>
      </c>
      <c r="J398" s="1">
        <v>774</v>
      </c>
      <c r="K398" s="1" t="s">
        <v>1336</v>
      </c>
      <c r="L398" s="1" t="s">
        <v>1337</v>
      </c>
      <c r="M398" s="1" t="s">
        <v>1338</v>
      </c>
      <c r="N398" s="2">
        <v>1.9040999999999999</v>
      </c>
      <c r="O398" s="2">
        <v>2.5891000000000002</v>
      </c>
      <c r="P398" s="2">
        <v>1.2673000000000001</v>
      </c>
      <c r="Q398" s="2">
        <v>1.5986</v>
      </c>
      <c r="R398" s="2">
        <v>1.4449000000000001</v>
      </c>
      <c r="S398" s="2">
        <f t="shared" si="42"/>
        <v>1.7608000000000001</v>
      </c>
      <c r="T398" s="2">
        <v>0.66369999999999996</v>
      </c>
      <c r="U398" s="2">
        <v>0.37309999999999999</v>
      </c>
      <c r="V398" s="2">
        <v>0.71650000000000003</v>
      </c>
      <c r="W398" s="2">
        <v>0.48770000000000002</v>
      </c>
      <c r="X398" s="2">
        <v>0.73270000000000002</v>
      </c>
      <c r="Y398" s="2">
        <f t="shared" si="43"/>
        <v>0.59473999999999994</v>
      </c>
      <c r="Z398" s="2">
        <v>1.4709000000000001</v>
      </c>
      <c r="AA398" s="2">
        <v>1.4034</v>
      </c>
      <c r="AB398" s="2">
        <v>1.5929</v>
      </c>
      <c r="AC398" s="2">
        <v>1.5270999999999999</v>
      </c>
      <c r="AD398" s="2">
        <v>1.2938000000000001</v>
      </c>
      <c r="AE398" s="2">
        <f t="shared" si="44"/>
        <v>1.4576199999999999</v>
      </c>
      <c r="AF398" s="2">
        <v>0.53649999999999998</v>
      </c>
      <c r="AG398" s="2">
        <v>0.50700000000000001</v>
      </c>
      <c r="AH398" s="2">
        <v>0.47460000000000002</v>
      </c>
      <c r="AI398" s="2">
        <v>0.65229999999999999</v>
      </c>
      <c r="AJ398" s="2">
        <v>0.48380000000000001</v>
      </c>
      <c r="AK398" s="2">
        <f t="shared" si="45"/>
        <v>0.53083999999999998</v>
      </c>
      <c r="AL398" s="2">
        <f t="shared" si="46"/>
        <v>1.0261799999999999</v>
      </c>
      <c r="AM398" s="2">
        <f t="shared" si="47"/>
        <v>1.1458200000000001</v>
      </c>
      <c r="AN398" s="1">
        <f t="shared" si="48"/>
        <v>0.89558569408807653</v>
      </c>
    </row>
    <row r="399" spans="1:40" ht="15" customHeight="1" x14ac:dyDescent="0.2">
      <c r="A399" s="1">
        <v>2287</v>
      </c>
      <c r="B399" s="1" t="s">
        <v>1339</v>
      </c>
      <c r="C399" s="1" t="s">
        <v>22</v>
      </c>
      <c r="D399" s="1" t="s">
        <v>469</v>
      </c>
      <c r="E399" s="1">
        <v>57345</v>
      </c>
      <c r="F399" s="1" t="s">
        <v>51</v>
      </c>
      <c r="G399" s="1">
        <v>100003064</v>
      </c>
      <c r="H399" s="1">
        <v>2518</v>
      </c>
      <c r="I399" s="1">
        <v>299.09836999999999</v>
      </c>
      <c r="J399" s="1">
        <v>16048618</v>
      </c>
      <c r="K399" s="1" t="s">
        <v>1340</v>
      </c>
      <c r="L399" s="1" t="s">
        <v>1341</v>
      </c>
      <c r="M399" s="1" t="s">
        <v>1342</v>
      </c>
      <c r="N399" s="2">
        <v>1.4524999999999999</v>
      </c>
      <c r="O399" s="2">
        <v>1.4925999999999999</v>
      </c>
      <c r="P399" s="2">
        <v>1.1539999999999999</v>
      </c>
      <c r="Q399" s="2">
        <v>1.2050000000000001</v>
      </c>
      <c r="R399" s="2">
        <v>0.87680000000000002</v>
      </c>
      <c r="S399" s="2">
        <f t="shared" si="42"/>
        <v>1.2361800000000001</v>
      </c>
      <c r="T399" s="2">
        <v>1.8312999999999999</v>
      </c>
      <c r="U399" s="2">
        <v>0.89019999999999999</v>
      </c>
      <c r="V399" s="2">
        <v>2.5286</v>
      </c>
      <c r="W399" s="2">
        <v>0.28570000000000001</v>
      </c>
      <c r="X399" s="2">
        <v>1.2502</v>
      </c>
      <c r="Y399" s="2">
        <f t="shared" si="43"/>
        <v>1.3572</v>
      </c>
      <c r="Z399" s="2">
        <v>0.28570000000000001</v>
      </c>
      <c r="AA399" s="2">
        <v>0.47949999999999998</v>
      </c>
      <c r="AB399" s="2">
        <v>0.28570000000000001</v>
      </c>
      <c r="AC399" s="2">
        <v>0.55730000000000002</v>
      </c>
      <c r="AD399" s="2">
        <v>0.3024</v>
      </c>
      <c r="AE399" s="2">
        <f t="shared" si="44"/>
        <v>0.38212000000000002</v>
      </c>
      <c r="AF399" s="2">
        <v>0.80310000000000004</v>
      </c>
      <c r="AG399" s="2">
        <v>1.1097999999999999</v>
      </c>
      <c r="AH399" s="2">
        <v>0.53180000000000005</v>
      </c>
      <c r="AI399" s="2">
        <v>0.46510000000000001</v>
      </c>
      <c r="AJ399" s="2">
        <v>0.57389999999999997</v>
      </c>
      <c r="AK399" s="2">
        <f t="shared" si="45"/>
        <v>0.69674000000000003</v>
      </c>
      <c r="AL399" s="2">
        <f t="shared" si="46"/>
        <v>0.86965999999999999</v>
      </c>
      <c r="AM399" s="2">
        <f t="shared" si="47"/>
        <v>0.9664600000000001</v>
      </c>
      <c r="AN399" s="1">
        <f t="shared" si="48"/>
        <v>0.89984065558843607</v>
      </c>
    </row>
    <row r="400" spans="1:40" ht="15" customHeight="1" x14ac:dyDescent="0.2">
      <c r="A400" s="1">
        <v>123</v>
      </c>
      <c r="B400" s="1" t="s">
        <v>1343</v>
      </c>
      <c r="C400" s="1" t="s">
        <v>33</v>
      </c>
      <c r="D400" s="1" t="s">
        <v>179</v>
      </c>
      <c r="E400" s="1">
        <v>64</v>
      </c>
      <c r="F400" s="1" t="s">
        <v>35</v>
      </c>
      <c r="G400" s="1">
        <v>460</v>
      </c>
      <c r="H400" s="1">
        <v>2878</v>
      </c>
      <c r="I400" s="1">
        <v>166.08626000000001</v>
      </c>
      <c r="J400" s="1">
        <v>6140</v>
      </c>
      <c r="K400" s="1" t="s">
        <v>1344</v>
      </c>
      <c r="L400" s="1" t="s">
        <v>1345</v>
      </c>
      <c r="M400" s="1" t="s">
        <v>1346</v>
      </c>
      <c r="N400" s="2">
        <v>1.4641</v>
      </c>
      <c r="O400" s="2">
        <v>1.2022999999999999</v>
      </c>
      <c r="P400" s="2">
        <v>1.2997000000000001</v>
      </c>
      <c r="Q400" s="2">
        <v>1.26</v>
      </c>
      <c r="R400" s="2">
        <v>1.171</v>
      </c>
      <c r="S400" s="2">
        <f t="shared" si="42"/>
        <v>1.27942</v>
      </c>
      <c r="T400" s="2">
        <v>0.75519999999999998</v>
      </c>
      <c r="U400" s="2">
        <v>0.64970000000000006</v>
      </c>
      <c r="V400" s="2">
        <v>0.79530000000000001</v>
      </c>
      <c r="W400" s="2">
        <v>0.82989999999999997</v>
      </c>
      <c r="X400" s="2">
        <v>1.6623000000000001</v>
      </c>
      <c r="Y400" s="2">
        <f t="shared" si="43"/>
        <v>0.93847999999999998</v>
      </c>
      <c r="Z400" s="2">
        <v>0.80940000000000001</v>
      </c>
      <c r="AA400" s="2">
        <v>1.2073</v>
      </c>
      <c r="AB400" s="2">
        <v>1.095</v>
      </c>
      <c r="AC400" s="2">
        <v>1.3219000000000001</v>
      </c>
      <c r="AD400" s="2">
        <v>0.89849999999999997</v>
      </c>
      <c r="AE400" s="2">
        <f t="shared" si="44"/>
        <v>1.0664200000000001</v>
      </c>
      <c r="AF400" s="2">
        <v>0.98119999999999996</v>
      </c>
      <c r="AG400" s="2">
        <v>1.0187999999999999</v>
      </c>
      <c r="AH400" s="2">
        <v>0.81979999999999997</v>
      </c>
      <c r="AI400" s="2">
        <v>0.74139999999999995</v>
      </c>
      <c r="AJ400" s="2">
        <v>1.1767000000000001</v>
      </c>
      <c r="AK400" s="2">
        <f t="shared" si="45"/>
        <v>0.94757999999999998</v>
      </c>
      <c r="AL400" s="2">
        <f t="shared" si="46"/>
        <v>1.0024500000000001</v>
      </c>
      <c r="AM400" s="2">
        <f t="shared" si="47"/>
        <v>1.1134999999999999</v>
      </c>
      <c r="AN400" s="1">
        <f t="shared" si="48"/>
        <v>0.90026942074539751</v>
      </c>
    </row>
    <row r="401" spans="1:40" ht="15" customHeight="1" x14ac:dyDescent="0.2">
      <c r="A401" s="1">
        <v>2295</v>
      </c>
      <c r="B401" s="1" t="s">
        <v>1347</v>
      </c>
      <c r="C401" s="1" t="s">
        <v>22</v>
      </c>
      <c r="D401" s="1" t="s">
        <v>469</v>
      </c>
      <c r="E401" s="1">
        <v>54897</v>
      </c>
      <c r="F401" s="1" t="s">
        <v>66</v>
      </c>
      <c r="G401" s="1">
        <v>100010873</v>
      </c>
      <c r="H401" s="1">
        <v>2256</v>
      </c>
      <c r="I401" s="1">
        <v>958.64615000000003</v>
      </c>
      <c r="N401" s="2">
        <v>1.2350000000000001</v>
      </c>
      <c r="O401" s="2">
        <v>1.4311</v>
      </c>
      <c r="P401" s="2">
        <v>0.86470000000000002</v>
      </c>
      <c r="Q401" s="2">
        <v>1.0669999999999999</v>
      </c>
      <c r="R401" s="2">
        <v>1.1954</v>
      </c>
      <c r="S401" s="2">
        <f t="shared" si="42"/>
        <v>1.1586400000000001</v>
      </c>
      <c r="T401" s="2">
        <v>0.97540000000000004</v>
      </c>
      <c r="U401" s="2">
        <v>0.79020000000000001</v>
      </c>
      <c r="V401" s="2">
        <v>1.0761000000000001</v>
      </c>
      <c r="W401" s="2">
        <v>1.0995999999999999</v>
      </c>
      <c r="X401" s="2">
        <v>0.88280000000000003</v>
      </c>
      <c r="Y401" s="2">
        <f t="shared" si="43"/>
        <v>0.9648199999999999</v>
      </c>
      <c r="Z401" s="2">
        <v>1.0607</v>
      </c>
      <c r="AA401" s="2">
        <v>0.89170000000000005</v>
      </c>
      <c r="AB401" s="2">
        <v>0.91559999999999997</v>
      </c>
      <c r="AC401" s="2">
        <v>0.89910000000000001</v>
      </c>
      <c r="AD401" s="2">
        <v>0.88080000000000003</v>
      </c>
      <c r="AE401" s="2">
        <f t="shared" si="44"/>
        <v>0.92957999999999996</v>
      </c>
      <c r="AF401" s="2">
        <v>0.75670000000000004</v>
      </c>
      <c r="AG401" s="2">
        <v>1.0801000000000001</v>
      </c>
      <c r="AH401" s="2">
        <v>0.93799999999999994</v>
      </c>
      <c r="AI401" s="2">
        <v>0.91520000000000001</v>
      </c>
      <c r="AJ401" s="2">
        <v>1.0246</v>
      </c>
      <c r="AK401" s="2">
        <f t="shared" si="45"/>
        <v>0.94291999999999998</v>
      </c>
      <c r="AL401" s="2">
        <f t="shared" si="46"/>
        <v>0.94719999999999993</v>
      </c>
      <c r="AM401" s="2">
        <f t="shared" si="47"/>
        <v>1.05078</v>
      </c>
      <c r="AN401" s="1">
        <f t="shared" si="48"/>
        <v>0.90142560764384538</v>
      </c>
    </row>
    <row r="402" spans="1:40" ht="15" customHeight="1" x14ac:dyDescent="0.2">
      <c r="A402" s="1">
        <v>1511</v>
      </c>
      <c r="B402" s="1" t="s">
        <v>1348</v>
      </c>
      <c r="C402" s="1" t="s">
        <v>22</v>
      </c>
      <c r="D402" s="1" t="s">
        <v>578</v>
      </c>
      <c r="E402" s="1">
        <v>53223</v>
      </c>
      <c r="F402" s="1" t="s">
        <v>66</v>
      </c>
      <c r="G402" s="1">
        <v>100009406</v>
      </c>
      <c r="H402" s="1">
        <v>1357</v>
      </c>
      <c r="I402" s="1">
        <v>398.32648999999998</v>
      </c>
      <c r="J402" s="1">
        <v>71464547</v>
      </c>
      <c r="N402" s="2">
        <v>0.94099999999999995</v>
      </c>
      <c r="O402" s="2">
        <v>0.9889</v>
      </c>
      <c r="P402" s="2">
        <v>1.3671</v>
      </c>
      <c r="Q402" s="2">
        <v>0.81040000000000001</v>
      </c>
      <c r="R402" s="2">
        <v>0.82079999999999997</v>
      </c>
      <c r="S402" s="2">
        <f t="shared" si="42"/>
        <v>0.98564000000000007</v>
      </c>
      <c r="T402" s="2">
        <v>1.0111000000000001</v>
      </c>
      <c r="U402" s="2">
        <v>1.1868000000000001</v>
      </c>
      <c r="V402" s="2">
        <v>1.5949</v>
      </c>
      <c r="W402" s="2">
        <v>1.4332</v>
      </c>
      <c r="X402" s="2">
        <v>1.5071000000000001</v>
      </c>
      <c r="Y402" s="2">
        <f t="shared" si="43"/>
        <v>1.3466200000000002</v>
      </c>
      <c r="Z402" s="2">
        <v>0.6502</v>
      </c>
      <c r="AA402" s="2">
        <v>0.68079999999999996</v>
      </c>
      <c r="AB402" s="2">
        <v>0.98670000000000002</v>
      </c>
      <c r="AC402" s="2">
        <v>0.623</v>
      </c>
      <c r="AD402" s="2">
        <v>0.86919999999999997</v>
      </c>
      <c r="AE402" s="2">
        <f t="shared" si="44"/>
        <v>0.76197999999999999</v>
      </c>
      <c r="AF402" s="2">
        <v>1.1867000000000001</v>
      </c>
      <c r="AG402" s="2">
        <v>1.6891</v>
      </c>
      <c r="AH402" s="2">
        <v>1.1329</v>
      </c>
      <c r="AI402" s="2">
        <v>1.4469000000000001</v>
      </c>
      <c r="AJ402" s="2">
        <v>1.2887999999999999</v>
      </c>
      <c r="AK402" s="2">
        <f t="shared" si="45"/>
        <v>1.3488800000000001</v>
      </c>
      <c r="AL402" s="2">
        <f t="shared" si="46"/>
        <v>1.0543</v>
      </c>
      <c r="AM402" s="2">
        <f t="shared" si="47"/>
        <v>1.1672600000000002</v>
      </c>
      <c r="AN402" s="1">
        <f t="shared" si="48"/>
        <v>0.90322635916590976</v>
      </c>
    </row>
    <row r="403" spans="1:40" ht="15" customHeight="1" x14ac:dyDescent="0.2">
      <c r="A403" s="1">
        <v>842</v>
      </c>
      <c r="B403" s="1" t="s">
        <v>1349</v>
      </c>
      <c r="C403" s="1" t="s">
        <v>307</v>
      </c>
      <c r="D403" s="1" t="s">
        <v>308</v>
      </c>
      <c r="E403" s="1">
        <v>40475</v>
      </c>
      <c r="F403" s="1" t="s">
        <v>35</v>
      </c>
      <c r="G403" s="1">
        <v>100003641</v>
      </c>
      <c r="H403" s="1">
        <v>2444</v>
      </c>
      <c r="I403" s="1">
        <v>175.10772</v>
      </c>
      <c r="J403" s="1">
        <v>136487</v>
      </c>
      <c r="K403" s="1" t="s">
        <v>1350</v>
      </c>
      <c r="M403" s="1" t="s">
        <v>1351</v>
      </c>
      <c r="N403" s="2">
        <v>2.2155</v>
      </c>
      <c r="O403" s="2">
        <v>2.1046</v>
      </c>
      <c r="P403" s="2">
        <v>1.4173</v>
      </c>
      <c r="Q403" s="2">
        <v>1.1488</v>
      </c>
      <c r="R403" s="2">
        <v>1.8162</v>
      </c>
      <c r="S403" s="2">
        <f t="shared" si="42"/>
        <v>1.7404800000000002</v>
      </c>
      <c r="T403" s="2">
        <v>1.0684</v>
      </c>
      <c r="U403" s="2">
        <v>0.65080000000000005</v>
      </c>
      <c r="V403" s="2">
        <v>1.0752999999999999</v>
      </c>
      <c r="W403" s="2">
        <v>0.8861</v>
      </c>
      <c r="X403" s="2">
        <v>1.7078</v>
      </c>
      <c r="Y403" s="2">
        <f t="shared" si="43"/>
        <v>1.07768</v>
      </c>
      <c r="Z403" s="2">
        <v>0.64790000000000003</v>
      </c>
      <c r="AA403" s="2">
        <v>1.2054</v>
      </c>
      <c r="AB403" s="2">
        <v>0.85680000000000001</v>
      </c>
      <c r="AC403" s="2">
        <v>1.7806</v>
      </c>
      <c r="AD403" s="2">
        <v>0.97499999999999998</v>
      </c>
      <c r="AE403" s="2">
        <f t="shared" si="44"/>
        <v>1.0931399999999998</v>
      </c>
      <c r="AF403" s="2">
        <v>0.74239999999999995</v>
      </c>
      <c r="AG403" s="2">
        <v>0.56740000000000002</v>
      </c>
      <c r="AH403" s="2">
        <v>0.47389999999999999</v>
      </c>
      <c r="AI403" s="2">
        <v>0.49909999999999999</v>
      </c>
      <c r="AJ403" s="2">
        <v>1.0249999999999999</v>
      </c>
      <c r="AK403" s="2">
        <f t="shared" si="45"/>
        <v>0.66155999999999993</v>
      </c>
      <c r="AL403" s="2">
        <f t="shared" si="46"/>
        <v>1.08541</v>
      </c>
      <c r="AM403" s="2">
        <f t="shared" si="47"/>
        <v>1.2010200000000002</v>
      </c>
      <c r="AN403" s="1">
        <f t="shared" si="48"/>
        <v>0.90374015420226128</v>
      </c>
    </row>
    <row r="404" spans="1:40" ht="15" customHeight="1" x14ac:dyDescent="0.2">
      <c r="A404" s="1">
        <v>98</v>
      </c>
      <c r="B404" s="1" t="s">
        <v>1352</v>
      </c>
      <c r="C404" s="1" t="s">
        <v>33</v>
      </c>
      <c r="D404" s="1" t="s">
        <v>34</v>
      </c>
      <c r="E404" s="1">
        <v>48455</v>
      </c>
      <c r="F404" s="1" t="s">
        <v>24</v>
      </c>
      <c r="G404" s="1">
        <v>100006124</v>
      </c>
      <c r="H404" s="1">
        <v>1604</v>
      </c>
      <c r="I404" s="1">
        <v>229.11938000000001</v>
      </c>
      <c r="J404" s="1">
        <v>91827</v>
      </c>
      <c r="K404" s="1" t="s">
        <v>1353</v>
      </c>
      <c r="N404" s="2">
        <v>0.88419999999999999</v>
      </c>
      <c r="O404" s="2">
        <v>1.0016</v>
      </c>
      <c r="P404" s="2">
        <v>1.3271999999999999</v>
      </c>
      <c r="Q404" s="2">
        <v>1.3189</v>
      </c>
      <c r="R404" s="2">
        <v>0.94010000000000005</v>
      </c>
      <c r="S404" s="2">
        <f t="shared" si="42"/>
        <v>1.0944</v>
      </c>
      <c r="T404" s="2">
        <v>0.99839999999999995</v>
      </c>
      <c r="U404" s="2">
        <v>0.97719999999999996</v>
      </c>
      <c r="V404" s="2">
        <v>1.0032000000000001</v>
      </c>
      <c r="W404" s="2">
        <v>0.93630000000000002</v>
      </c>
      <c r="X404" s="2">
        <v>1.3301000000000001</v>
      </c>
      <c r="Y404" s="2">
        <f t="shared" si="43"/>
        <v>1.0490400000000002</v>
      </c>
      <c r="Z404" s="2">
        <v>1.1064000000000001</v>
      </c>
      <c r="AA404" s="2">
        <v>0.98160000000000003</v>
      </c>
      <c r="AB404" s="2">
        <v>0.89670000000000005</v>
      </c>
      <c r="AC404" s="2">
        <v>0.84670000000000001</v>
      </c>
      <c r="AD404" s="2">
        <v>1.2534000000000001</v>
      </c>
      <c r="AE404" s="2">
        <f t="shared" si="44"/>
        <v>1.0169600000000001</v>
      </c>
      <c r="AF404" s="2">
        <v>1.0092000000000001</v>
      </c>
      <c r="AG404" s="2">
        <v>1.2121</v>
      </c>
      <c r="AH404" s="2">
        <v>0.82369999999999999</v>
      </c>
      <c r="AI404" s="2">
        <v>1.5660000000000001</v>
      </c>
      <c r="AJ404" s="2">
        <v>1.3423</v>
      </c>
      <c r="AK404" s="2">
        <f t="shared" si="45"/>
        <v>1.1906600000000001</v>
      </c>
      <c r="AL404" s="2">
        <f t="shared" si="46"/>
        <v>1.0330000000000001</v>
      </c>
      <c r="AM404" s="2">
        <f t="shared" si="47"/>
        <v>1.14253</v>
      </c>
      <c r="AN404" s="1">
        <f t="shared" si="48"/>
        <v>0.90413380830262668</v>
      </c>
    </row>
    <row r="405" spans="1:40" ht="15" customHeight="1" x14ac:dyDescent="0.2">
      <c r="A405" s="1">
        <v>2634</v>
      </c>
      <c r="B405" s="1" t="s">
        <v>1354</v>
      </c>
      <c r="C405" s="1" t="s">
        <v>22</v>
      </c>
      <c r="D405" s="1" t="s">
        <v>1029</v>
      </c>
      <c r="E405" s="1">
        <v>1128</v>
      </c>
      <c r="F405" s="1" t="s">
        <v>66</v>
      </c>
      <c r="G405" s="1">
        <v>395</v>
      </c>
      <c r="H405" s="1">
        <v>2687</v>
      </c>
      <c r="I405" s="1">
        <v>409.38288999999997</v>
      </c>
      <c r="J405" s="1">
        <v>246983</v>
      </c>
      <c r="K405" s="1" t="s">
        <v>1355</v>
      </c>
      <c r="L405" s="1" t="s">
        <v>1356</v>
      </c>
      <c r="M405" s="1" t="s">
        <v>1357</v>
      </c>
      <c r="N405" s="2">
        <v>1.0713999999999999</v>
      </c>
      <c r="O405" s="2">
        <v>0.67290000000000005</v>
      </c>
      <c r="P405" s="2">
        <v>0.54690000000000005</v>
      </c>
      <c r="Q405" s="2">
        <v>0.54790000000000005</v>
      </c>
      <c r="R405" s="2">
        <v>0.78249999999999997</v>
      </c>
      <c r="S405" s="2">
        <f t="shared" si="42"/>
        <v>0.72431999999999996</v>
      </c>
      <c r="T405" s="2">
        <v>0.70730000000000004</v>
      </c>
      <c r="U405" s="2">
        <v>0.92859999999999998</v>
      </c>
      <c r="V405" s="2">
        <v>0.89329999999999998</v>
      </c>
      <c r="W405" s="2">
        <v>1.3926000000000001</v>
      </c>
      <c r="X405" s="2">
        <v>0.6946</v>
      </c>
      <c r="Y405" s="2">
        <f t="shared" si="43"/>
        <v>0.9232800000000001</v>
      </c>
      <c r="Z405" s="2">
        <v>0.79749999999999999</v>
      </c>
      <c r="AA405" s="2">
        <v>1.0972999999999999</v>
      </c>
      <c r="AB405" s="2">
        <v>1.4142999999999999</v>
      </c>
      <c r="AC405" s="2">
        <v>1.0854999999999999</v>
      </c>
      <c r="AD405" s="2">
        <v>1.2755000000000001</v>
      </c>
      <c r="AE405" s="2">
        <f t="shared" si="44"/>
        <v>1.13402</v>
      </c>
      <c r="AF405" s="2">
        <v>1.2073</v>
      </c>
      <c r="AG405" s="2">
        <v>1.5287999999999999</v>
      </c>
      <c r="AH405" s="2">
        <v>2.1168999999999998</v>
      </c>
      <c r="AI405" s="2">
        <v>1.0841000000000001</v>
      </c>
      <c r="AJ405" s="2">
        <v>1.8131999999999999</v>
      </c>
      <c r="AK405" s="2">
        <f t="shared" si="45"/>
        <v>1.55006</v>
      </c>
      <c r="AL405" s="2">
        <f t="shared" si="46"/>
        <v>1.0286500000000001</v>
      </c>
      <c r="AM405" s="2">
        <f t="shared" si="47"/>
        <v>1.1371899999999999</v>
      </c>
      <c r="AN405" s="1">
        <f t="shared" si="48"/>
        <v>0.9045542081798118</v>
      </c>
    </row>
    <row r="406" spans="1:40" ht="15" customHeight="1" x14ac:dyDescent="0.2">
      <c r="A406" s="1">
        <v>3755</v>
      </c>
      <c r="B406" s="1" t="s">
        <v>1358</v>
      </c>
      <c r="C406" s="1" t="s">
        <v>162</v>
      </c>
      <c r="D406" s="1" t="s">
        <v>1057</v>
      </c>
      <c r="E406" s="1">
        <v>57636</v>
      </c>
      <c r="F406" s="1" t="s">
        <v>66</v>
      </c>
      <c r="G406" s="1">
        <v>100015967</v>
      </c>
      <c r="H406" s="1">
        <v>1904</v>
      </c>
      <c r="I406" s="1">
        <v>568.42792999999995</v>
      </c>
      <c r="N406" s="2">
        <v>0.63329999999999997</v>
      </c>
      <c r="O406" s="2">
        <v>1.1680999999999999</v>
      </c>
      <c r="P406" s="2">
        <v>1.2222</v>
      </c>
      <c r="Q406" s="2">
        <v>1.1951000000000001</v>
      </c>
      <c r="R406" s="2">
        <v>1.3942000000000001</v>
      </c>
      <c r="S406" s="2">
        <f t="shared" si="42"/>
        <v>1.1225799999999999</v>
      </c>
      <c r="T406" s="2">
        <v>1.1641999999999999</v>
      </c>
      <c r="U406" s="2">
        <v>1.1353</v>
      </c>
      <c r="V406" s="2">
        <v>1.0932999999999999</v>
      </c>
      <c r="W406" s="2">
        <v>0.84950000000000003</v>
      </c>
      <c r="X406" s="2">
        <v>0.79330000000000001</v>
      </c>
      <c r="Y406" s="2">
        <f t="shared" si="43"/>
        <v>1.00712</v>
      </c>
      <c r="Z406" s="2">
        <v>0.92290000000000005</v>
      </c>
      <c r="AA406" s="2">
        <v>0.98270000000000002</v>
      </c>
      <c r="AB406" s="2">
        <v>1.0179</v>
      </c>
      <c r="AC406" s="2">
        <v>0.75960000000000005</v>
      </c>
      <c r="AD406" s="2">
        <v>1.0078</v>
      </c>
      <c r="AE406" s="2">
        <f t="shared" si="44"/>
        <v>0.93818000000000024</v>
      </c>
      <c r="AF406" s="2">
        <v>0.78569999999999995</v>
      </c>
      <c r="AG406" s="2">
        <v>1.2642</v>
      </c>
      <c r="AH406" s="2">
        <v>1.2763</v>
      </c>
      <c r="AI406" s="2">
        <v>0.81230000000000002</v>
      </c>
      <c r="AJ406" s="2">
        <v>0.99219999999999997</v>
      </c>
      <c r="AK406" s="2">
        <f t="shared" si="45"/>
        <v>1.0261400000000003</v>
      </c>
      <c r="AL406" s="2">
        <f t="shared" si="46"/>
        <v>0.97265000000000013</v>
      </c>
      <c r="AM406" s="2">
        <f t="shared" si="47"/>
        <v>1.07436</v>
      </c>
      <c r="AN406" s="1">
        <f t="shared" si="48"/>
        <v>0.90532968464946584</v>
      </c>
    </row>
    <row r="407" spans="1:40" ht="15" customHeight="1" x14ac:dyDescent="0.2">
      <c r="A407" s="1">
        <v>253</v>
      </c>
      <c r="B407" s="1" t="s">
        <v>1359</v>
      </c>
      <c r="C407" s="1" t="s">
        <v>33</v>
      </c>
      <c r="D407" s="1" t="s">
        <v>124</v>
      </c>
      <c r="E407" s="1">
        <v>38116</v>
      </c>
      <c r="F407" s="1" t="s">
        <v>24</v>
      </c>
      <c r="G407" s="1">
        <v>100002185</v>
      </c>
      <c r="H407" s="1">
        <v>1710</v>
      </c>
      <c r="I407" s="1">
        <v>160.04040000000001</v>
      </c>
      <c r="J407" s="1">
        <v>69867</v>
      </c>
      <c r="K407" s="1" t="s">
        <v>1360</v>
      </c>
      <c r="L407" s="1" t="s">
        <v>1361</v>
      </c>
      <c r="M407" s="1" t="s">
        <v>1362</v>
      </c>
      <c r="N407" s="2">
        <v>0.36780000000000002</v>
      </c>
      <c r="O407" s="2">
        <v>2.2368000000000001</v>
      </c>
      <c r="P407" s="2">
        <v>2.6947999999999999</v>
      </c>
      <c r="Q407" s="2">
        <v>2.6049000000000002</v>
      </c>
      <c r="R407" s="2">
        <v>0.36780000000000002</v>
      </c>
      <c r="S407" s="2">
        <f t="shared" si="42"/>
        <v>1.6544200000000004</v>
      </c>
      <c r="T407" s="2">
        <v>0.80810000000000004</v>
      </c>
      <c r="U407" s="2">
        <v>1.0230999999999999</v>
      </c>
      <c r="V407" s="2">
        <v>1</v>
      </c>
      <c r="W407" s="2">
        <v>0.78439999999999999</v>
      </c>
      <c r="X407" s="2">
        <v>1.1541999999999999</v>
      </c>
      <c r="Y407" s="2">
        <f t="shared" si="43"/>
        <v>0.95396000000000003</v>
      </c>
      <c r="Z407" s="2">
        <v>0.68659999999999999</v>
      </c>
      <c r="AA407" s="2">
        <v>0.73939999999999995</v>
      </c>
      <c r="AB407" s="2">
        <v>0.98650000000000004</v>
      </c>
      <c r="AC407" s="2">
        <v>0.80469999999999997</v>
      </c>
      <c r="AD407" s="2">
        <v>1.1740999999999999</v>
      </c>
      <c r="AE407" s="2">
        <f t="shared" si="44"/>
        <v>0.87826000000000004</v>
      </c>
      <c r="AF407" s="2">
        <v>0.36780000000000002</v>
      </c>
      <c r="AG407" s="2">
        <v>0.36780000000000002</v>
      </c>
      <c r="AH407" s="2">
        <v>0.36780000000000002</v>
      </c>
      <c r="AI407" s="2">
        <v>0.36780000000000002</v>
      </c>
      <c r="AJ407" s="2">
        <v>0.36780000000000002</v>
      </c>
      <c r="AK407" s="2">
        <f t="shared" si="45"/>
        <v>0.36780000000000002</v>
      </c>
      <c r="AL407" s="2">
        <f t="shared" si="46"/>
        <v>0.91610999999999998</v>
      </c>
      <c r="AM407" s="2">
        <f t="shared" si="47"/>
        <v>1.0111100000000002</v>
      </c>
      <c r="AN407" s="1">
        <f t="shared" si="48"/>
        <v>0.90604385279544242</v>
      </c>
    </row>
    <row r="408" spans="1:40" ht="15" customHeight="1" x14ac:dyDescent="0.2">
      <c r="A408" s="1">
        <v>1596</v>
      </c>
      <c r="B408" s="1" t="s">
        <v>1363</v>
      </c>
      <c r="C408" s="1" t="s">
        <v>22</v>
      </c>
      <c r="D408" s="1" t="s">
        <v>193</v>
      </c>
      <c r="E408" s="1">
        <v>32457</v>
      </c>
      <c r="F408" s="1" t="s">
        <v>24</v>
      </c>
      <c r="G408" s="1">
        <v>100001112</v>
      </c>
      <c r="H408" s="1">
        <v>5175</v>
      </c>
      <c r="I408" s="1">
        <v>215.16525999999999</v>
      </c>
      <c r="J408" s="1">
        <v>94216</v>
      </c>
      <c r="K408" s="1" t="s">
        <v>1364</v>
      </c>
      <c r="M408" s="1" t="s">
        <v>1365</v>
      </c>
      <c r="N408" s="2">
        <v>0.98540000000000005</v>
      </c>
      <c r="O408" s="2">
        <v>0.75849999999999995</v>
      </c>
      <c r="P408" s="2">
        <v>1.0109999999999999</v>
      </c>
      <c r="Q408" s="2">
        <v>0.60640000000000005</v>
      </c>
      <c r="R408" s="2">
        <v>0.93500000000000005</v>
      </c>
      <c r="S408" s="2">
        <f t="shared" si="42"/>
        <v>0.85926000000000013</v>
      </c>
      <c r="T408" s="2">
        <v>0.83960000000000001</v>
      </c>
      <c r="U408" s="2">
        <v>0.76880000000000004</v>
      </c>
      <c r="V408" s="2">
        <v>0.85199999999999998</v>
      </c>
      <c r="W408" s="2">
        <v>0.61119999999999997</v>
      </c>
      <c r="X408" s="2">
        <v>1.1561999999999999</v>
      </c>
      <c r="Y408" s="2">
        <f t="shared" si="43"/>
        <v>0.84556000000000009</v>
      </c>
      <c r="Z408" s="2">
        <v>0.98899999999999999</v>
      </c>
      <c r="AA408" s="2">
        <v>1.2542</v>
      </c>
      <c r="AB408" s="2">
        <v>1.4785999999999999</v>
      </c>
      <c r="AC408" s="2">
        <v>1.1848000000000001</v>
      </c>
      <c r="AD408" s="2">
        <v>1.5923</v>
      </c>
      <c r="AE408" s="2">
        <f t="shared" si="44"/>
        <v>1.2997799999999999</v>
      </c>
      <c r="AF408" s="2">
        <v>1.3129999999999999</v>
      </c>
      <c r="AG408" s="2">
        <v>1.6022000000000001</v>
      </c>
      <c r="AH408" s="2">
        <v>1.0649</v>
      </c>
      <c r="AI408" s="2">
        <v>1.9072</v>
      </c>
      <c r="AJ408" s="2">
        <v>1.6348</v>
      </c>
      <c r="AK408" s="2">
        <f t="shared" si="45"/>
        <v>1.5044200000000001</v>
      </c>
      <c r="AL408" s="2">
        <f t="shared" si="46"/>
        <v>1.07267</v>
      </c>
      <c r="AM408" s="2">
        <f t="shared" si="47"/>
        <v>1.1818400000000002</v>
      </c>
      <c r="AN408" s="1">
        <f t="shared" si="48"/>
        <v>0.90762708996141594</v>
      </c>
    </row>
    <row r="409" spans="1:40" ht="15" customHeight="1" x14ac:dyDescent="0.2">
      <c r="A409" s="1">
        <v>2446</v>
      </c>
      <c r="B409" s="1" t="s">
        <v>1366</v>
      </c>
      <c r="C409" s="1" t="s">
        <v>22</v>
      </c>
      <c r="D409" s="1" t="s">
        <v>759</v>
      </c>
      <c r="E409" s="1">
        <v>54970</v>
      </c>
      <c r="F409" s="1" t="s">
        <v>66</v>
      </c>
      <c r="G409" s="1">
        <v>100010944</v>
      </c>
      <c r="H409" s="1">
        <v>2819</v>
      </c>
      <c r="I409" s="1">
        <v>634.54051000000004</v>
      </c>
      <c r="M409" s="1" t="s">
        <v>1367</v>
      </c>
      <c r="N409" s="2">
        <v>3.16</v>
      </c>
      <c r="O409" s="2">
        <v>0.52029999999999998</v>
      </c>
      <c r="P409" s="2">
        <v>1.0089999999999999</v>
      </c>
      <c r="Q409" s="2">
        <v>1.8345</v>
      </c>
      <c r="R409" s="2">
        <v>0.52029999999999998</v>
      </c>
      <c r="S409" s="2">
        <f t="shared" si="42"/>
        <v>1.40882</v>
      </c>
      <c r="T409" s="2">
        <v>1.2746999999999999</v>
      </c>
      <c r="U409" s="2">
        <v>0.67120000000000002</v>
      </c>
      <c r="V409" s="2">
        <v>0.52029999999999998</v>
      </c>
      <c r="W409" s="2">
        <v>1.7359</v>
      </c>
      <c r="X409" s="2">
        <v>1.5774999999999999</v>
      </c>
      <c r="Y409" s="2">
        <f t="shared" si="43"/>
        <v>1.1559199999999998</v>
      </c>
      <c r="Z409" s="2">
        <v>1.1974</v>
      </c>
      <c r="AA409" s="2">
        <v>0.99099999999999999</v>
      </c>
      <c r="AB409" s="2">
        <v>0.75949999999999995</v>
      </c>
      <c r="AC409" s="2">
        <v>0.90069999999999995</v>
      </c>
      <c r="AD409" s="2">
        <v>0.86719999999999997</v>
      </c>
      <c r="AE409" s="2">
        <f t="shared" si="44"/>
        <v>0.94316</v>
      </c>
      <c r="AF409" s="2">
        <v>0.5978</v>
      </c>
      <c r="AG409" s="2">
        <v>0.95689999999999997</v>
      </c>
      <c r="AH409" s="2">
        <v>0.94979999999999998</v>
      </c>
      <c r="AI409" s="2">
        <v>0.84550000000000003</v>
      </c>
      <c r="AJ409" s="2">
        <v>1.167</v>
      </c>
      <c r="AK409" s="2">
        <f t="shared" si="45"/>
        <v>0.90340000000000009</v>
      </c>
      <c r="AL409" s="2">
        <f t="shared" si="46"/>
        <v>1.0495399999999999</v>
      </c>
      <c r="AM409" s="2">
        <f t="shared" si="47"/>
        <v>1.15611</v>
      </c>
      <c r="AN409" s="1">
        <f t="shared" si="48"/>
        <v>0.90782019012031723</v>
      </c>
    </row>
    <row r="410" spans="1:40" ht="15" customHeight="1" x14ac:dyDescent="0.2">
      <c r="A410" s="1">
        <v>1505</v>
      </c>
      <c r="B410" s="1" t="s">
        <v>1368</v>
      </c>
      <c r="C410" s="1" t="s">
        <v>22</v>
      </c>
      <c r="D410" s="1" t="s">
        <v>578</v>
      </c>
      <c r="E410" s="1">
        <v>61769</v>
      </c>
      <c r="F410" s="1" t="s">
        <v>66</v>
      </c>
      <c r="G410" s="1">
        <v>100016069</v>
      </c>
      <c r="H410" s="1">
        <v>1135</v>
      </c>
      <c r="I410" s="1">
        <v>342.26389</v>
      </c>
      <c r="M410" s="1" t="s">
        <v>1369</v>
      </c>
      <c r="N410" s="2">
        <v>0.33789999999999998</v>
      </c>
      <c r="O410" s="2">
        <v>0.44</v>
      </c>
      <c r="P410" s="2">
        <v>0.5111</v>
      </c>
      <c r="Q410" s="2">
        <v>0.40799999999999997</v>
      </c>
      <c r="R410" s="2">
        <v>0.24160000000000001</v>
      </c>
      <c r="S410" s="2">
        <f t="shared" si="42"/>
        <v>0.38772000000000001</v>
      </c>
      <c r="T410" s="2">
        <v>0.66910000000000003</v>
      </c>
      <c r="U410" s="2">
        <v>0.64</v>
      </c>
      <c r="V410" s="2">
        <v>0.87009999999999998</v>
      </c>
      <c r="W410" s="2">
        <v>0.8034</v>
      </c>
      <c r="X410" s="2">
        <v>0.60250000000000004</v>
      </c>
      <c r="Y410" s="2">
        <f t="shared" si="43"/>
        <v>0.71701999999999999</v>
      </c>
      <c r="Z410" s="2">
        <v>1.0866</v>
      </c>
      <c r="AA410" s="2">
        <v>1.1208</v>
      </c>
      <c r="AB410" s="2">
        <v>1.4319</v>
      </c>
      <c r="AC410" s="2">
        <v>1.1808000000000001</v>
      </c>
      <c r="AD410" s="2">
        <v>1.2395</v>
      </c>
      <c r="AE410" s="2">
        <f t="shared" si="44"/>
        <v>1.2119199999999999</v>
      </c>
      <c r="AF410" s="2">
        <v>1.4023000000000001</v>
      </c>
      <c r="AG410" s="2">
        <v>2.0316000000000001</v>
      </c>
      <c r="AH410" s="2">
        <v>1.8991</v>
      </c>
      <c r="AI410" s="2">
        <v>1.9139999999999999</v>
      </c>
      <c r="AJ410" s="2">
        <v>1.3876999999999999</v>
      </c>
      <c r="AK410" s="2">
        <f t="shared" si="45"/>
        <v>1.7269400000000001</v>
      </c>
      <c r="AL410" s="2">
        <f t="shared" si="46"/>
        <v>0.96446999999999994</v>
      </c>
      <c r="AM410" s="2">
        <f t="shared" si="47"/>
        <v>1.0573300000000001</v>
      </c>
      <c r="AN410" s="1">
        <f t="shared" si="48"/>
        <v>0.91217500685689412</v>
      </c>
    </row>
    <row r="411" spans="1:40" ht="15" customHeight="1" x14ac:dyDescent="0.2">
      <c r="A411" s="1">
        <v>2218</v>
      </c>
      <c r="B411" s="1" t="s">
        <v>1370</v>
      </c>
      <c r="C411" s="1" t="s">
        <v>22</v>
      </c>
      <c r="D411" s="1" t="s">
        <v>333</v>
      </c>
      <c r="E411" s="1">
        <v>35305</v>
      </c>
      <c r="F411" s="1" t="s">
        <v>66</v>
      </c>
      <c r="G411" s="1">
        <v>100001655</v>
      </c>
      <c r="H411" s="1">
        <v>1594</v>
      </c>
      <c r="I411" s="1">
        <v>573.30344000000002</v>
      </c>
      <c r="M411" s="1" t="s">
        <v>1371</v>
      </c>
      <c r="N411" s="2">
        <v>1.8472</v>
      </c>
      <c r="O411" s="2">
        <v>1.3355999999999999</v>
      </c>
      <c r="P411" s="2">
        <v>1.2539</v>
      </c>
      <c r="Q411" s="2">
        <v>1.2265999999999999</v>
      </c>
      <c r="R411" s="2">
        <v>0.97950000000000004</v>
      </c>
      <c r="S411" s="2">
        <f t="shared" si="42"/>
        <v>1.32856</v>
      </c>
      <c r="T411" s="2">
        <v>1.1708000000000001</v>
      </c>
      <c r="U411" s="2">
        <v>0.61850000000000005</v>
      </c>
      <c r="V411" s="2">
        <v>1.43</v>
      </c>
      <c r="W411" s="2">
        <v>1.2181999999999999</v>
      </c>
      <c r="X411" s="2">
        <v>0.81720000000000004</v>
      </c>
      <c r="Y411" s="2">
        <f t="shared" si="43"/>
        <v>1.05094</v>
      </c>
      <c r="Z411" s="2">
        <v>1.2169000000000001</v>
      </c>
      <c r="AA411" s="2">
        <v>0.77980000000000005</v>
      </c>
      <c r="AB411" s="2">
        <v>0.91120000000000001</v>
      </c>
      <c r="AC411" s="2">
        <v>0.69779999999999998</v>
      </c>
      <c r="AD411" s="2">
        <v>0.7006</v>
      </c>
      <c r="AE411" s="2">
        <f t="shared" si="44"/>
        <v>0.86126000000000003</v>
      </c>
      <c r="AF411" s="2">
        <v>0.41560000000000002</v>
      </c>
      <c r="AG411" s="2">
        <v>1.1386000000000001</v>
      </c>
      <c r="AH411" s="2">
        <v>1.0205</v>
      </c>
      <c r="AI411" s="2">
        <v>0.51280000000000003</v>
      </c>
      <c r="AJ411" s="2">
        <v>0.74960000000000004</v>
      </c>
      <c r="AK411" s="2">
        <f t="shared" si="45"/>
        <v>0.76741999999999999</v>
      </c>
      <c r="AL411" s="2">
        <f t="shared" si="46"/>
        <v>0.95609999999999995</v>
      </c>
      <c r="AM411" s="2">
        <f t="shared" si="47"/>
        <v>1.04799</v>
      </c>
      <c r="AN411" s="1">
        <f t="shared" si="48"/>
        <v>0.91231786562848882</v>
      </c>
    </row>
    <row r="412" spans="1:40" ht="15" customHeight="1" x14ac:dyDescent="0.2">
      <c r="A412" s="1">
        <v>97</v>
      </c>
      <c r="B412" s="1" t="s">
        <v>1372</v>
      </c>
      <c r="C412" s="1" t="s">
        <v>33</v>
      </c>
      <c r="D412" s="1" t="s">
        <v>34</v>
      </c>
      <c r="E412" s="1">
        <v>62954</v>
      </c>
      <c r="F412" s="1" t="s">
        <v>35</v>
      </c>
      <c r="G412" s="1">
        <v>100020546</v>
      </c>
      <c r="H412" s="1">
        <v>2168</v>
      </c>
      <c r="I412" s="1">
        <v>203.13901999999999</v>
      </c>
      <c r="N412" s="2">
        <v>0.58140000000000003</v>
      </c>
      <c r="O412" s="2">
        <v>0.58140000000000003</v>
      </c>
      <c r="P412" s="2">
        <v>1.1415999999999999</v>
      </c>
      <c r="Q412" s="2">
        <v>0.97319999999999995</v>
      </c>
      <c r="R412" s="2">
        <v>0.90410000000000001</v>
      </c>
      <c r="S412" s="2">
        <f t="shared" si="42"/>
        <v>0.83634000000000008</v>
      </c>
      <c r="T412" s="2">
        <v>0.58140000000000003</v>
      </c>
      <c r="U412" s="2">
        <v>1.6235999999999999</v>
      </c>
      <c r="V412" s="2">
        <v>0.99009999999999998</v>
      </c>
      <c r="W412" s="2">
        <v>0.72319999999999995</v>
      </c>
      <c r="X412" s="2">
        <v>0.90720000000000001</v>
      </c>
      <c r="Y412" s="2">
        <f t="shared" si="43"/>
        <v>0.96509999999999996</v>
      </c>
      <c r="Z412" s="2">
        <v>1.4279999999999999</v>
      </c>
      <c r="AA412" s="2">
        <v>0.58140000000000003</v>
      </c>
      <c r="AB412" s="2">
        <v>0.58140000000000003</v>
      </c>
      <c r="AC412" s="2">
        <v>0.58140000000000003</v>
      </c>
      <c r="AD412" s="2">
        <v>0.76790000000000003</v>
      </c>
      <c r="AE412" s="2">
        <f t="shared" si="44"/>
        <v>0.78801999999999994</v>
      </c>
      <c r="AF412" s="2">
        <v>1.0099</v>
      </c>
      <c r="AG412" s="2">
        <v>0.58140000000000003</v>
      </c>
      <c r="AH412" s="2">
        <v>1.5935999999999999</v>
      </c>
      <c r="AI412" s="2">
        <v>1.1789000000000001</v>
      </c>
      <c r="AJ412" s="2">
        <v>1.0552999999999999</v>
      </c>
      <c r="AK412" s="2">
        <f t="shared" si="45"/>
        <v>1.0838199999999998</v>
      </c>
      <c r="AL412" s="2">
        <f t="shared" si="46"/>
        <v>0.87656000000000001</v>
      </c>
      <c r="AM412" s="2">
        <f t="shared" si="47"/>
        <v>0.96007999999999993</v>
      </c>
      <c r="AN412" s="1">
        <f t="shared" si="48"/>
        <v>0.91300724939588374</v>
      </c>
    </row>
    <row r="413" spans="1:40" ht="15" customHeight="1" x14ac:dyDescent="0.2">
      <c r="A413" s="1">
        <v>410</v>
      </c>
      <c r="B413" s="1" t="s">
        <v>1373</v>
      </c>
      <c r="C413" s="1" t="s">
        <v>33</v>
      </c>
      <c r="D413" s="1" t="s">
        <v>494</v>
      </c>
      <c r="E413" s="1">
        <v>57461</v>
      </c>
      <c r="F413" s="1" t="s">
        <v>35</v>
      </c>
      <c r="G413" s="1">
        <v>100002769</v>
      </c>
      <c r="H413" s="1">
        <v>2150</v>
      </c>
      <c r="I413" s="1">
        <v>176.10297</v>
      </c>
      <c r="J413" s="1">
        <v>160437</v>
      </c>
      <c r="K413" s="1" t="s">
        <v>1374</v>
      </c>
      <c r="M413" s="1" t="s">
        <v>1375</v>
      </c>
      <c r="N413" s="2">
        <v>1.2756000000000001</v>
      </c>
      <c r="O413" s="2">
        <v>0.77029999999999998</v>
      </c>
      <c r="P413" s="2">
        <v>1.2030000000000001</v>
      </c>
      <c r="Q413" s="2">
        <v>1.0209999999999999</v>
      </c>
      <c r="R413" s="2">
        <v>0.81479999999999997</v>
      </c>
      <c r="S413" s="2">
        <f t="shared" si="42"/>
        <v>1.01694</v>
      </c>
      <c r="T413" s="2">
        <v>1.0505</v>
      </c>
      <c r="U413" s="2">
        <v>1.2142999999999999</v>
      </c>
      <c r="V413" s="2">
        <v>1.2998000000000001</v>
      </c>
      <c r="W413" s="2">
        <v>1.0648</v>
      </c>
      <c r="X413" s="2">
        <v>1.2622</v>
      </c>
      <c r="Y413" s="2">
        <f t="shared" si="43"/>
        <v>1.17832</v>
      </c>
      <c r="Z413" s="2">
        <v>0.80559999999999998</v>
      </c>
      <c r="AA413" s="2">
        <v>0.8609</v>
      </c>
      <c r="AB413" s="2">
        <v>0.97899999999999998</v>
      </c>
      <c r="AC413" s="2">
        <v>0.69910000000000005</v>
      </c>
      <c r="AD413" s="2">
        <v>0.76380000000000003</v>
      </c>
      <c r="AE413" s="2">
        <f t="shared" si="44"/>
        <v>0.82168000000000008</v>
      </c>
      <c r="AF413" s="2">
        <v>1.3264</v>
      </c>
      <c r="AG413" s="2">
        <v>0.84079999999999999</v>
      </c>
      <c r="AH413" s="2">
        <v>0.90180000000000005</v>
      </c>
      <c r="AI413" s="2">
        <v>1.3089</v>
      </c>
      <c r="AJ413" s="2">
        <v>1.47</v>
      </c>
      <c r="AK413" s="2">
        <f t="shared" si="45"/>
        <v>1.1695800000000001</v>
      </c>
      <c r="AL413" s="2">
        <f t="shared" si="46"/>
        <v>1</v>
      </c>
      <c r="AM413" s="2">
        <f t="shared" si="47"/>
        <v>1.0932599999999999</v>
      </c>
      <c r="AN413" s="1">
        <f t="shared" si="48"/>
        <v>0.91469549786875959</v>
      </c>
    </row>
    <row r="414" spans="1:40" ht="15" customHeight="1" x14ac:dyDescent="0.2">
      <c r="A414" s="1">
        <v>234</v>
      </c>
      <c r="B414" s="1" t="s">
        <v>1376</v>
      </c>
      <c r="C414" s="1" t="s">
        <v>33</v>
      </c>
      <c r="D414" s="1" t="s">
        <v>124</v>
      </c>
      <c r="E414" s="1">
        <v>15679</v>
      </c>
      <c r="F414" s="1" t="s">
        <v>35</v>
      </c>
      <c r="G414" s="1">
        <v>100000015</v>
      </c>
      <c r="H414" s="1">
        <v>2236</v>
      </c>
      <c r="I414" s="1">
        <v>206.04479000000001</v>
      </c>
      <c r="J414" s="1">
        <v>5699</v>
      </c>
      <c r="K414" s="1" t="s">
        <v>1377</v>
      </c>
      <c r="L414" s="1" t="s">
        <v>1378</v>
      </c>
      <c r="M414" s="1" t="s">
        <v>1379</v>
      </c>
      <c r="N414" s="2">
        <v>0.40539999999999998</v>
      </c>
      <c r="O414" s="2">
        <v>1.0670999999999999</v>
      </c>
      <c r="P414" s="2">
        <v>6.7799999999999999E-2</v>
      </c>
      <c r="Q414" s="2">
        <v>0.2175</v>
      </c>
      <c r="R414" s="2">
        <v>0.77259999999999995</v>
      </c>
      <c r="S414" s="2">
        <f t="shared" si="42"/>
        <v>0.50608000000000009</v>
      </c>
      <c r="T414" s="2">
        <v>0.76129999999999998</v>
      </c>
      <c r="U414" s="2">
        <v>0.63560000000000005</v>
      </c>
      <c r="V414" s="2">
        <v>0.72940000000000005</v>
      </c>
      <c r="W414" s="2">
        <v>0.61899999999999999</v>
      </c>
      <c r="X414" s="2">
        <v>1.0019</v>
      </c>
      <c r="Y414" s="2">
        <f t="shared" si="43"/>
        <v>0.74944000000000011</v>
      </c>
      <c r="Z414" s="2">
        <v>1.6088</v>
      </c>
      <c r="AA414" s="2">
        <v>1.0423</v>
      </c>
      <c r="AB414" s="2">
        <v>0.87729999999999997</v>
      </c>
      <c r="AC414" s="2">
        <v>1.05</v>
      </c>
      <c r="AD414" s="2">
        <v>0.99809999999999999</v>
      </c>
      <c r="AE414" s="2">
        <f t="shared" si="44"/>
        <v>1.1153</v>
      </c>
      <c r="AF414" s="2">
        <v>1.4040999999999999</v>
      </c>
      <c r="AG414" s="2">
        <v>1.0832999999999999</v>
      </c>
      <c r="AH414" s="2">
        <v>1.4462999999999999</v>
      </c>
      <c r="AI414" s="2">
        <v>2.4965000000000002</v>
      </c>
      <c r="AJ414" s="2">
        <v>1.1901999999999999</v>
      </c>
      <c r="AK414" s="2">
        <f t="shared" si="45"/>
        <v>1.5240800000000001</v>
      </c>
      <c r="AL414" s="2">
        <f t="shared" si="46"/>
        <v>0.93237000000000003</v>
      </c>
      <c r="AM414" s="2">
        <f t="shared" si="47"/>
        <v>1.0150800000000002</v>
      </c>
      <c r="AN414" s="1">
        <f t="shared" si="48"/>
        <v>0.91851873743941348</v>
      </c>
    </row>
    <row r="415" spans="1:40" ht="15" customHeight="1" x14ac:dyDescent="0.2">
      <c r="A415" s="1">
        <v>67</v>
      </c>
      <c r="B415" s="1" t="s">
        <v>1380</v>
      </c>
      <c r="C415" s="1" t="s">
        <v>33</v>
      </c>
      <c r="D415" s="1" t="s">
        <v>44</v>
      </c>
      <c r="E415" s="1">
        <v>15677</v>
      </c>
      <c r="F415" s="1" t="s">
        <v>35</v>
      </c>
      <c r="G415" s="1">
        <v>100000042</v>
      </c>
      <c r="H415" s="1">
        <v>2670</v>
      </c>
      <c r="I415" s="1">
        <v>170.09241</v>
      </c>
      <c r="J415" s="1">
        <v>64969</v>
      </c>
      <c r="K415" s="1" t="s">
        <v>1381</v>
      </c>
      <c r="L415" s="1" t="s">
        <v>1382</v>
      </c>
      <c r="M415" s="1" t="s">
        <v>1383</v>
      </c>
      <c r="N415" s="2">
        <v>1.601</v>
      </c>
      <c r="O415" s="2">
        <v>1.1093999999999999</v>
      </c>
      <c r="P415" s="2">
        <v>1.8311999999999999</v>
      </c>
      <c r="Q415" s="2">
        <v>1.4590000000000001</v>
      </c>
      <c r="R415" s="2">
        <v>0.9123</v>
      </c>
      <c r="S415" s="2">
        <f t="shared" si="42"/>
        <v>1.3825800000000001</v>
      </c>
      <c r="T415" s="2">
        <v>0.61360000000000003</v>
      </c>
      <c r="U415" s="2">
        <v>0.48580000000000001</v>
      </c>
      <c r="V415" s="2">
        <v>0.54069999999999996</v>
      </c>
      <c r="W415" s="2">
        <v>0.55510000000000004</v>
      </c>
      <c r="X415" s="2">
        <v>2.2818000000000001</v>
      </c>
      <c r="Y415" s="2">
        <f t="shared" si="43"/>
        <v>0.89540000000000008</v>
      </c>
      <c r="Z415" s="2">
        <v>0.94679999999999997</v>
      </c>
      <c r="AA415" s="2">
        <v>1.2393000000000001</v>
      </c>
      <c r="AB415" s="2">
        <v>1.0951</v>
      </c>
      <c r="AC415" s="2">
        <v>1.1642999999999999</v>
      </c>
      <c r="AD415" s="2">
        <v>1.1196999999999999</v>
      </c>
      <c r="AE415" s="2">
        <f t="shared" si="44"/>
        <v>1.11304</v>
      </c>
      <c r="AF415" s="2">
        <v>0.82299999999999995</v>
      </c>
      <c r="AG415" s="2">
        <v>1.0814999999999999</v>
      </c>
      <c r="AH415" s="2">
        <v>0.67359999999999998</v>
      </c>
      <c r="AI415" s="2">
        <v>0.49120000000000003</v>
      </c>
      <c r="AJ415" s="2">
        <v>0.93140000000000001</v>
      </c>
      <c r="AK415" s="2">
        <f t="shared" si="45"/>
        <v>0.80014000000000007</v>
      </c>
      <c r="AL415" s="2">
        <f t="shared" si="46"/>
        <v>1.0042200000000001</v>
      </c>
      <c r="AM415" s="2">
        <f t="shared" si="47"/>
        <v>1.0913600000000001</v>
      </c>
      <c r="AN415" s="1">
        <f t="shared" si="48"/>
        <v>0.92015466940331336</v>
      </c>
    </row>
    <row r="416" spans="1:40" ht="15" customHeight="1" x14ac:dyDescent="0.2">
      <c r="A416" s="1">
        <v>213</v>
      </c>
      <c r="B416" s="1" t="s">
        <v>1384</v>
      </c>
      <c r="C416" s="1" t="s">
        <v>33</v>
      </c>
      <c r="D416" s="1" t="s">
        <v>124</v>
      </c>
      <c r="E416" s="1">
        <v>54</v>
      </c>
      <c r="F416" s="1" t="s">
        <v>35</v>
      </c>
      <c r="G416" s="1">
        <v>565</v>
      </c>
      <c r="H416" s="1">
        <v>2986</v>
      </c>
      <c r="I416" s="1">
        <v>205.09716</v>
      </c>
      <c r="J416" s="1">
        <v>6305</v>
      </c>
      <c r="K416" s="1" t="s">
        <v>1385</v>
      </c>
      <c r="L416" s="1" t="s">
        <v>1386</v>
      </c>
      <c r="M416" s="1" t="s">
        <v>1387</v>
      </c>
      <c r="N416" s="2">
        <v>1.3702000000000001</v>
      </c>
      <c r="O416" s="2">
        <v>1.0644</v>
      </c>
      <c r="P416" s="2">
        <v>1.1946000000000001</v>
      </c>
      <c r="Q416" s="2">
        <v>1.1937</v>
      </c>
      <c r="R416" s="2">
        <v>1.1377999999999999</v>
      </c>
      <c r="S416" s="2">
        <f t="shared" si="42"/>
        <v>1.1921399999999998</v>
      </c>
      <c r="T416" s="2">
        <v>0.85229999999999995</v>
      </c>
      <c r="U416" s="2">
        <v>0.73</v>
      </c>
      <c r="V416" s="2">
        <v>0.90139999999999998</v>
      </c>
      <c r="W416" s="2">
        <v>0.91849999999999998</v>
      </c>
      <c r="X416" s="2">
        <v>1.8478000000000001</v>
      </c>
      <c r="Y416" s="2">
        <f t="shared" si="43"/>
        <v>1.05</v>
      </c>
      <c r="Z416" s="2">
        <v>0.75060000000000004</v>
      </c>
      <c r="AA416" s="2">
        <v>1.1361000000000001</v>
      </c>
      <c r="AB416" s="2">
        <v>0.97519999999999996</v>
      </c>
      <c r="AC416" s="2">
        <v>1.2674000000000001</v>
      </c>
      <c r="AD416" s="2">
        <v>0.80400000000000005</v>
      </c>
      <c r="AE416" s="2">
        <f t="shared" si="44"/>
        <v>0.9866600000000002</v>
      </c>
      <c r="AF416" s="2">
        <v>1.0241</v>
      </c>
      <c r="AG416" s="2">
        <v>1.1167</v>
      </c>
      <c r="AH416" s="2">
        <v>0.86850000000000005</v>
      </c>
      <c r="AI416" s="2">
        <v>0.80520000000000003</v>
      </c>
      <c r="AJ416" s="2">
        <v>1.2632000000000001</v>
      </c>
      <c r="AK416" s="2">
        <f t="shared" si="45"/>
        <v>1.0155400000000001</v>
      </c>
      <c r="AL416" s="2">
        <f t="shared" si="46"/>
        <v>1.0183300000000002</v>
      </c>
      <c r="AM416" s="2">
        <f t="shared" si="47"/>
        <v>1.1038399999999999</v>
      </c>
      <c r="AN416" s="1">
        <f t="shared" si="48"/>
        <v>0.92253406290766804</v>
      </c>
    </row>
    <row r="417" spans="1:40" ht="15" customHeight="1" x14ac:dyDescent="0.2">
      <c r="A417" s="1">
        <v>103</v>
      </c>
      <c r="B417" s="1" t="s">
        <v>1388</v>
      </c>
      <c r="C417" s="1" t="s">
        <v>33</v>
      </c>
      <c r="D417" s="1" t="s">
        <v>34</v>
      </c>
      <c r="E417" s="1">
        <v>1498</v>
      </c>
      <c r="F417" s="1" t="s">
        <v>35</v>
      </c>
      <c r="G417" s="1">
        <v>189</v>
      </c>
      <c r="H417" s="1">
        <v>2825</v>
      </c>
      <c r="I417" s="1">
        <v>189.15976000000001</v>
      </c>
      <c r="J417" s="1">
        <v>440120</v>
      </c>
      <c r="K417" s="1" t="s">
        <v>1389</v>
      </c>
      <c r="L417" s="1" t="s">
        <v>1390</v>
      </c>
      <c r="M417" s="1" t="s">
        <v>1391</v>
      </c>
      <c r="N417" s="2">
        <v>1.9653</v>
      </c>
      <c r="O417" s="2">
        <v>1.9826999999999999</v>
      </c>
      <c r="P417" s="2">
        <v>2.0070000000000001</v>
      </c>
      <c r="Q417" s="2">
        <v>1.7135</v>
      </c>
      <c r="R417" s="2">
        <v>1.5031000000000001</v>
      </c>
      <c r="S417" s="2">
        <f t="shared" si="42"/>
        <v>1.83432</v>
      </c>
      <c r="T417" s="2">
        <v>0.89349999999999996</v>
      </c>
      <c r="U417" s="2">
        <v>0.80159999999999998</v>
      </c>
      <c r="V417" s="2">
        <v>0.84279999999999999</v>
      </c>
      <c r="W417" s="2">
        <v>0.85509999999999997</v>
      </c>
      <c r="X417" s="2">
        <v>2.0327000000000002</v>
      </c>
      <c r="Y417" s="2">
        <f t="shared" si="43"/>
        <v>1.08514</v>
      </c>
      <c r="Z417" s="2">
        <v>1.0058</v>
      </c>
      <c r="AA417" s="2">
        <v>1.3239000000000001</v>
      </c>
      <c r="AB417" s="2">
        <v>1.1555</v>
      </c>
      <c r="AC417" s="2">
        <v>1.5189999999999999</v>
      </c>
      <c r="AD417" s="2">
        <v>1.0922000000000001</v>
      </c>
      <c r="AE417" s="2">
        <f t="shared" si="44"/>
        <v>1.2192799999999999</v>
      </c>
      <c r="AF417" s="2">
        <v>0.7218</v>
      </c>
      <c r="AG417" s="2">
        <v>0.69010000000000005</v>
      </c>
      <c r="AH417" s="2">
        <v>0.41270000000000001</v>
      </c>
      <c r="AI417" s="2">
        <v>0.49819999999999998</v>
      </c>
      <c r="AJ417" s="2">
        <v>0.99419999999999997</v>
      </c>
      <c r="AK417" s="2">
        <f t="shared" si="45"/>
        <v>0.66339999999999999</v>
      </c>
      <c r="AL417" s="2">
        <f t="shared" si="46"/>
        <v>1.15221</v>
      </c>
      <c r="AM417" s="2">
        <f t="shared" si="47"/>
        <v>1.2488600000000001</v>
      </c>
      <c r="AN417" s="1">
        <f t="shared" si="48"/>
        <v>0.92260941979084921</v>
      </c>
    </row>
    <row r="418" spans="1:40" ht="15" customHeight="1" x14ac:dyDescent="0.2">
      <c r="A418" s="1">
        <v>1965</v>
      </c>
      <c r="B418" s="1" t="s">
        <v>1392</v>
      </c>
      <c r="C418" s="1" t="s">
        <v>22</v>
      </c>
      <c r="D418" s="1" t="s">
        <v>510</v>
      </c>
      <c r="E418" s="1">
        <v>52464</v>
      </c>
      <c r="F418" s="1" t="s">
        <v>66</v>
      </c>
      <c r="G418" s="1">
        <v>100008990</v>
      </c>
      <c r="H418" s="1">
        <v>2198</v>
      </c>
      <c r="I418" s="1">
        <v>740.52247999999997</v>
      </c>
      <c r="J418" s="1">
        <v>9546800</v>
      </c>
      <c r="M418" s="1" t="s">
        <v>1393</v>
      </c>
      <c r="N418" s="2">
        <v>1.8089</v>
      </c>
      <c r="O418" s="2">
        <v>2.4411</v>
      </c>
      <c r="P418" s="2">
        <v>1.7717000000000001</v>
      </c>
      <c r="Q418" s="2">
        <v>2.8233999999999999</v>
      </c>
      <c r="R418" s="2">
        <v>2.8005</v>
      </c>
      <c r="S418" s="2">
        <f t="shared" si="42"/>
        <v>2.3291200000000001</v>
      </c>
      <c r="T418" s="2">
        <v>0.50919999999999999</v>
      </c>
      <c r="U418" s="2">
        <v>0.99780000000000002</v>
      </c>
      <c r="V418" s="2">
        <v>0.80020000000000002</v>
      </c>
      <c r="W418" s="2">
        <v>1.587</v>
      </c>
      <c r="X418" s="2">
        <v>3.6896</v>
      </c>
      <c r="Y418" s="2">
        <f t="shared" si="43"/>
        <v>1.5167600000000001</v>
      </c>
      <c r="Z418" s="2">
        <v>0.75890000000000002</v>
      </c>
      <c r="AA418" s="2">
        <v>1.4063000000000001</v>
      </c>
      <c r="AB418" s="2">
        <v>0.99919999999999998</v>
      </c>
      <c r="AC418" s="2">
        <v>3.0710000000000002</v>
      </c>
      <c r="AD418" s="2">
        <v>0.6472</v>
      </c>
      <c r="AE418" s="2">
        <f t="shared" si="44"/>
        <v>1.37652</v>
      </c>
      <c r="AF418" s="2">
        <v>1.0007999999999999</v>
      </c>
      <c r="AG418" s="2">
        <v>0.63239999999999996</v>
      </c>
      <c r="AH418" s="2">
        <v>0.44919999999999999</v>
      </c>
      <c r="AI418" s="2">
        <v>0.61260000000000003</v>
      </c>
      <c r="AJ418" s="2">
        <v>1.3221000000000001</v>
      </c>
      <c r="AK418" s="2">
        <f t="shared" si="45"/>
        <v>0.80342000000000002</v>
      </c>
      <c r="AL418" s="2">
        <f t="shared" si="46"/>
        <v>1.4466399999999999</v>
      </c>
      <c r="AM418" s="2">
        <f t="shared" si="47"/>
        <v>1.5662700000000001</v>
      </c>
      <c r="AN418" s="1">
        <f t="shared" si="48"/>
        <v>0.92362108704118695</v>
      </c>
    </row>
    <row r="419" spans="1:40" ht="15" customHeight="1" x14ac:dyDescent="0.2">
      <c r="A419" s="1">
        <v>1387</v>
      </c>
      <c r="B419" s="1" t="s">
        <v>1394</v>
      </c>
      <c r="C419" s="1" t="s">
        <v>22</v>
      </c>
      <c r="D419" s="1" t="s">
        <v>56</v>
      </c>
      <c r="E419" s="1">
        <v>35669</v>
      </c>
      <c r="F419" s="1" t="s">
        <v>24</v>
      </c>
      <c r="G419" s="1">
        <v>100001613</v>
      </c>
      <c r="H419" s="1">
        <v>4000</v>
      </c>
      <c r="I419" s="1">
        <v>257.17583000000002</v>
      </c>
      <c r="J419" s="1">
        <v>13185</v>
      </c>
      <c r="K419" s="1" t="s">
        <v>1395</v>
      </c>
      <c r="M419" s="1" t="s">
        <v>1396</v>
      </c>
      <c r="N419" s="2">
        <v>1.3608</v>
      </c>
      <c r="O419" s="2">
        <v>1.0840000000000001</v>
      </c>
      <c r="P419" s="2">
        <v>1.0739000000000001</v>
      </c>
      <c r="Q419" s="2">
        <v>0.99099999999999999</v>
      </c>
      <c r="R419" s="2">
        <v>1.2099</v>
      </c>
      <c r="S419" s="2">
        <f t="shared" si="42"/>
        <v>1.14392</v>
      </c>
      <c r="T419" s="2">
        <v>0.96450000000000002</v>
      </c>
      <c r="U419" s="2">
        <v>1.0303</v>
      </c>
      <c r="V419" s="2">
        <v>0.63870000000000005</v>
      </c>
      <c r="W419" s="2">
        <v>0.6764</v>
      </c>
      <c r="X419" s="2">
        <v>1.2976000000000001</v>
      </c>
      <c r="Y419" s="2">
        <f t="shared" si="43"/>
        <v>0.92149999999999999</v>
      </c>
      <c r="Z419" s="2">
        <v>1.17</v>
      </c>
      <c r="AA419" s="2">
        <v>0.98680000000000001</v>
      </c>
      <c r="AB419" s="2">
        <v>0.63870000000000005</v>
      </c>
      <c r="AC419" s="2">
        <v>0.98929999999999996</v>
      </c>
      <c r="AD419" s="2">
        <v>1.1378999999999999</v>
      </c>
      <c r="AE419" s="2">
        <f t="shared" si="44"/>
        <v>0.98453999999999997</v>
      </c>
      <c r="AF419" s="2">
        <v>1.0089999999999999</v>
      </c>
      <c r="AG419" s="2">
        <v>0.82720000000000005</v>
      </c>
      <c r="AH419" s="2">
        <v>0.82540000000000002</v>
      </c>
      <c r="AI419" s="2">
        <v>0.85870000000000002</v>
      </c>
      <c r="AJ419" s="2">
        <v>1.06</v>
      </c>
      <c r="AK419" s="2">
        <f t="shared" si="45"/>
        <v>0.91605999999999987</v>
      </c>
      <c r="AL419" s="2">
        <f t="shared" si="46"/>
        <v>0.95301999999999998</v>
      </c>
      <c r="AM419" s="2">
        <f t="shared" si="47"/>
        <v>1.02999</v>
      </c>
      <c r="AN419" s="1">
        <f t="shared" si="48"/>
        <v>0.92527111913707905</v>
      </c>
    </row>
    <row r="420" spans="1:40" ht="15" customHeight="1" x14ac:dyDescent="0.2">
      <c r="A420" s="1">
        <v>4162</v>
      </c>
      <c r="B420" s="1" t="s">
        <v>1397</v>
      </c>
      <c r="C420" s="1" t="s">
        <v>49</v>
      </c>
      <c r="D420" s="1" t="s">
        <v>50</v>
      </c>
      <c r="E420" s="1">
        <v>43026</v>
      </c>
      <c r="F420" s="1" t="s">
        <v>35</v>
      </c>
      <c r="G420" s="1">
        <v>100004035</v>
      </c>
      <c r="H420" s="1">
        <v>1800</v>
      </c>
      <c r="I420" s="1">
        <v>304.15032000000002</v>
      </c>
      <c r="J420" s="1">
        <v>9882882</v>
      </c>
      <c r="K420" s="1" t="s">
        <v>1398</v>
      </c>
      <c r="L420" s="1" t="s">
        <v>1399</v>
      </c>
      <c r="N420" s="2">
        <v>0.79810000000000003</v>
      </c>
      <c r="O420" s="2">
        <v>1.0397000000000001</v>
      </c>
      <c r="P420" s="2">
        <v>0.90610000000000002</v>
      </c>
      <c r="Q420" s="2">
        <v>1.085</v>
      </c>
      <c r="R420" s="2">
        <v>0.91469999999999996</v>
      </c>
      <c r="S420" s="2">
        <f t="shared" si="42"/>
        <v>0.94872000000000001</v>
      </c>
      <c r="T420" s="2">
        <v>0.8387</v>
      </c>
      <c r="U420" s="2">
        <v>1.175</v>
      </c>
      <c r="V420" s="2">
        <v>0.82820000000000005</v>
      </c>
      <c r="W420" s="2">
        <v>1.0029999999999999</v>
      </c>
      <c r="X420" s="2">
        <v>1.0611999999999999</v>
      </c>
      <c r="Y420" s="2">
        <f t="shared" si="43"/>
        <v>0.98122000000000009</v>
      </c>
      <c r="Z420" s="2">
        <v>1.0851999999999999</v>
      </c>
      <c r="AA420" s="2">
        <v>1.0490999999999999</v>
      </c>
      <c r="AB420" s="2">
        <v>0.98199999999999998</v>
      </c>
      <c r="AC420" s="2">
        <v>0.86109999999999998</v>
      </c>
      <c r="AD420" s="2">
        <v>0.997</v>
      </c>
      <c r="AE420" s="2">
        <f t="shared" si="44"/>
        <v>0.99487999999999999</v>
      </c>
      <c r="AF420" s="2">
        <v>1.1962999999999999</v>
      </c>
      <c r="AG420" s="2">
        <v>1.2395</v>
      </c>
      <c r="AH420" s="2">
        <v>1.2739</v>
      </c>
      <c r="AI420" s="2">
        <v>0.98629999999999995</v>
      </c>
      <c r="AJ420" s="2">
        <v>1.2193000000000001</v>
      </c>
      <c r="AK420" s="2">
        <f t="shared" si="45"/>
        <v>1.18306</v>
      </c>
      <c r="AL420" s="2">
        <f t="shared" si="46"/>
        <v>0.98805000000000009</v>
      </c>
      <c r="AM420" s="2">
        <f t="shared" si="47"/>
        <v>1.06589</v>
      </c>
      <c r="AN420" s="1">
        <f t="shared" si="48"/>
        <v>0.92697182636106923</v>
      </c>
    </row>
    <row r="421" spans="1:40" ht="15" customHeight="1" x14ac:dyDescent="0.2">
      <c r="A421" s="1">
        <v>117</v>
      </c>
      <c r="B421" s="1" t="s">
        <v>1400</v>
      </c>
      <c r="C421" s="1" t="s">
        <v>33</v>
      </c>
      <c r="D421" s="1" t="s">
        <v>34</v>
      </c>
      <c r="E421" s="1">
        <v>43231</v>
      </c>
      <c r="F421" s="1" t="s">
        <v>35</v>
      </c>
      <c r="G421" s="1">
        <v>100004499</v>
      </c>
      <c r="H421" s="1">
        <v>1432</v>
      </c>
      <c r="I421" s="1">
        <v>144.06551999999999</v>
      </c>
      <c r="J421" s="1">
        <v>3014237</v>
      </c>
      <c r="K421" s="1" t="s">
        <v>1401</v>
      </c>
      <c r="M421" s="1" t="s">
        <v>1402</v>
      </c>
      <c r="N421" s="2">
        <v>0.51480000000000004</v>
      </c>
      <c r="O421" s="2">
        <v>0.51480000000000004</v>
      </c>
      <c r="P421" s="2">
        <v>1.0832999999999999</v>
      </c>
      <c r="Q421" s="2">
        <v>0.97660000000000002</v>
      </c>
      <c r="R421" s="2">
        <v>0.87460000000000004</v>
      </c>
      <c r="S421" s="2">
        <f t="shared" si="42"/>
        <v>0.79281999999999997</v>
      </c>
      <c r="T421" s="2">
        <v>0.51480000000000004</v>
      </c>
      <c r="U421" s="2">
        <v>0.55940000000000001</v>
      </c>
      <c r="V421" s="2">
        <v>0.51480000000000004</v>
      </c>
      <c r="W421" s="2">
        <v>0.51480000000000004</v>
      </c>
      <c r="X421" s="2">
        <v>1.3190999999999999</v>
      </c>
      <c r="Y421" s="2">
        <f t="shared" si="43"/>
        <v>0.68458000000000008</v>
      </c>
      <c r="Z421" s="2">
        <v>1.3341000000000001</v>
      </c>
      <c r="AA421" s="2">
        <v>1.0549999999999999</v>
      </c>
      <c r="AB421" s="2">
        <v>1</v>
      </c>
      <c r="AC421" s="2">
        <v>1.1953</v>
      </c>
      <c r="AD421" s="2">
        <v>0.51480000000000004</v>
      </c>
      <c r="AE421" s="2">
        <f t="shared" si="44"/>
        <v>1.0198400000000001</v>
      </c>
      <c r="AF421" s="2">
        <v>1.3685</v>
      </c>
      <c r="AG421" s="2">
        <v>0.93779999999999997</v>
      </c>
      <c r="AH421" s="2">
        <v>1.2438</v>
      </c>
      <c r="AI421" s="2">
        <v>0.89259999999999995</v>
      </c>
      <c r="AJ421" s="2">
        <v>0.78590000000000004</v>
      </c>
      <c r="AK421" s="2">
        <f t="shared" si="45"/>
        <v>1.04572</v>
      </c>
      <c r="AL421" s="2">
        <f t="shared" si="46"/>
        <v>0.85221000000000013</v>
      </c>
      <c r="AM421" s="2">
        <f t="shared" si="47"/>
        <v>0.91927000000000003</v>
      </c>
      <c r="AN421" s="1">
        <f t="shared" si="48"/>
        <v>0.92705081205739348</v>
      </c>
    </row>
    <row r="422" spans="1:40" ht="15" customHeight="1" x14ac:dyDescent="0.2">
      <c r="A422" s="1">
        <v>73</v>
      </c>
      <c r="B422" s="1" t="s">
        <v>1403</v>
      </c>
      <c r="C422" s="1" t="s">
        <v>33</v>
      </c>
      <c r="D422" s="1" t="s">
        <v>44</v>
      </c>
      <c r="E422" s="1">
        <v>40410</v>
      </c>
      <c r="F422" s="1" t="s">
        <v>35</v>
      </c>
      <c r="G422" s="1">
        <v>100003425</v>
      </c>
      <c r="H422" s="1">
        <v>2406</v>
      </c>
      <c r="I422" s="1">
        <v>139.05020999999999</v>
      </c>
      <c r="J422" s="1">
        <v>1549103</v>
      </c>
      <c r="K422" s="1" t="s">
        <v>1404</v>
      </c>
      <c r="M422" s="1" t="s">
        <v>1405</v>
      </c>
      <c r="N422" s="2">
        <v>3.6953999999999998</v>
      </c>
      <c r="O422" s="2">
        <v>2.3033999999999999</v>
      </c>
      <c r="P422" s="2">
        <v>1.7850999999999999</v>
      </c>
      <c r="Q422" s="2">
        <v>1.0581</v>
      </c>
      <c r="R422" s="2">
        <v>1.7235</v>
      </c>
      <c r="S422" s="2">
        <f t="shared" si="42"/>
        <v>2.1130999999999998</v>
      </c>
      <c r="T422" s="2">
        <v>0.79020000000000001</v>
      </c>
      <c r="U422" s="2">
        <v>0.88080000000000003</v>
      </c>
      <c r="V422" s="2">
        <v>1.5405</v>
      </c>
      <c r="W422" s="2">
        <v>1.3289</v>
      </c>
      <c r="X422" s="2">
        <v>1.978</v>
      </c>
      <c r="Y422" s="2">
        <f t="shared" si="43"/>
        <v>1.3036799999999999</v>
      </c>
      <c r="Z422" s="2">
        <v>0.62209999999999999</v>
      </c>
      <c r="AA422" s="2">
        <v>1.1423000000000001</v>
      </c>
      <c r="AB422" s="2">
        <v>0.94189999999999996</v>
      </c>
      <c r="AC422" s="2">
        <v>1.2688999999999999</v>
      </c>
      <c r="AD422" s="2">
        <v>1.4258999999999999</v>
      </c>
      <c r="AE422" s="2">
        <f t="shared" si="44"/>
        <v>1.08022</v>
      </c>
      <c r="AF422" s="2">
        <v>0.27829999999999999</v>
      </c>
      <c r="AG422" s="2">
        <v>0.4042</v>
      </c>
      <c r="AH422" s="2">
        <v>0.59740000000000004</v>
      </c>
      <c r="AI422" s="2">
        <v>0.45169999999999999</v>
      </c>
      <c r="AJ422" s="2">
        <v>0.54949999999999999</v>
      </c>
      <c r="AK422" s="2">
        <f t="shared" si="45"/>
        <v>0.45621999999999996</v>
      </c>
      <c r="AL422" s="2">
        <f t="shared" si="46"/>
        <v>1.1919499999999998</v>
      </c>
      <c r="AM422" s="2">
        <f t="shared" si="47"/>
        <v>1.2846599999999999</v>
      </c>
      <c r="AN422" s="1">
        <f t="shared" si="48"/>
        <v>0.92783304531938404</v>
      </c>
    </row>
    <row r="423" spans="1:40" ht="15" customHeight="1" x14ac:dyDescent="0.2">
      <c r="A423" s="1">
        <v>2378</v>
      </c>
      <c r="B423" s="1" t="s">
        <v>1406</v>
      </c>
      <c r="C423" s="1" t="s">
        <v>22</v>
      </c>
      <c r="D423" s="1" t="s">
        <v>1036</v>
      </c>
      <c r="E423" s="1">
        <v>34393</v>
      </c>
      <c r="F423" s="1" t="s">
        <v>24</v>
      </c>
      <c r="G423" s="1">
        <v>100001435</v>
      </c>
      <c r="H423" s="1">
        <v>6214</v>
      </c>
      <c r="I423" s="1">
        <v>277.21728000000002</v>
      </c>
      <c r="J423" s="1">
        <v>53480978</v>
      </c>
      <c r="K423" s="1" t="s">
        <v>1407</v>
      </c>
      <c r="M423" s="1" t="s">
        <v>1408</v>
      </c>
      <c r="N423" s="2">
        <v>0.52500000000000002</v>
      </c>
      <c r="O423" s="2">
        <v>0.2208</v>
      </c>
      <c r="P423" s="2">
        <v>2.6078000000000001</v>
      </c>
      <c r="Q423" s="2">
        <v>2.2633000000000001</v>
      </c>
      <c r="R423" s="2">
        <v>1.3666</v>
      </c>
      <c r="S423" s="2">
        <f t="shared" si="42"/>
        <v>1.3967000000000001</v>
      </c>
      <c r="T423" s="2">
        <v>0.98370000000000002</v>
      </c>
      <c r="U423" s="2">
        <v>0.2994</v>
      </c>
      <c r="V423" s="2">
        <v>1.1501999999999999</v>
      </c>
      <c r="W423" s="2">
        <v>0.96789999999999998</v>
      </c>
      <c r="X423" s="2">
        <v>1.8311999999999999</v>
      </c>
      <c r="Y423" s="2">
        <f t="shared" si="43"/>
        <v>1.0464800000000001</v>
      </c>
      <c r="Z423" s="2">
        <v>0.89790000000000003</v>
      </c>
      <c r="AA423" s="2">
        <v>1.0839000000000001</v>
      </c>
      <c r="AB423" s="2">
        <v>1.0804</v>
      </c>
      <c r="AC423" s="2">
        <v>1.0163</v>
      </c>
      <c r="AD423" s="2">
        <v>0.69350000000000001</v>
      </c>
      <c r="AE423" s="2">
        <f t="shared" si="44"/>
        <v>0.95440000000000003</v>
      </c>
      <c r="AF423" s="2">
        <v>1.0247999999999999</v>
      </c>
      <c r="AG423" s="2">
        <v>0.47189999999999999</v>
      </c>
      <c r="AH423" s="2">
        <v>0.2346</v>
      </c>
      <c r="AI423" s="2">
        <v>0.55800000000000005</v>
      </c>
      <c r="AJ423" s="2">
        <v>1.5068999999999999</v>
      </c>
      <c r="AK423" s="2">
        <f t="shared" si="45"/>
        <v>0.75923999999999991</v>
      </c>
      <c r="AL423" s="2">
        <f t="shared" si="46"/>
        <v>1.00044</v>
      </c>
      <c r="AM423" s="2">
        <f t="shared" si="47"/>
        <v>1.0779700000000001</v>
      </c>
      <c r="AN423" s="1">
        <f t="shared" si="48"/>
        <v>0.92807777581936413</v>
      </c>
    </row>
    <row r="424" spans="1:40" ht="15" customHeight="1" x14ac:dyDescent="0.2">
      <c r="A424" s="1">
        <v>2389</v>
      </c>
      <c r="B424" s="1" t="s">
        <v>1409</v>
      </c>
      <c r="C424" s="1" t="s">
        <v>22</v>
      </c>
      <c r="D424" s="1" t="s">
        <v>1036</v>
      </c>
      <c r="E424" s="1">
        <v>52432</v>
      </c>
      <c r="F424" s="1" t="s">
        <v>24</v>
      </c>
      <c r="G424" s="1">
        <v>100008953</v>
      </c>
      <c r="H424" s="1">
        <v>6016</v>
      </c>
      <c r="I424" s="1">
        <v>253.21727000000001</v>
      </c>
      <c r="M424" s="1" t="s">
        <v>1410</v>
      </c>
      <c r="N424" s="2">
        <v>0.22289999999999999</v>
      </c>
      <c r="O424" s="2">
        <v>0.22289999999999999</v>
      </c>
      <c r="P424" s="2">
        <v>1.3525</v>
      </c>
      <c r="Q424" s="2">
        <v>1.3552</v>
      </c>
      <c r="R424" s="2">
        <v>1.4335</v>
      </c>
      <c r="S424" s="2">
        <f t="shared" si="42"/>
        <v>0.91739999999999999</v>
      </c>
      <c r="T424" s="2">
        <v>0.55359999999999998</v>
      </c>
      <c r="U424" s="2">
        <v>0.54290000000000005</v>
      </c>
      <c r="V424" s="2">
        <v>1</v>
      </c>
      <c r="W424" s="2">
        <v>1.651</v>
      </c>
      <c r="X424" s="2">
        <v>1.8385</v>
      </c>
      <c r="Y424" s="2">
        <f t="shared" si="43"/>
        <v>1.1172</v>
      </c>
      <c r="Z424" s="2">
        <v>1.0238</v>
      </c>
      <c r="AA424" s="2">
        <v>1.1106</v>
      </c>
      <c r="AB424" s="2">
        <v>1.0451999999999999</v>
      </c>
      <c r="AC424" s="2">
        <v>1.2346999999999999</v>
      </c>
      <c r="AD424" s="2">
        <v>0.5544</v>
      </c>
      <c r="AE424" s="2">
        <f t="shared" si="44"/>
        <v>0.99374000000000007</v>
      </c>
      <c r="AF424" s="2">
        <v>4.0787000000000004</v>
      </c>
      <c r="AG424" s="2">
        <v>0.69920000000000004</v>
      </c>
      <c r="AH424" s="2">
        <v>0.42930000000000001</v>
      </c>
      <c r="AI424" s="2">
        <v>0.57489999999999997</v>
      </c>
      <c r="AJ424" s="2">
        <v>0.99060000000000004</v>
      </c>
      <c r="AK424" s="2">
        <f t="shared" si="45"/>
        <v>1.3545399999999999</v>
      </c>
      <c r="AL424" s="2">
        <f t="shared" si="46"/>
        <v>1.0554700000000001</v>
      </c>
      <c r="AM424" s="2">
        <f t="shared" si="47"/>
        <v>1.1359699999999999</v>
      </c>
      <c r="AN424" s="1">
        <f t="shared" si="48"/>
        <v>0.92913545252075336</v>
      </c>
    </row>
    <row r="425" spans="1:40" ht="15" customHeight="1" x14ac:dyDescent="0.2">
      <c r="A425" s="1">
        <v>2221</v>
      </c>
      <c r="B425" s="1" t="s">
        <v>1411</v>
      </c>
      <c r="C425" s="1" t="s">
        <v>22</v>
      </c>
      <c r="D425" s="1" t="s">
        <v>333</v>
      </c>
      <c r="E425" s="1">
        <v>19324</v>
      </c>
      <c r="F425" s="1" t="s">
        <v>66</v>
      </c>
      <c r="G425" s="1">
        <v>100000656</v>
      </c>
      <c r="H425" s="1">
        <v>1700</v>
      </c>
      <c r="I425" s="1">
        <v>601.33474000000001</v>
      </c>
      <c r="K425" s="1" t="s">
        <v>1412</v>
      </c>
      <c r="M425" s="1" t="s">
        <v>1413</v>
      </c>
      <c r="N425" s="2">
        <v>1.9590000000000001</v>
      </c>
      <c r="O425" s="2">
        <v>1.0285</v>
      </c>
      <c r="P425" s="2">
        <v>1.2296</v>
      </c>
      <c r="Q425" s="2">
        <v>0.97150000000000003</v>
      </c>
      <c r="R425" s="2">
        <v>1.0674999999999999</v>
      </c>
      <c r="S425" s="2">
        <f t="shared" si="42"/>
        <v>1.25122</v>
      </c>
      <c r="T425" s="2">
        <v>0.51639999999999997</v>
      </c>
      <c r="U425" s="2">
        <v>0.51639999999999997</v>
      </c>
      <c r="V425" s="2">
        <v>0.63660000000000005</v>
      </c>
      <c r="W425" s="2">
        <v>0.71319999999999995</v>
      </c>
      <c r="X425" s="2">
        <v>2.0865</v>
      </c>
      <c r="Y425" s="2">
        <f t="shared" si="43"/>
        <v>0.89382000000000006</v>
      </c>
      <c r="Z425" s="2">
        <v>0.81079999999999997</v>
      </c>
      <c r="AA425" s="2">
        <v>1.1388</v>
      </c>
      <c r="AB425" s="2">
        <v>1.1838</v>
      </c>
      <c r="AC425" s="2">
        <v>1.1853</v>
      </c>
      <c r="AD425" s="2">
        <v>0.55720000000000003</v>
      </c>
      <c r="AE425" s="2">
        <f t="shared" si="44"/>
        <v>0.97517999999999994</v>
      </c>
      <c r="AF425" s="2">
        <v>0.51639999999999997</v>
      </c>
      <c r="AG425" s="2">
        <v>0.85229999999999995</v>
      </c>
      <c r="AH425" s="2">
        <v>1.1705000000000001</v>
      </c>
      <c r="AI425" s="2">
        <v>0.51639999999999997</v>
      </c>
      <c r="AJ425" s="2">
        <v>0.74139999999999995</v>
      </c>
      <c r="AK425" s="2">
        <f t="shared" si="45"/>
        <v>0.75940000000000007</v>
      </c>
      <c r="AL425" s="2">
        <f t="shared" si="46"/>
        <v>0.9345</v>
      </c>
      <c r="AM425" s="2">
        <f t="shared" si="47"/>
        <v>1.0053100000000001</v>
      </c>
      <c r="AN425" s="1">
        <f t="shared" si="48"/>
        <v>0.92956401507992548</v>
      </c>
    </row>
    <row r="426" spans="1:40" ht="15" customHeight="1" x14ac:dyDescent="0.2">
      <c r="A426" s="1">
        <v>354</v>
      </c>
      <c r="B426" s="1" t="s">
        <v>1414</v>
      </c>
      <c r="C426" s="1" t="s">
        <v>33</v>
      </c>
      <c r="D426" s="1" t="s">
        <v>328</v>
      </c>
      <c r="E426" s="1">
        <v>4968</v>
      </c>
      <c r="F426" s="1" t="s">
        <v>51</v>
      </c>
      <c r="G426" s="1">
        <v>796</v>
      </c>
      <c r="H426" s="1">
        <v>940</v>
      </c>
      <c r="I426" s="1">
        <v>101.02442000000001</v>
      </c>
      <c r="J426" s="1">
        <v>58</v>
      </c>
      <c r="K426" s="1" t="s">
        <v>1415</v>
      </c>
      <c r="L426" s="1" t="s">
        <v>1416</v>
      </c>
      <c r="M426" s="1" t="s">
        <v>1417</v>
      </c>
      <c r="N426" s="2">
        <v>0.1479</v>
      </c>
      <c r="O426" s="2">
        <v>0.4133</v>
      </c>
      <c r="P426" s="2">
        <v>1.8061</v>
      </c>
      <c r="Q426" s="2">
        <v>1.1492</v>
      </c>
      <c r="R426" s="2">
        <v>0.54679999999999995</v>
      </c>
      <c r="S426" s="2">
        <f t="shared" si="42"/>
        <v>0.81265999999999994</v>
      </c>
      <c r="T426" s="2">
        <v>0.1479</v>
      </c>
      <c r="U426" s="2">
        <v>0.1479</v>
      </c>
      <c r="V426" s="2">
        <v>0.1479</v>
      </c>
      <c r="W426" s="2">
        <v>0.1479</v>
      </c>
      <c r="X426" s="2">
        <v>0.67530000000000001</v>
      </c>
      <c r="Y426" s="2">
        <f t="shared" si="43"/>
        <v>0.25338000000000005</v>
      </c>
      <c r="Z426" s="2">
        <v>1.0533999999999999</v>
      </c>
      <c r="AA426" s="2">
        <v>2.2719</v>
      </c>
      <c r="AB426" s="2">
        <v>1.0335000000000001</v>
      </c>
      <c r="AC426" s="2">
        <v>0.84419999999999995</v>
      </c>
      <c r="AD426" s="2">
        <v>0.64790000000000003</v>
      </c>
      <c r="AE426" s="2">
        <f t="shared" si="44"/>
        <v>1.17018</v>
      </c>
      <c r="AF426" s="2">
        <v>0.1479</v>
      </c>
      <c r="AG426" s="2">
        <v>2.1133999999999999</v>
      </c>
      <c r="AH426" s="2">
        <v>0.1479</v>
      </c>
      <c r="AI426" s="2">
        <v>0.1479</v>
      </c>
      <c r="AJ426" s="2">
        <v>1</v>
      </c>
      <c r="AK426" s="2">
        <f t="shared" si="45"/>
        <v>0.71141999999999994</v>
      </c>
      <c r="AL426" s="2">
        <f t="shared" si="46"/>
        <v>0.71178000000000008</v>
      </c>
      <c r="AM426" s="2">
        <f t="shared" si="47"/>
        <v>0.76203999999999994</v>
      </c>
      <c r="AN426" s="1">
        <f t="shared" si="48"/>
        <v>0.93404545693139485</v>
      </c>
    </row>
    <row r="427" spans="1:40" ht="15" customHeight="1" x14ac:dyDescent="0.2">
      <c r="A427" s="1">
        <v>409</v>
      </c>
      <c r="B427" s="1" t="s">
        <v>1418</v>
      </c>
      <c r="C427" s="1" t="s">
        <v>33</v>
      </c>
      <c r="D427" s="1" t="s">
        <v>494</v>
      </c>
      <c r="E427" s="1">
        <v>43586</v>
      </c>
      <c r="F427" s="1" t="s">
        <v>35</v>
      </c>
      <c r="G427" s="1">
        <v>100004488</v>
      </c>
      <c r="H427" s="1">
        <v>2845</v>
      </c>
      <c r="I427" s="1">
        <v>189.13461000000001</v>
      </c>
      <c r="J427" s="1">
        <v>132862</v>
      </c>
      <c r="K427" s="1" t="s">
        <v>1419</v>
      </c>
      <c r="L427" s="1" t="s">
        <v>1420</v>
      </c>
      <c r="M427" s="1" t="s">
        <v>1421</v>
      </c>
      <c r="N427" s="2">
        <v>1.4246000000000001</v>
      </c>
      <c r="O427" s="2">
        <v>1.1655</v>
      </c>
      <c r="P427" s="2">
        <v>1.6111</v>
      </c>
      <c r="Q427" s="2">
        <v>1.1889000000000001</v>
      </c>
      <c r="R427" s="2">
        <v>1.0102</v>
      </c>
      <c r="S427" s="2">
        <f t="shared" si="42"/>
        <v>1.2800600000000002</v>
      </c>
      <c r="T427" s="2">
        <v>0.66059999999999997</v>
      </c>
      <c r="U427" s="2">
        <v>0.58819999999999995</v>
      </c>
      <c r="V427" s="2">
        <v>0.7661</v>
      </c>
      <c r="W427" s="2">
        <v>0.80510000000000004</v>
      </c>
      <c r="X427" s="2">
        <v>2.4224999999999999</v>
      </c>
      <c r="Y427" s="2">
        <f t="shared" si="43"/>
        <v>1.0485</v>
      </c>
      <c r="Z427" s="2">
        <v>0.8488</v>
      </c>
      <c r="AA427" s="2">
        <v>1.3036000000000001</v>
      </c>
      <c r="AB427" s="2">
        <v>1.0259</v>
      </c>
      <c r="AC427" s="2">
        <v>1.7684</v>
      </c>
      <c r="AD427" s="2">
        <v>0.97240000000000004</v>
      </c>
      <c r="AE427" s="2">
        <f t="shared" si="44"/>
        <v>1.1838200000000001</v>
      </c>
      <c r="AF427" s="2">
        <v>0.93089999999999995</v>
      </c>
      <c r="AG427" s="2">
        <v>1.3267</v>
      </c>
      <c r="AH427" s="2">
        <v>0.6925</v>
      </c>
      <c r="AI427" s="2">
        <v>0.83909999999999996</v>
      </c>
      <c r="AJ427" s="2">
        <v>1.7511000000000001</v>
      </c>
      <c r="AK427" s="2">
        <f t="shared" si="45"/>
        <v>1.10806</v>
      </c>
      <c r="AL427" s="2">
        <f t="shared" si="46"/>
        <v>1.11616</v>
      </c>
      <c r="AM427" s="2">
        <f t="shared" si="47"/>
        <v>1.1940600000000001</v>
      </c>
      <c r="AN427" s="1">
        <f t="shared" si="48"/>
        <v>0.93476039729996807</v>
      </c>
    </row>
    <row r="428" spans="1:40" ht="15" customHeight="1" x14ac:dyDescent="0.2">
      <c r="A428" s="1">
        <v>1260</v>
      </c>
      <c r="B428" s="1" t="s">
        <v>1422</v>
      </c>
      <c r="C428" s="1" t="s">
        <v>22</v>
      </c>
      <c r="D428" s="1" t="s">
        <v>1423</v>
      </c>
      <c r="E428" s="1">
        <v>62850</v>
      </c>
      <c r="F428" s="1" t="s">
        <v>24</v>
      </c>
      <c r="G428" s="1">
        <v>100020343</v>
      </c>
      <c r="H428" s="1">
        <v>5292</v>
      </c>
      <c r="I428" s="1">
        <v>223.17035000000001</v>
      </c>
      <c r="J428" s="1">
        <v>5312409</v>
      </c>
      <c r="K428" s="1" t="s">
        <v>1424</v>
      </c>
      <c r="M428" s="1" t="s">
        <v>1425</v>
      </c>
      <c r="N428" s="2">
        <v>0.65049999999999997</v>
      </c>
      <c r="O428" s="2">
        <v>0.6381</v>
      </c>
      <c r="P428" s="2">
        <v>0.88060000000000005</v>
      </c>
      <c r="Q428" s="2">
        <v>0.72260000000000002</v>
      </c>
      <c r="R428" s="2">
        <v>0.61839999999999995</v>
      </c>
      <c r="S428" s="2">
        <f t="shared" si="42"/>
        <v>0.70204</v>
      </c>
      <c r="T428" s="2">
        <v>0.76800000000000002</v>
      </c>
      <c r="U428" s="2">
        <v>0.43269999999999997</v>
      </c>
      <c r="V428" s="2">
        <v>0.80259999999999998</v>
      </c>
      <c r="W428" s="2">
        <v>0.72330000000000005</v>
      </c>
      <c r="X428" s="2">
        <v>1.2624</v>
      </c>
      <c r="Y428" s="2">
        <f t="shared" si="43"/>
        <v>0.79779999999999995</v>
      </c>
      <c r="Z428" s="2">
        <v>1.1194</v>
      </c>
      <c r="AA428" s="2">
        <v>1.2083999999999999</v>
      </c>
      <c r="AB428" s="2">
        <v>1.4486000000000001</v>
      </c>
      <c r="AC428" s="2">
        <v>1.2615000000000001</v>
      </c>
      <c r="AD428" s="2">
        <v>1.3335999999999999</v>
      </c>
      <c r="AE428" s="2">
        <f t="shared" si="44"/>
        <v>1.2742999999999998</v>
      </c>
      <c r="AF428" s="2">
        <v>1.5137</v>
      </c>
      <c r="AG428" s="2">
        <v>1.6289</v>
      </c>
      <c r="AH428" s="2">
        <v>1.2451000000000001</v>
      </c>
      <c r="AI428" s="2">
        <v>1.395</v>
      </c>
      <c r="AJ428" s="2">
        <v>1.7756000000000001</v>
      </c>
      <c r="AK428" s="2">
        <f t="shared" si="45"/>
        <v>1.51166</v>
      </c>
      <c r="AL428" s="2">
        <f t="shared" si="46"/>
        <v>1.0360499999999999</v>
      </c>
      <c r="AM428" s="2">
        <f t="shared" si="47"/>
        <v>1.1068500000000001</v>
      </c>
      <c r="AN428" s="1">
        <f t="shared" si="48"/>
        <v>0.93603469304783826</v>
      </c>
    </row>
    <row r="429" spans="1:40" ht="15" customHeight="1" x14ac:dyDescent="0.2">
      <c r="A429" s="1">
        <v>153</v>
      </c>
      <c r="B429" s="1" t="s">
        <v>1426</v>
      </c>
      <c r="C429" s="1" t="s">
        <v>33</v>
      </c>
      <c r="D429" s="1" t="s">
        <v>143</v>
      </c>
      <c r="E429" s="1">
        <v>32197</v>
      </c>
      <c r="F429" s="1" t="s">
        <v>24</v>
      </c>
      <c r="G429" s="1">
        <v>240</v>
      </c>
      <c r="H429" s="1">
        <v>1379</v>
      </c>
      <c r="I429" s="1">
        <v>181.05063000000001</v>
      </c>
      <c r="J429" s="1">
        <v>9378</v>
      </c>
      <c r="K429" s="1" t="s">
        <v>1427</v>
      </c>
      <c r="L429" s="1" t="s">
        <v>1428</v>
      </c>
      <c r="M429" s="1" t="s">
        <v>1429</v>
      </c>
      <c r="N429" s="2">
        <v>0.90959999999999996</v>
      </c>
      <c r="O429" s="2">
        <v>0.92900000000000005</v>
      </c>
      <c r="P429" s="2">
        <v>1.0602</v>
      </c>
      <c r="Q429" s="2">
        <v>1.0198</v>
      </c>
      <c r="R429" s="2">
        <v>0.93089999999999995</v>
      </c>
      <c r="S429" s="2">
        <f t="shared" si="42"/>
        <v>0.96989999999999998</v>
      </c>
      <c r="T429" s="2">
        <v>0.55069999999999997</v>
      </c>
      <c r="U429" s="2">
        <v>0.53069999999999995</v>
      </c>
      <c r="V429" s="2">
        <v>0.38450000000000001</v>
      </c>
      <c r="W429" s="2">
        <v>0.63980000000000004</v>
      </c>
      <c r="X429" s="2">
        <v>0.58089999999999997</v>
      </c>
      <c r="Y429" s="2">
        <f t="shared" si="43"/>
        <v>0.53732000000000002</v>
      </c>
      <c r="Z429" s="2">
        <v>1.7612000000000001</v>
      </c>
      <c r="AA429" s="2">
        <v>1.4677</v>
      </c>
      <c r="AB429" s="2">
        <v>1.3208</v>
      </c>
      <c r="AC429" s="2">
        <v>1.5606</v>
      </c>
      <c r="AD429" s="2">
        <v>1.3916999999999999</v>
      </c>
      <c r="AE429" s="2">
        <f t="shared" si="44"/>
        <v>1.5004000000000002</v>
      </c>
      <c r="AF429" s="2">
        <v>0.98019999999999996</v>
      </c>
      <c r="AG429" s="2">
        <v>1.3019000000000001</v>
      </c>
      <c r="AH429" s="2">
        <v>1.1766000000000001</v>
      </c>
      <c r="AI429" s="2">
        <v>1.1711</v>
      </c>
      <c r="AJ429" s="2">
        <v>1.4000999999999999</v>
      </c>
      <c r="AK429" s="2">
        <f t="shared" si="45"/>
        <v>1.2059799999999998</v>
      </c>
      <c r="AL429" s="2">
        <f t="shared" si="46"/>
        <v>1.0188600000000001</v>
      </c>
      <c r="AM429" s="2">
        <f t="shared" si="47"/>
        <v>1.0879399999999999</v>
      </c>
      <c r="AN429" s="1">
        <f t="shared" si="48"/>
        <v>0.93650385131533009</v>
      </c>
    </row>
    <row r="430" spans="1:40" ht="15" customHeight="1" x14ac:dyDescent="0.2">
      <c r="A430" s="1">
        <v>2223</v>
      </c>
      <c r="B430" s="1" t="s">
        <v>1430</v>
      </c>
      <c r="C430" s="1" t="s">
        <v>22</v>
      </c>
      <c r="D430" s="1" t="s">
        <v>333</v>
      </c>
      <c r="E430" s="1">
        <v>36602</v>
      </c>
      <c r="F430" s="1" t="s">
        <v>24</v>
      </c>
      <c r="G430" s="1">
        <v>100001777</v>
      </c>
      <c r="H430" s="1">
        <v>5599</v>
      </c>
      <c r="I430" s="1">
        <v>597.30453</v>
      </c>
      <c r="N430" s="2">
        <v>0.70050000000000001</v>
      </c>
      <c r="O430" s="2">
        <v>0.38350000000000001</v>
      </c>
      <c r="P430" s="2">
        <v>2.1515</v>
      </c>
      <c r="Q430" s="2">
        <v>2.9828000000000001</v>
      </c>
      <c r="R430" s="2">
        <v>2.1996000000000002</v>
      </c>
      <c r="S430" s="2">
        <f t="shared" si="42"/>
        <v>1.6835799999999999</v>
      </c>
      <c r="T430" s="2">
        <v>1.1785000000000001</v>
      </c>
      <c r="U430" s="2">
        <v>0.5827</v>
      </c>
      <c r="V430" s="2">
        <v>1.5711999999999999</v>
      </c>
      <c r="W430" s="2">
        <v>0.77180000000000004</v>
      </c>
      <c r="X430" s="2">
        <v>1.4843999999999999</v>
      </c>
      <c r="Y430" s="2">
        <f t="shared" si="43"/>
        <v>1.1177199999999998</v>
      </c>
      <c r="Z430" s="2">
        <v>1.1757</v>
      </c>
      <c r="AA430" s="2">
        <v>1.159</v>
      </c>
      <c r="AB430" s="2">
        <v>1.4333</v>
      </c>
      <c r="AC430" s="2">
        <v>1.1220000000000001</v>
      </c>
      <c r="AD430" s="2">
        <v>0.81659999999999999</v>
      </c>
      <c r="AE430" s="2">
        <f t="shared" si="44"/>
        <v>1.1413199999999999</v>
      </c>
      <c r="AF430" s="2">
        <v>0.3629</v>
      </c>
      <c r="AG430" s="2">
        <v>0.878</v>
      </c>
      <c r="AH430" s="2">
        <v>0.20569999999999999</v>
      </c>
      <c r="AI430" s="2">
        <v>0.77239999999999998</v>
      </c>
      <c r="AJ430" s="2">
        <v>1.4117</v>
      </c>
      <c r="AK430" s="2">
        <f t="shared" si="45"/>
        <v>0.72614000000000001</v>
      </c>
      <c r="AL430" s="2">
        <f t="shared" si="46"/>
        <v>1.1295199999999999</v>
      </c>
      <c r="AM430" s="2">
        <f t="shared" si="47"/>
        <v>1.20486</v>
      </c>
      <c r="AN430" s="1">
        <f t="shared" si="48"/>
        <v>0.93746991351692299</v>
      </c>
    </row>
    <row r="431" spans="1:40" ht="15" customHeight="1" x14ac:dyDescent="0.2">
      <c r="A431" s="1">
        <v>2639</v>
      </c>
      <c r="B431" s="1" t="s">
        <v>1431</v>
      </c>
      <c r="C431" s="1" t="s">
        <v>22</v>
      </c>
      <c r="D431" s="1" t="s">
        <v>1029</v>
      </c>
      <c r="E431" s="1">
        <v>1099</v>
      </c>
      <c r="F431" s="1" t="s">
        <v>66</v>
      </c>
      <c r="G431" s="1">
        <v>264</v>
      </c>
      <c r="H431" s="1">
        <v>2467</v>
      </c>
      <c r="I431" s="1">
        <v>367.33593999999999</v>
      </c>
      <c r="J431" s="1">
        <v>439423</v>
      </c>
      <c r="K431" s="1" t="s">
        <v>1432</v>
      </c>
      <c r="L431" s="1" t="s">
        <v>1433</v>
      </c>
      <c r="M431" s="1" t="s">
        <v>1434</v>
      </c>
      <c r="N431" s="2">
        <v>1.4872000000000001</v>
      </c>
      <c r="O431" s="2">
        <v>1.2081</v>
      </c>
      <c r="P431" s="2">
        <v>1.3232999999999999</v>
      </c>
      <c r="Q431" s="2">
        <v>1.0081</v>
      </c>
      <c r="R431" s="2">
        <v>0.82799999999999996</v>
      </c>
      <c r="S431" s="2">
        <f t="shared" si="42"/>
        <v>1.1709400000000001</v>
      </c>
      <c r="T431" s="2">
        <v>0.79159999999999997</v>
      </c>
      <c r="U431" s="2">
        <v>0.45979999999999999</v>
      </c>
      <c r="V431" s="2">
        <v>0.74619999999999997</v>
      </c>
      <c r="W431" s="2">
        <v>0.9919</v>
      </c>
      <c r="X431" s="2">
        <v>1.9581</v>
      </c>
      <c r="Y431" s="2">
        <f t="shared" si="43"/>
        <v>0.98951999999999996</v>
      </c>
      <c r="Z431" s="2">
        <v>0.39029999999999998</v>
      </c>
      <c r="AA431" s="2">
        <v>0.67949999999999999</v>
      </c>
      <c r="AB431" s="2">
        <v>1.9077</v>
      </c>
      <c r="AC431" s="2">
        <v>1.1706000000000001</v>
      </c>
      <c r="AD431" s="2">
        <v>1.0808</v>
      </c>
      <c r="AE431" s="2">
        <f t="shared" si="44"/>
        <v>1.0457800000000002</v>
      </c>
      <c r="AF431" s="2">
        <v>0.7087</v>
      </c>
      <c r="AG431" s="2">
        <v>1.7175</v>
      </c>
      <c r="AH431" s="2">
        <v>1.1951000000000001</v>
      </c>
      <c r="AI431" s="2">
        <v>0.55649999999999999</v>
      </c>
      <c r="AJ431" s="2">
        <v>0.81189999999999996</v>
      </c>
      <c r="AK431" s="2">
        <f t="shared" si="45"/>
        <v>0.99794000000000005</v>
      </c>
      <c r="AL431" s="2">
        <f t="shared" si="46"/>
        <v>1.0176500000000002</v>
      </c>
      <c r="AM431" s="2">
        <f t="shared" si="47"/>
        <v>1.0844400000000001</v>
      </c>
      <c r="AN431" s="1">
        <f t="shared" si="48"/>
        <v>0.93841060824019784</v>
      </c>
    </row>
    <row r="432" spans="1:40" ht="15" customHeight="1" x14ac:dyDescent="0.2">
      <c r="A432" s="1">
        <v>2616</v>
      </c>
      <c r="B432" s="1" t="s">
        <v>1435</v>
      </c>
      <c r="C432" s="1" t="s">
        <v>22</v>
      </c>
      <c r="D432" s="1" t="s">
        <v>1436</v>
      </c>
      <c r="E432" s="1">
        <v>57597</v>
      </c>
      <c r="F432" s="1" t="s">
        <v>66</v>
      </c>
      <c r="G432" s="1">
        <v>100015870</v>
      </c>
      <c r="H432" s="1">
        <v>1443</v>
      </c>
      <c r="I432" s="1">
        <v>328.32100000000003</v>
      </c>
      <c r="N432" s="2">
        <v>1.2499</v>
      </c>
      <c r="O432" s="2">
        <v>0.97050000000000003</v>
      </c>
      <c r="P432" s="2">
        <v>1.1528</v>
      </c>
      <c r="Q432" s="2">
        <v>1.0691999999999999</v>
      </c>
      <c r="R432" s="2">
        <v>1.347</v>
      </c>
      <c r="S432" s="2">
        <f t="shared" si="42"/>
        <v>1.15788</v>
      </c>
      <c r="T432" s="2">
        <v>1.0656000000000001</v>
      </c>
      <c r="U432" s="2">
        <v>1.0278</v>
      </c>
      <c r="V432" s="2">
        <v>1.3012999999999999</v>
      </c>
      <c r="W432" s="2">
        <v>0.88519999999999999</v>
      </c>
      <c r="X432" s="2">
        <v>1.1749000000000001</v>
      </c>
      <c r="Y432" s="2">
        <f t="shared" si="43"/>
        <v>1.0909599999999999</v>
      </c>
      <c r="Z432" s="2">
        <v>0.50329999999999997</v>
      </c>
      <c r="AA432" s="2">
        <v>0.93669999999999998</v>
      </c>
      <c r="AB432" s="2">
        <v>0.97219999999999995</v>
      </c>
      <c r="AC432" s="2">
        <v>0.85719999999999996</v>
      </c>
      <c r="AD432" s="2">
        <v>1.1591</v>
      </c>
      <c r="AE432" s="2">
        <f t="shared" si="44"/>
        <v>0.88569999999999993</v>
      </c>
      <c r="AF432" s="2">
        <v>0.6099</v>
      </c>
      <c r="AG432" s="2">
        <v>0.84360000000000002</v>
      </c>
      <c r="AH432" s="2">
        <v>1.1468</v>
      </c>
      <c r="AI432" s="2">
        <v>0.84950000000000003</v>
      </c>
      <c r="AJ432" s="2">
        <v>1.2864</v>
      </c>
      <c r="AK432" s="2">
        <f t="shared" si="45"/>
        <v>0.94724000000000008</v>
      </c>
      <c r="AL432" s="2">
        <f t="shared" si="46"/>
        <v>0.98832999999999993</v>
      </c>
      <c r="AM432" s="2">
        <f t="shared" si="47"/>
        <v>1.0525600000000002</v>
      </c>
      <c r="AN432" s="1">
        <f t="shared" si="48"/>
        <v>0.93897735045983111</v>
      </c>
    </row>
    <row r="433" spans="1:40" ht="15" customHeight="1" x14ac:dyDescent="0.2">
      <c r="A433" s="1">
        <v>1503</v>
      </c>
      <c r="B433" s="1" t="s">
        <v>1437</v>
      </c>
      <c r="C433" s="1" t="s">
        <v>22</v>
      </c>
      <c r="D433" s="1" t="s">
        <v>578</v>
      </c>
      <c r="E433" s="1">
        <v>33941</v>
      </c>
      <c r="F433" s="1" t="s">
        <v>66</v>
      </c>
      <c r="G433" s="1">
        <v>100001251</v>
      </c>
      <c r="H433" s="1">
        <v>1130</v>
      </c>
      <c r="I433" s="1">
        <v>316.24824000000001</v>
      </c>
      <c r="J433" s="1">
        <v>10245190</v>
      </c>
      <c r="K433" s="1" t="s">
        <v>1438</v>
      </c>
      <c r="M433" s="1" t="s">
        <v>1439</v>
      </c>
      <c r="N433" s="2">
        <v>0.2049</v>
      </c>
      <c r="O433" s="2">
        <v>0.2049</v>
      </c>
      <c r="P433" s="2">
        <v>0.29499999999999998</v>
      </c>
      <c r="Q433" s="2">
        <v>0.2049</v>
      </c>
      <c r="R433" s="2">
        <v>0.2049</v>
      </c>
      <c r="S433" s="2">
        <f t="shared" si="42"/>
        <v>0.22292000000000001</v>
      </c>
      <c r="T433" s="2">
        <v>0.2049</v>
      </c>
      <c r="U433" s="2">
        <v>0.54049999999999998</v>
      </c>
      <c r="V433" s="2">
        <v>0.4924</v>
      </c>
      <c r="W433" s="2">
        <v>0.51719999999999999</v>
      </c>
      <c r="X433" s="2">
        <v>0.95509999999999995</v>
      </c>
      <c r="Y433" s="2">
        <f t="shared" si="43"/>
        <v>0.54201999999999995</v>
      </c>
      <c r="Z433" s="2">
        <v>0.88390000000000002</v>
      </c>
      <c r="AA433" s="2">
        <v>0.86550000000000005</v>
      </c>
      <c r="AB433" s="2">
        <v>1.6163000000000001</v>
      </c>
      <c r="AC433" s="2">
        <v>0.86919999999999997</v>
      </c>
      <c r="AD433" s="2">
        <v>1.2470000000000001</v>
      </c>
      <c r="AE433" s="2">
        <f t="shared" si="44"/>
        <v>1.0963800000000001</v>
      </c>
      <c r="AF433" s="2">
        <v>1.1967000000000001</v>
      </c>
      <c r="AG433" s="2">
        <v>1.5286</v>
      </c>
      <c r="AH433" s="2">
        <v>1.4771000000000001</v>
      </c>
      <c r="AI433" s="2">
        <v>2.3454999999999999</v>
      </c>
      <c r="AJ433" s="2">
        <v>1.0448999999999999</v>
      </c>
      <c r="AK433" s="2">
        <f t="shared" si="45"/>
        <v>1.5185600000000001</v>
      </c>
      <c r="AL433" s="2">
        <f t="shared" si="46"/>
        <v>0.81920000000000004</v>
      </c>
      <c r="AM433" s="2">
        <f t="shared" si="47"/>
        <v>0.87074000000000007</v>
      </c>
      <c r="AN433" s="1">
        <f t="shared" si="48"/>
        <v>0.94080896708546746</v>
      </c>
    </row>
    <row r="434" spans="1:40" ht="15" customHeight="1" x14ac:dyDescent="0.2">
      <c r="A434" s="1">
        <v>1442</v>
      </c>
      <c r="B434" s="1" t="s">
        <v>1440</v>
      </c>
      <c r="C434" s="1" t="s">
        <v>22</v>
      </c>
      <c r="D434" s="1" t="s">
        <v>1441</v>
      </c>
      <c r="E434" s="1">
        <v>43761</v>
      </c>
      <c r="F434" s="1" t="s">
        <v>35</v>
      </c>
      <c r="G434" s="1">
        <v>100004542</v>
      </c>
      <c r="H434" s="1">
        <v>3160</v>
      </c>
      <c r="I434" s="1">
        <v>146.11756</v>
      </c>
      <c r="J434" s="1">
        <v>227939</v>
      </c>
      <c r="K434" s="1" t="s">
        <v>1442</v>
      </c>
      <c r="N434" s="2">
        <v>0.65129999999999999</v>
      </c>
      <c r="O434" s="2">
        <v>1</v>
      </c>
      <c r="P434" s="2">
        <v>0.51570000000000005</v>
      </c>
      <c r="Q434" s="2">
        <v>0.92779999999999996</v>
      </c>
      <c r="R434" s="2">
        <v>0.51570000000000005</v>
      </c>
      <c r="S434" s="2">
        <f t="shared" si="42"/>
        <v>0.72209999999999996</v>
      </c>
      <c r="T434" s="2">
        <v>1.3647</v>
      </c>
      <c r="U434" s="2">
        <v>0.89249999999999996</v>
      </c>
      <c r="V434" s="2">
        <v>1.0858000000000001</v>
      </c>
      <c r="W434" s="2">
        <v>0.52380000000000004</v>
      </c>
      <c r="X434" s="2">
        <v>1.0007999999999999</v>
      </c>
      <c r="Y434" s="2">
        <f t="shared" si="43"/>
        <v>0.97351999999999994</v>
      </c>
      <c r="Z434" s="2">
        <v>1.9401999999999999</v>
      </c>
      <c r="AA434" s="2">
        <v>0.51570000000000005</v>
      </c>
      <c r="AB434" s="2">
        <v>0.51570000000000005</v>
      </c>
      <c r="AC434" s="2">
        <v>0.51570000000000005</v>
      </c>
      <c r="AD434" s="2">
        <v>0.56100000000000005</v>
      </c>
      <c r="AE434" s="2">
        <f t="shared" si="44"/>
        <v>0.80965999999999982</v>
      </c>
      <c r="AF434" s="2">
        <v>0.51570000000000005</v>
      </c>
      <c r="AG434" s="2">
        <v>0.93559999999999999</v>
      </c>
      <c r="AH434" s="2">
        <v>1.7614000000000001</v>
      </c>
      <c r="AI434" s="2">
        <v>1.2961</v>
      </c>
      <c r="AJ434" s="2">
        <v>1.3511</v>
      </c>
      <c r="AK434" s="2">
        <f t="shared" si="45"/>
        <v>1.17198</v>
      </c>
      <c r="AL434" s="2">
        <f t="shared" si="46"/>
        <v>0.89158999999999988</v>
      </c>
      <c r="AM434" s="2">
        <f t="shared" si="47"/>
        <v>0.94703999999999999</v>
      </c>
      <c r="AN434" s="1">
        <f t="shared" si="48"/>
        <v>0.94144914681534031</v>
      </c>
    </row>
    <row r="435" spans="1:40" ht="15" customHeight="1" x14ac:dyDescent="0.2">
      <c r="A435" s="1">
        <v>3754</v>
      </c>
      <c r="B435" s="1" t="s">
        <v>1443</v>
      </c>
      <c r="C435" s="1" t="s">
        <v>162</v>
      </c>
      <c r="D435" s="1" t="s">
        <v>1057</v>
      </c>
      <c r="E435" s="1">
        <v>57635</v>
      </c>
      <c r="F435" s="1" t="s">
        <v>66</v>
      </c>
      <c r="G435" s="1">
        <v>100015966</v>
      </c>
      <c r="H435" s="1">
        <v>1720</v>
      </c>
      <c r="I435" s="1">
        <v>568.42759000000001</v>
      </c>
      <c r="N435" s="2">
        <v>1.0061</v>
      </c>
      <c r="O435" s="2">
        <v>0.91590000000000005</v>
      </c>
      <c r="P435" s="2">
        <v>1.0499000000000001</v>
      </c>
      <c r="Q435" s="2">
        <v>1.0251999999999999</v>
      </c>
      <c r="R435" s="2">
        <v>0.88539999999999996</v>
      </c>
      <c r="S435" s="2">
        <f t="shared" si="42"/>
        <v>0.97650000000000003</v>
      </c>
      <c r="T435" s="2">
        <v>0.878</v>
      </c>
      <c r="U435" s="2">
        <v>0.97419999999999995</v>
      </c>
      <c r="V435" s="2">
        <v>1.0248999999999999</v>
      </c>
      <c r="W435" s="2">
        <v>1.0351999999999999</v>
      </c>
      <c r="X435" s="2">
        <v>0.97860000000000003</v>
      </c>
      <c r="Y435" s="2">
        <f t="shared" si="43"/>
        <v>0.97817999999999983</v>
      </c>
      <c r="Z435" s="2">
        <v>0.84099999999999997</v>
      </c>
      <c r="AA435" s="2">
        <v>0.98780000000000001</v>
      </c>
      <c r="AB435" s="2">
        <v>0.99390000000000001</v>
      </c>
      <c r="AC435" s="2">
        <v>0.87609999999999999</v>
      </c>
      <c r="AD435" s="2">
        <v>1.0596000000000001</v>
      </c>
      <c r="AE435" s="2">
        <f t="shared" si="44"/>
        <v>0.95167999999999997</v>
      </c>
      <c r="AF435" s="2">
        <v>1.0181</v>
      </c>
      <c r="AG435" s="2">
        <v>1.1191</v>
      </c>
      <c r="AH435" s="2">
        <v>1.3537999999999999</v>
      </c>
      <c r="AI435" s="2">
        <v>0.91749999999999998</v>
      </c>
      <c r="AJ435" s="2">
        <v>0.94799999999999995</v>
      </c>
      <c r="AK435" s="2">
        <f t="shared" si="45"/>
        <v>1.0713000000000001</v>
      </c>
      <c r="AL435" s="2">
        <f t="shared" si="46"/>
        <v>0.96492999999999984</v>
      </c>
      <c r="AM435" s="2">
        <f t="shared" si="47"/>
        <v>1.0239</v>
      </c>
      <c r="AN435" s="1">
        <f t="shared" si="48"/>
        <v>0.94240648500830138</v>
      </c>
    </row>
    <row r="436" spans="1:40" ht="15" customHeight="1" x14ac:dyDescent="0.2">
      <c r="A436" s="1">
        <v>4082</v>
      </c>
      <c r="B436" s="1" t="s">
        <v>1444</v>
      </c>
      <c r="C436" s="1" t="s">
        <v>49</v>
      </c>
      <c r="D436" s="1" t="s">
        <v>50</v>
      </c>
      <c r="E436" s="1">
        <v>62061</v>
      </c>
      <c r="F436" s="1" t="s">
        <v>24</v>
      </c>
      <c r="G436" s="1">
        <v>100020207</v>
      </c>
      <c r="H436" s="1">
        <v>3616</v>
      </c>
      <c r="I436" s="1">
        <v>349.00236000000001</v>
      </c>
      <c r="N436" s="2">
        <v>0.87450000000000006</v>
      </c>
      <c r="O436" s="2">
        <v>1.1099000000000001</v>
      </c>
      <c r="P436" s="2">
        <v>0.98880000000000001</v>
      </c>
      <c r="Q436" s="2">
        <v>0.87529999999999997</v>
      </c>
      <c r="R436" s="2">
        <v>1.0218</v>
      </c>
      <c r="S436" s="2">
        <f t="shared" si="42"/>
        <v>0.97406000000000004</v>
      </c>
      <c r="T436" s="2">
        <v>1.0024999999999999</v>
      </c>
      <c r="U436" s="2">
        <v>0.98550000000000004</v>
      </c>
      <c r="V436" s="2">
        <v>0.95540000000000003</v>
      </c>
      <c r="W436" s="2">
        <v>1.1415</v>
      </c>
      <c r="X436" s="2">
        <v>0.89990000000000003</v>
      </c>
      <c r="Y436" s="2">
        <f t="shared" si="43"/>
        <v>0.99695999999999996</v>
      </c>
      <c r="Z436" s="2">
        <v>0.9788</v>
      </c>
      <c r="AA436" s="2">
        <v>1.0026999999999999</v>
      </c>
      <c r="AB436" s="2">
        <v>1.0831999999999999</v>
      </c>
      <c r="AC436" s="2">
        <v>0.97409999999999997</v>
      </c>
      <c r="AD436" s="2">
        <v>0.99750000000000005</v>
      </c>
      <c r="AE436" s="2">
        <f t="shared" si="44"/>
        <v>1.00726</v>
      </c>
      <c r="AF436" s="2">
        <v>1.1082000000000001</v>
      </c>
      <c r="AG436" s="2">
        <v>1.1253</v>
      </c>
      <c r="AH436" s="2">
        <v>1.2866</v>
      </c>
      <c r="AI436" s="2">
        <v>1.0329999999999999</v>
      </c>
      <c r="AJ436" s="2">
        <v>1.2091000000000001</v>
      </c>
      <c r="AK436" s="2">
        <f t="shared" si="45"/>
        <v>1.1524400000000001</v>
      </c>
      <c r="AL436" s="2">
        <f t="shared" si="46"/>
        <v>1.0021100000000001</v>
      </c>
      <c r="AM436" s="2">
        <f t="shared" si="47"/>
        <v>1.06325</v>
      </c>
      <c r="AN436" s="1">
        <f t="shared" si="48"/>
        <v>0.94249706089818952</v>
      </c>
    </row>
    <row r="437" spans="1:40" ht="15" customHeight="1" x14ac:dyDescent="0.2">
      <c r="A437" s="1">
        <v>338</v>
      </c>
      <c r="B437" s="1" t="s">
        <v>1445</v>
      </c>
      <c r="C437" s="1" t="s">
        <v>33</v>
      </c>
      <c r="D437" s="1" t="s">
        <v>328</v>
      </c>
      <c r="E437" s="1">
        <v>2829</v>
      </c>
      <c r="F437" s="1" t="s">
        <v>24</v>
      </c>
      <c r="G437" s="1">
        <v>194</v>
      </c>
      <c r="H437" s="1">
        <v>1543.8</v>
      </c>
      <c r="I437" s="1">
        <v>176.03869</v>
      </c>
      <c r="J437" s="1">
        <v>439750</v>
      </c>
      <c r="K437" s="1" t="s">
        <v>1446</v>
      </c>
      <c r="L437" s="1" t="s">
        <v>1447</v>
      </c>
      <c r="M437" s="1" t="s">
        <v>1448</v>
      </c>
      <c r="N437" s="2">
        <v>1.3250999999999999</v>
      </c>
      <c r="O437" s="2">
        <v>1.2130000000000001</v>
      </c>
      <c r="P437" s="2">
        <v>1.4517</v>
      </c>
      <c r="Q437" s="2">
        <v>1.2338</v>
      </c>
      <c r="R437" s="2">
        <v>1.0723</v>
      </c>
      <c r="S437" s="2">
        <f t="shared" si="42"/>
        <v>1.25918</v>
      </c>
      <c r="T437" s="2">
        <v>0.72570000000000001</v>
      </c>
      <c r="U437" s="2">
        <v>0.74070000000000003</v>
      </c>
      <c r="V437" s="2">
        <v>0.5706</v>
      </c>
      <c r="W437" s="2">
        <v>0.77869999999999995</v>
      </c>
      <c r="X437" s="2">
        <v>0.76880000000000004</v>
      </c>
      <c r="Y437" s="2">
        <f t="shared" si="43"/>
        <v>0.71689999999999998</v>
      </c>
      <c r="Z437" s="2">
        <v>1.2388999999999999</v>
      </c>
      <c r="AA437" s="2">
        <v>1.3001</v>
      </c>
      <c r="AB437" s="2">
        <v>1.2318</v>
      </c>
      <c r="AC437" s="2">
        <v>1.4215</v>
      </c>
      <c r="AD437" s="2">
        <v>1.3042</v>
      </c>
      <c r="AE437" s="2">
        <f t="shared" si="44"/>
        <v>1.2992999999999999</v>
      </c>
      <c r="AF437" s="2">
        <v>0.97840000000000005</v>
      </c>
      <c r="AG437" s="2">
        <v>0.93379999999999996</v>
      </c>
      <c r="AH437" s="2">
        <v>0.63219999999999998</v>
      </c>
      <c r="AI437" s="2">
        <v>0.83350000000000002</v>
      </c>
      <c r="AJ437" s="2">
        <v>1.0216000000000001</v>
      </c>
      <c r="AK437" s="2">
        <f t="shared" si="45"/>
        <v>0.8798999999999999</v>
      </c>
      <c r="AL437" s="2">
        <f t="shared" si="46"/>
        <v>1.0081</v>
      </c>
      <c r="AM437" s="2">
        <f t="shared" si="47"/>
        <v>1.0695399999999999</v>
      </c>
      <c r="AN437" s="1">
        <f t="shared" si="48"/>
        <v>0.94255474316061116</v>
      </c>
    </row>
    <row r="438" spans="1:40" ht="15" customHeight="1" x14ac:dyDescent="0.2">
      <c r="A438" s="1">
        <v>2062</v>
      </c>
      <c r="B438" s="1" t="s">
        <v>1449</v>
      </c>
      <c r="C438" s="1" t="s">
        <v>22</v>
      </c>
      <c r="D438" s="1" t="s">
        <v>1450</v>
      </c>
      <c r="E438" s="1">
        <v>52450</v>
      </c>
      <c r="F438" s="1" t="s">
        <v>51</v>
      </c>
      <c r="G438" s="1">
        <v>1528</v>
      </c>
      <c r="H438" s="1">
        <v>910</v>
      </c>
      <c r="I438" s="1">
        <v>833.51845000000003</v>
      </c>
      <c r="M438" s="1" t="s">
        <v>1451</v>
      </c>
      <c r="N438" s="2">
        <v>1.2145999999999999</v>
      </c>
      <c r="O438" s="2">
        <v>1.0096000000000001</v>
      </c>
      <c r="P438" s="2">
        <v>1.0911</v>
      </c>
      <c r="Q438" s="2">
        <v>0.99039999999999995</v>
      </c>
      <c r="R438" s="2">
        <v>1.0717000000000001</v>
      </c>
      <c r="S438" s="2">
        <f t="shared" si="42"/>
        <v>1.07548</v>
      </c>
      <c r="T438" s="2">
        <v>1.0189999999999999</v>
      </c>
      <c r="U438" s="2">
        <v>0.95109999999999995</v>
      </c>
      <c r="V438" s="2">
        <v>0.85109999999999997</v>
      </c>
      <c r="W438" s="2">
        <v>1.1072</v>
      </c>
      <c r="X438" s="2">
        <v>0.84599999999999997</v>
      </c>
      <c r="Y438" s="2">
        <f t="shared" si="43"/>
        <v>0.95487999999999995</v>
      </c>
      <c r="Z438" s="2">
        <v>1.3209</v>
      </c>
      <c r="AA438" s="2">
        <v>0.89329999999999998</v>
      </c>
      <c r="AB438" s="2">
        <v>0.79200000000000004</v>
      </c>
      <c r="AC438" s="2">
        <v>1.1154999999999999</v>
      </c>
      <c r="AD438" s="2">
        <v>0.53580000000000005</v>
      </c>
      <c r="AE438" s="2">
        <f t="shared" si="44"/>
        <v>0.93149999999999999</v>
      </c>
      <c r="AF438" s="2">
        <v>0.77649999999999997</v>
      </c>
      <c r="AG438" s="2">
        <v>1.3359000000000001</v>
      </c>
      <c r="AH438" s="2">
        <v>0.84799999999999998</v>
      </c>
      <c r="AI438" s="2">
        <v>0.82489999999999997</v>
      </c>
      <c r="AJ438" s="2">
        <v>0.77600000000000002</v>
      </c>
      <c r="AK438" s="2">
        <f t="shared" si="45"/>
        <v>0.91226000000000007</v>
      </c>
      <c r="AL438" s="2">
        <f t="shared" si="46"/>
        <v>0.94318999999999997</v>
      </c>
      <c r="AM438" s="2">
        <f t="shared" si="47"/>
        <v>0.99387000000000003</v>
      </c>
      <c r="AN438" s="1">
        <f t="shared" si="48"/>
        <v>0.94900741545674983</v>
      </c>
    </row>
    <row r="439" spans="1:40" ht="15" customHeight="1" x14ac:dyDescent="0.2">
      <c r="A439" s="1">
        <v>300</v>
      </c>
      <c r="B439" s="1" t="s">
        <v>1452</v>
      </c>
      <c r="C439" s="1" t="s">
        <v>33</v>
      </c>
      <c r="D439" s="1" t="s">
        <v>117</v>
      </c>
      <c r="E439" s="1">
        <v>1125</v>
      </c>
      <c r="F439" s="1" t="s">
        <v>35</v>
      </c>
      <c r="G439" s="1">
        <v>376</v>
      </c>
      <c r="H439" s="1">
        <v>2800</v>
      </c>
      <c r="I439" s="1">
        <v>132.10191</v>
      </c>
      <c r="J439" s="1">
        <v>6306</v>
      </c>
      <c r="K439" s="1" t="s">
        <v>1453</v>
      </c>
      <c r="L439" s="1" t="s">
        <v>1454</v>
      </c>
      <c r="M439" s="1" t="s">
        <v>1455</v>
      </c>
      <c r="N439" s="2">
        <v>1.3861000000000001</v>
      </c>
      <c r="O439" s="2">
        <v>1.0788</v>
      </c>
      <c r="P439" s="2">
        <v>1.3194999999999999</v>
      </c>
      <c r="Q439" s="2">
        <v>1.3071999999999999</v>
      </c>
      <c r="R439" s="2">
        <v>0.99509999999999998</v>
      </c>
      <c r="S439" s="2">
        <f t="shared" si="42"/>
        <v>1.2173399999999999</v>
      </c>
      <c r="T439" s="2">
        <v>0.73060000000000003</v>
      </c>
      <c r="U439" s="2">
        <v>0.73929999999999996</v>
      </c>
      <c r="V439" s="2">
        <v>0.80669999999999997</v>
      </c>
      <c r="W439" s="2">
        <v>0.77390000000000003</v>
      </c>
      <c r="X439" s="2">
        <v>1.5201</v>
      </c>
      <c r="Y439" s="2">
        <f t="shared" si="43"/>
        <v>0.91412000000000015</v>
      </c>
      <c r="Z439" s="2">
        <v>0.85740000000000005</v>
      </c>
      <c r="AA439" s="2">
        <v>1.2948999999999999</v>
      </c>
      <c r="AB439" s="2">
        <v>1.1233</v>
      </c>
      <c r="AC439" s="2">
        <v>1.3902000000000001</v>
      </c>
      <c r="AD439" s="2">
        <v>1.0048999999999999</v>
      </c>
      <c r="AE439" s="2">
        <f t="shared" si="44"/>
        <v>1.1341399999999999</v>
      </c>
      <c r="AF439" s="2">
        <v>1.0319</v>
      </c>
      <c r="AG439" s="2">
        <v>0.97840000000000005</v>
      </c>
      <c r="AH439" s="2">
        <v>0.81879999999999997</v>
      </c>
      <c r="AI439" s="2">
        <v>0.70709999999999995</v>
      </c>
      <c r="AJ439" s="2">
        <v>1.1454</v>
      </c>
      <c r="AK439" s="2">
        <f t="shared" si="45"/>
        <v>0.93631999999999993</v>
      </c>
      <c r="AL439" s="2">
        <f t="shared" si="46"/>
        <v>1.02413</v>
      </c>
      <c r="AM439" s="2">
        <f t="shared" si="47"/>
        <v>1.07683</v>
      </c>
      <c r="AN439" s="1">
        <f t="shared" si="48"/>
        <v>0.95106005590483178</v>
      </c>
    </row>
    <row r="440" spans="1:40" ht="15" customHeight="1" x14ac:dyDescent="0.2">
      <c r="A440" s="1">
        <v>416</v>
      </c>
      <c r="B440" s="1" t="s">
        <v>1456</v>
      </c>
      <c r="C440" s="1" t="s">
        <v>33</v>
      </c>
      <c r="D440" s="1" t="s">
        <v>1457</v>
      </c>
      <c r="E440" s="1">
        <v>27718</v>
      </c>
      <c r="F440" s="1" t="s">
        <v>35</v>
      </c>
      <c r="G440" s="1">
        <v>1221</v>
      </c>
      <c r="H440" s="1">
        <v>1947</v>
      </c>
      <c r="I440" s="1">
        <v>132.07676000000001</v>
      </c>
      <c r="J440" s="1">
        <v>586</v>
      </c>
      <c r="K440" s="1" t="s">
        <v>1458</v>
      </c>
      <c r="L440" s="1" t="s">
        <v>1459</v>
      </c>
      <c r="M440" s="1" t="s">
        <v>1460</v>
      </c>
      <c r="N440" s="2">
        <v>1.0456000000000001</v>
      </c>
      <c r="O440" s="2">
        <v>1.0284</v>
      </c>
      <c r="P440" s="2">
        <v>1.0737000000000001</v>
      </c>
      <c r="Q440" s="2">
        <v>0.89929999999999999</v>
      </c>
      <c r="R440" s="2">
        <v>1.0494000000000001</v>
      </c>
      <c r="S440" s="2">
        <f t="shared" si="42"/>
        <v>1.01928</v>
      </c>
      <c r="T440" s="2">
        <v>0.8478</v>
      </c>
      <c r="U440" s="2">
        <v>1.2239</v>
      </c>
      <c r="V440" s="2">
        <v>0.79749999999999999</v>
      </c>
      <c r="W440" s="2">
        <v>0.95820000000000005</v>
      </c>
      <c r="X440" s="2">
        <v>0.9405</v>
      </c>
      <c r="Y440" s="2">
        <f t="shared" si="43"/>
        <v>0.95357999999999998</v>
      </c>
      <c r="Z440" s="2">
        <v>0.92589999999999995</v>
      </c>
      <c r="AA440" s="2">
        <v>1.0339</v>
      </c>
      <c r="AB440" s="2">
        <v>1.0573999999999999</v>
      </c>
      <c r="AC440" s="2">
        <v>1.2305999999999999</v>
      </c>
      <c r="AD440" s="2">
        <v>0.78600000000000003</v>
      </c>
      <c r="AE440" s="2">
        <f t="shared" si="44"/>
        <v>1.0067599999999999</v>
      </c>
      <c r="AF440" s="2">
        <v>0.88419999999999999</v>
      </c>
      <c r="AG440" s="2">
        <v>1.1081000000000001</v>
      </c>
      <c r="AH440" s="2">
        <v>1.1671</v>
      </c>
      <c r="AI440" s="2">
        <v>0.97160000000000002</v>
      </c>
      <c r="AJ440" s="2">
        <v>1.0643</v>
      </c>
      <c r="AK440" s="2">
        <f t="shared" si="45"/>
        <v>1.0390600000000001</v>
      </c>
      <c r="AL440" s="2">
        <f t="shared" si="46"/>
        <v>0.98016999999999999</v>
      </c>
      <c r="AM440" s="2">
        <f t="shared" si="47"/>
        <v>1.0291700000000001</v>
      </c>
      <c r="AN440" s="1">
        <f t="shared" si="48"/>
        <v>0.95238881817386811</v>
      </c>
    </row>
    <row r="441" spans="1:40" ht="15" customHeight="1" x14ac:dyDescent="0.2">
      <c r="A441" s="1">
        <v>2298</v>
      </c>
      <c r="B441" s="1" t="s">
        <v>1461</v>
      </c>
      <c r="C441" s="1" t="s">
        <v>22</v>
      </c>
      <c r="D441" s="1" t="s">
        <v>469</v>
      </c>
      <c r="E441" s="1">
        <v>54896</v>
      </c>
      <c r="F441" s="1" t="s">
        <v>66</v>
      </c>
      <c r="G441" s="1">
        <v>100010872</v>
      </c>
      <c r="H441" s="1">
        <v>2073</v>
      </c>
      <c r="I441" s="1">
        <v>956.63049999999998</v>
      </c>
      <c r="N441" s="2">
        <v>1.2714000000000001</v>
      </c>
      <c r="O441" s="2">
        <v>1.1554</v>
      </c>
      <c r="P441" s="2">
        <v>0.8982</v>
      </c>
      <c r="Q441" s="2">
        <v>1.0592999999999999</v>
      </c>
      <c r="R441" s="2">
        <v>1.1491</v>
      </c>
      <c r="S441" s="2">
        <f t="shared" si="42"/>
        <v>1.1066799999999999</v>
      </c>
      <c r="T441" s="2">
        <v>0.86890000000000001</v>
      </c>
      <c r="U441" s="2">
        <v>0.7792</v>
      </c>
      <c r="V441" s="2">
        <v>0.96960000000000002</v>
      </c>
      <c r="W441" s="2">
        <v>1.2551000000000001</v>
      </c>
      <c r="X441" s="2">
        <v>0.99009999999999998</v>
      </c>
      <c r="Y441" s="2">
        <f t="shared" si="43"/>
        <v>0.97258</v>
      </c>
      <c r="Z441" s="2">
        <v>1.1946000000000001</v>
      </c>
      <c r="AA441" s="2">
        <v>0.75429999999999997</v>
      </c>
      <c r="AB441" s="2">
        <v>0.77829999999999999</v>
      </c>
      <c r="AC441" s="2">
        <v>1.1248</v>
      </c>
      <c r="AD441" s="2">
        <v>0.53979999999999995</v>
      </c>
      <c r="AE441" s="2">
        <f t="shared" si="44"/>
        <v>0.87836000000000003</v>
      </c>
      <c r="AF441" s="2">
        <v>0.52390000000000003</v>
      </c>
      <c r="AG441" s="2">
        <v>1.0099</v>
      </c>
      <c r="AH441" s="2">
        <v>0.88649999999999995</v>
      </c>
      <c r="AI441" s="2">
        <v>0.65620000000000001</v>
      </c>
      <c r="AJ441" s="2">
        <v>1.0925</v>
      </c>
      <c r="AK441" s="2">
        <f t="shared" si="45"/>
        <v>0.8338000000000001</v>
      </c>
      <c r="AL441" s="2">
        <f t="shared" si="46"/>
        <v>0.92547000000000001</v>
      </c>
      <c r="AM441" s="2">
        <f t="shared" si="47"/>
        <v>0.97023999999999999</v>
      </c>
      <c r="AN441" s="1">
        <f t="shared" si="48"/>
        <v>0.95385677770448551</v>
      </c>
    </row>
    <row r="442" spans="1:40" ht="15" customHeight="1" x14ac:dyDescent="0.2">
      <c r="A442" s="1">
        <v>1748</v>
      </c>
      <c r="B442" s="1" t="s">
        <v>1462</v>
      </c>
      <c r="C442" s="1" t="s">
        <v>22</v>
      </c>
      <c r="D442" s="1" t="s">
        <v>427</v>
      </c>
      <c r="E442" s="1">
        <v>52608</v>
      </c>
      <c r="F442" s="1" t="s">
        <v>66</v>
      </c>
      <c r="G442" s="1">
        <v>100006726</v>
      </c>
      <c r="H442" s="1">
        <v>1561</v>
      </c>
      <c r="I442" s="1">
        <v>324.28971000000001</v>
      </c>
      <c r="J442" s="1">
        <v>5283446</v>
      </c>
      <c r="K442" s="1" t="s">
        <v>1463</v>
      </c>
      <c r="M442" s="1" t="s">
        <v>1464</v>
      </c>
      <c r="N442" s="2">
        <v>1.5846</v>
      </c>
      <c r="O442" s="2">
        <v>1.1148</v>
      </c>
      <c r="P442" s="2">
        <v>1.5784</v>
      </c>
      <c r="Q442" s="2">
        <v>1.0099</v>
      </c>
      <c r="R442" s="2">
        <v>0.94579999999999997</v>
      </c>
      <c r="S442" s="2">
        <f t="shared" si="42"/>
        <v>1.2467000000000001</v>
      </c>
      <c r="T442" s="2">
        <v>0.56020000000000003</v>
      </c>
      <c r="U442" s="2">
        <v>0.90569999999999995</v>
      </c>
      <c r="V442" s="2">
        <v>1.0936999999999999</v>
      </c>
      <c r="W442" s="2">
        <v>0.65310000000000001</v>
      </c>
      <c r="X442" s="2">
        <v>1.0831999999999999</v>
      </c>
      <c r="Y442" s="2">
        <f t="shared" si="43"/>
        <v>0.85917999999999994</v>
      </c>
      <c r="Z442" s="2">
        <v>1.4974000000000001</v>
      </c>
      <c r="AA442" s="2">
        <v>0.71609999999999996</v>
      </c>
      <c r="AB442" s="2">
        <v>1.4916</v>
      </c>
      <c r="AC442" s="2">
        <v>1.3702000000000001</v>
      </c>
      <c r="AD442" s="2">
        <v>0.99009999999999998</v>
      </c>
      <c r="AE442" s="2">
        <f t="shared" si="44"/>
        <v>1.2130800000000002</v>
      </c>
      <c r="AF442" s="2">
        <v>0.5897</v>
      </c>
      <c r="AG442" s="2">
        <v>1.3943000000000001</v>
      </c>
      <c r="AH442" s="2">
        <v>0.622</v>
      </c>
      <c r="AI442" s="2">
        <v>0.77310000000000001</v>
      </c>
      <c r="AJ442" s="2">
        <v>1.2434000000000001</v>
      </c>
      <c r="AK442" s="2">
        <f t="shared" si="45"/>
        <v>0.92449999999999988</v>
      </c>
      <c r="AL442" s="2">
        <f t="shared" si="46"/>
        <v>1.03613</v>
      </c>
      <c r="AM442" s="2">
        <f t="shared" si="47"/>
        <v>1.0855999999999999</v>
      </c>
      <c r="AN442" s="1">
        <f t="shared" si="48"/>
        <v>0.95443072955047903</v>
      </c>
    </row>
    <row r="443" spans="1:40" ht="15" customHeight="1" x14ac:dyDescent="0.2">
      <c r="B443" s="1" t="s">
        <v>1465</v>
      </c>
      <c r="E443" s="1">
        <v>62887</v>
      </c>
      <c r="F443" s="1" t="s">
        <v>24</v>
      </c>
      <c r="G443" s="1">
        <v>100021092</v>
      </c>
      <c r="H443" s="1">
        <v>3400</v>
      </c>
      <c r="I443" s="1">
        <v>363.01801</v>
      </c>
      <c r="N443" s="2">
        <v>1.0043</v>
      </c>
      <c r="O443" s="2">
        <v>1.1036999999999999</v>
      </c>
      <c r="P443" s="2">
        <v>0.9718</v>
      </c>
      <c r="Q443" s="2">
        <v>0.90469999999999995</v>
      </c>
      <c r="R443" s="2">
        <v>1.0941000000000001</v>
      </c>
      <c r="S443" s="2">
        <f t="shared" si="42"/>
        <v>1.01572</v>
      </c>
      <c r="T443" s="2">
        <v>1.3504</v>
      </c>
      <c r="U443" s="2">
        <v>0.86539999999999995</v>
      </c>
      <c r="V443" s="2">
        <v>0.93269999999999997</v>
      </c>
      <c r="W443" s="2">
        <v>1.3787</v>
      </c>
      <c r="X443" s="2">
        <v>0.93469999999999998</v>
      </c>
      <c r="Y443" s="2">
        <f t="shared" si="43"/>
        <v>1.0923799999999999</v>
      </c>
      <c r="Z443" s="2">
        <v>0.99570000000000003</v>
      </c>
      <c r="AA443" s="2">
        <v>0.88100000000000001</v>
      </c>
      <c r="AB443" s="2">
        <v>1.0374000000000001</v>
      </c>
      <c r="AC443" s="2">
        <v>0.86480000000000001</v>
      </c>
      <c r="AD443" s="2">
        <v>0.98960000000000004</v>
      </c>
      <c r="AE443" s="2">
        <f t="shared" si="44"/>
        <v>0.9537000000000001</v>
      </c>
      <c r="AF443" s="2">
        <v>1.1244000000000001</v>
      </c>
      <c r="AG443" s="2">
        <v>1.0728</v>
      </c>
      <c r="AH443" s="2">
        <v>1.0718000000000001</v>
      </c>
      <c r="AI443" s="2">
        <v>1.0841000000000001</v>
      </c>
      <c r="AJ443" s="2">
        <v>1.2843</v>
      </c>
      <c r="AK443" s="2">
        <f t="shared" si="45"/>
        <v>1.12748</v>
      </c>
      <c r="AL443" s="2">
        <f t="shared" si="46"/>
        <v>1.0230399999999999</v>
      </c>
      <c r="AM443" s="2">
        <f t="shared" si="47"/>
        <v>1.0716000000000001</v>
      </c>
      <c r="AN443" s="1">
        <f t="shared" si="48"/>
        <v>0.95468458379992516</v>
      </c>
    </row>
    <row r="444" spans="1:40" ht="15" customHeight="1" x14ac:dyDescent="0.2">
      <c r="A444" s="1">
        <v>4083</v>
      </c>
      <c r="B444" s="1" t="s">
        <v>1466</v>
      </c>
      <c r="C444" s="1" t="s">
        <v>49</v>
      </c>
      <c r="D444" s="1" t="s">
        <v>50</v>
      </c>
      <c r="E444" s="1">
        <v>57394</v>
      </c>
      <c r="F444" s="1" t="s">
        <v>35</v>
      </c>
      <c r="G444" s="1">
        <v>100001816</v>
      </c>
      <c r="H444" s="1">
        <v>1036</v>
      </c>
      <c r="I444" s="1">
        <v>305.13432999999998</v>
      </c>
      <c r="K444" s="1" t="s">
        <v>1467</v>
      </c>
      <c r="N444" s="2">
        <v>0.93230000000000002</v>
      </c>
      <c r="O444" s="2">
        <v>1.1026</v>
      </c>
      <c r="P444" s="2">
        <v>0.76390000000000002</v>
      </c>
      <c r="Q444" s="2">
        <v>0.92320000000000002</v>
      </c>
      <c r="R444" s="2">
        <v>0.95479999999999998</v>
      </c>
      <c r="S444" s="2">
        <f t="shared" si="42"/>
        <v>0.93535999999999997</v>
      </c>
      <c r="T444" s="2">
        <v>0.98919999999999997</v>
      </c>
      <c r="U444" s="2">
        <v>0.97240000000000004</v>
      </c>
      <c r="V444" s="2">
        <v>1.0178</v>
      </c>
      <c r="W444" s="2">
        <v>0.74639999999999995</v>
      </c>
      <c r="X444" s="2">
        <v>0.8327</v>
      </c>
      <c r="Y444" s="2">
        <f t="shared" si="43"/>
        <v>0.91170000000000007</v>
      </c>
      <c r="Z444" s="2">
        <v>1.0383</v>
      </c>
      <c r="AA444" s="2">
        <v>1.1580999999999999</v>
      </c>
      <c r="AB444" s="2">
        <v>0.93540000000000001</v>
      </c>
      <c r="AC444" s="2">
        <v>1.224</v>
      </c>
      <c r="AD444" s="2">
        <v>1.0852999999999999</v>
      </c>
      <c r="AE444" s="2">
        <f t="shared" si="44"/>
        <v>1.08822</v>
      </c>
      <c r="AF444" s="2">
        <v>1.2693000000000001</v>
      </c>
      <c r="AG444" s="2">
        <v>1.0107999999999999</v>
      </c>
      <c r="AH444" s="2">
        <v>1.0379</v>
      </c>
      <c r="AI444" s="2">
        <v>1.0606</v>
      </c>
      <c r="AJ444" s="2">
        <v>1.2942</v>
      </c>
      <c r="AK444" s="2">
        <f t="shared" si="45"/>
        <v>1.13456</v>
      </c>
      <c r="AL444" s="2">
        <f t="shared" si="46"/>
        <v>0.99995999999999996</v>
      </c>
      <c r="AM444" s="2">
        <f t="shared" si="47"/>
        <v>1.0349599999999999</v>
      </c>
      <c r="AN444" s="1">
        <f t="shared" si="48"/>
        <v>0.96618226791373585</v>
      </c>
    </row>
    <row r="445" spans="1:40" ht="15" customHeight="1" x14ac:dyDescent="0.2">
      <c r="A445" s="1">
        <v>146</v>
      </c>
      <c r="B445" s="1" t="s">
        <v>1468</v>
      </c>
      <c r="C445" s="1" t="s">
        <v>33</v>
      </c>
      <c r="D445" s="1" t="s">
        <v>143</v>
      </c>
      <c r="E445" s="1">
        <v>1603</v>
      </c>
      <c r="F445" s="1" t="s">
        <v>35</v>
      </c>
      <c r="G445" s="1">
        <v>1133</v>
      </c>
      <c r="H445" s="1">
        <v>2540</v>
      </c>
      <c r="I445" s="1">
        <v>138.09134</v>
      </c>
      <c r="J445" s="1">
        <v>5610</v>
      </c>
      <c r="K445" s="1" t="s">
        <v>1469</v>
      </c>
      <c r="L445" s="1" t="s">
        <v>1470</v>
      </c>
      <c r="M445" s="1" t="s">
        <v>1471</v>
      </c>
      <c r="N445" s="2">
        <v>2.8287</v>
      </c>
      <c r="O445" s="2">
        <v>2.9559000000000002</v>
      </c>
      <c r="P445" s="2">
        <v>2.0720999999999998</v>
      </c>
      <c r="Q445" s="2">
        <v>2.7086000000000001</v>
      </c>
      <c r="R445" s="2">
        <v>2.4722</v>
      </c>
      <c r="S445" s="2">
        <f t="shared" si="42"/>
        <v>2.6075000000000004</v>
      </c>
      <c r="T445" s="2">
        <v>9.1000000000000004E-3</v>
      </c>
      <c r="U445" s="2">
        <v>3.3099999999999997E-2</v>
      </c>
      <c r="V445" s="2">
        <v>9.9000000000000008E-3</v>
      </c>
      <c r="W445" s="2">
        <v>1.0999999999999999E-2</v>
      </c>
      <c r="X445" s="2">
        <v>6.7000000000000002E-3</v>
      </c>
      <c r="Y445" s="2">
        <f t="shared" si="43"/>
        <v>1.396E-2</v>
      </c>
      <c r="Z445" s="2">
        <v>6.1776</v>
      </c>
      <c r="AA445" s="2">
        <v>1.8476999999999999</v>
      </c>
      <c r="AB445" s="2">
        <v>1.1679999999999999</v>
      </c>
      <c r="AC445" s="2">
        <v>4.2301000000000002</v>
      </c>
      <c r="AD445" s="2">
        <v>2.9601999999999999</v>
      </c>
      <c r="AE445" s="2">
        <f t="shared" si="44"/>
        <v>3.2767199999999996</v>
      </c>
      <c r="AF445" s="2">
        <v>0.51670000000000005</v>
      </c>
      <c r="AG445" s="2">
        <v>0.53180000000000005</v>
      </c>
      <c r="AH445" s="2">
        <v>0.8256</v>
      </c>
      <c r="AI445" s="2">
        <v>1.069</v>
      </c>
      <c r="AJ445" s="2">
        <v>0.93100000000000005</v>
      </c>
      <c r="AK445" s="2">
        <f t="shared" si="45"/>
        <v>0.77482000000000006</v>
      </c>
      <c r="AL445" s="2">
        <f t="shared" si="46"/>
        <v>1.6453399999999998</v>
      </c>
      <c r="AM445" s="2">
        <f t="shared" si="47"/>
        <v>1.6911600000000002</v>
      </c>
      <c r="AN445" s="1">
        <f t="shared" si="48"/>
        <v>0.97290617091227294</v>
      </c>
    </row>
    <row r="446" spans="1:40" ht="15" customHeight="1" x14ac:dyDescent="0.2">
      <c r="A446" s="1">
        <v>1191</v>
      </c>
      <c r="B446" s="1" t="s">
        <v>1472</v>
      </c>
      <c r="C446" s="1" t="s">
        <v>168</v>
      </c>
      <c r="D446" s="1" t="s">
        <v>1473</v>
      </c>
      <c r="E446" s="1">
        <v>42109</v>
      </c>
      <c r="F446" s="1" t="s">
        <v>35</v>
      </c>
      <c r="G446" s="1">
        <v>461</v>
      </c>
      <c r="H446" s="1">
        <v>576</v>
      </c>
      <c r="I446" s="1">
        <v>98.984179999999995</v>
      </c>
      <c r="J446" s="1">
        <v>1061</v>
      </c>
      <c r="K446" s="1" t="s">
        <v>1474</v>
      </c>
      <c r="L446" s="1" t="s">
        <v>1475</v>
      </c>
      <c r="M446" s="1" t="s">
        <v>1476</v>
      </c>
      <c r="N446" s="2">
        <v>4.1300000000000003E-2</v>
      </c>
      <c r="O446" s="2">
        <v>2.6200000000000001E-2</v>
      </c>
      <c r="P446" s="2">
        <v>3.1899999999999998E-2</v>
      </c>
      <c r="Q446" s="2">
        <v>7.8799999999999995E-2</v>
      </c>
      <c r="R446" s="2">
        <v>8.4000000000000005E-2</v>
      </c>
      <c r="S446" s="2">
        <f t="shared" si="42"/>
        <v>5.2440000000000001E-2</v>
      </c>
      <c r="T446" s="2">
        <v>0.81810000000000005</v>
      </c>
      <c r="U446" s="2">
        <v>2.9443000000000001</v>
      </c>
      <c r="V446" s="2">
        <v>0.72209999999999996</v>
      </c>
      <c r="W446" s="2">
        <v>1.2938000000000001</v>
      </c>
      <c r="X446" s="2">
        <v>0.63429999999999997</v>
      </c>
      <c r="Y446" s="2">
        <f t="shared" si="43"/>
        <v>1.2825200000000001</v>
      </c>
      <c r="Z446" s="2">
        <v>1.4336</v>
      </c>
      <c r="AA446" s="2">
        <v>1.0416000000000001</v>
      </c>
      <c r="AB446" s="2">
        <v>1.1579999999999999</v>
      </c>
      <c r="AC446" s="2">
        <v>1.6792</v>
      </c>
      <c r="AD446" s="2">
        <v>0.53139999999999998</v>
      </c>
      <c r="AE446" s="2">
        <f t="shared" si="44"/>
        <v>1.16876</v>
      </c>
      <c r="AF446" s="2">
        <v>3.3037999999999998</v>
      </c>
      <c r="AG446" s="2">
        <v>2.8361999999999998</v>
      </c>
      <c r="AH446" s="2">
        <v>2.8077999999999999</v>
      </c>
      <c r="AI446" s="2">
        <v>2.4291</v>
      </c>
      <c r="AJ446" s="2">
        <v>0.95840000000000003</v>
      </c>
      <c r="AK446" s="2">
        <f t="shared" si="45"/>
        <v>2.4670599999999996</v>
      </c>
      <c r="AL446" s="2">
        <f t="shared" si="46"/>
        <v>1.2256400000000001</v>
      </c>
      <c r="AM446" s="2">
        <f t="shared" si="47"/>
        <v>1.2597499999999997</v>
      </c>
      <c r="AN446" s="1">
        <f t="shared" si="48"/>
        <v>0.9729231990474303</v>
      </c>
    </row>
    <row r="447" spans="1:40" ht="15" customHeight="1" x14ac:dyDescent="0.2">
      <c r="A447" s="1">
        <v>1221</v>
      </c>
      <c r="B447" s="1" t="s">
        <v>1477</v>
      </c>
      <c r="C447" s="1" t="s">
        <v>22</v>
      </c>
      <c r="D447" s="1" t="s">
        <v>1285</v>
      </c>
      <c r="E447" s="1">
        <v>32418</v>
      </c>
      <c r="F447" s="1" t="s">
        <v>24</v>
      </c>
      <c r="G447" s="1">
        <v>100001198</v>
      </c>
      <c r="H447" s="1">
        <v>5346.9</v>
      </c>
      <c r="I447" s="1">
        <v>225.18600000000001</v>
      </c>
      <c r="J447" s="1">
        <v>5281119</v>
      </c>
      <c r="K447" s="1" t="s">
        <v>1478</v>
      </c>
      <c r="L447" s="1" t="s">
        <v>1479</v>
      </c>
      <c r="M447" s="1" t="s">
        <v>1480</v>
      </c>
      <c r="N447" s="2">
        <v>0.9597</v>
      </c>
      <c r="O447" s="2">
        <v>0.96289999999999998</v>
      </c>
      <c r="P447" s="2">
        <v>0.9667</v>
      </c>
      <c r="Q447" s="2">
        <v>0.80179999999999996</v>
      </c>
      <c r="R447" s="2">
        <v>1.111</v>
      </c>
      <c r="S447" s="2">
        <f t="shared" si="42"/>
        <v>0.96042000000000005</v>
      </c>
      <c r="T447" s="2">
        <v>0.79879999999999995</v>
      </c>
      <c r="U447" s="2">
        <v>0.53190000000000004</v>
      </c>
      <c r="V447" s="2">
        <v>1.1662999999999999</v>
      </c>
      <c r="W447" s="2">
        <v>1.5327999999999999</v>
      </c>
      <c r="X447" s="2">
        <v>1.2927</v>
      </c>
      <c r="Y447" s="2">
        <f t="shared" si="43"/>
        <v>1.0645</v>
      </c>
      <c r="Z447" s="2">
        <v>0.7127</v>
      </c>
      <c r="AA447" s="2">
        <v>1.1456</v>
      </c>
      <c r="AB447" s="2">
        <v>1.0333000000000001</v>
      </c>
      <c r="AC447" s="2">
        <v>1.1074999999999999</v>
      </c>
      <c r="AD447" s="2">
        <v>1.1446000000000001</v>
      </c>
      <c r="AE447" s="2">
        <f t="shared" si="44"/>
        <v>1.02874</v>
      </c>
      <c r="AF447" s="2">
        <v>2.0659000000000001</v>
      </c>
      <c r="AG447" s="2">
        <v>1.2184999999999999</v>
      </c>
      <c r="AH447" s="2">
        <v>0.64329999999999998</v>
      </c>
      <c r="AI447" s="2">
        <v>0.94850000000000001</v>
      </c>
      <c r="AJ447" s="2">
        <v>1.0678000000000001</v>
      </c>
      <c r="AK447" s="2">
        <f t="shared" si="45"/>
        <v>1.1888000000000001</v>
      </c>
      <c r="AL447" s="2">
        <f t="shared" si="46"/>
        <v>1.0466199999999999</v>
      </c>
      <c r="AM447" s="2">
        <f t="shared" si="47"/>
        <v>1.0746100000000001</v>
      </c>
      <c r="AN447" s="1">
        <f t="shared" si="48"/>
        <v>0.97395334121216048</v>
      </c>
    </row>
    <row r="448" spans="1:40" ht="15" customHeight="1" x14ac:dyDescent="0.2">
      <c r="A448" s="1">
        <v>2663</v>
      </c>
      <c r="B448" s="1" t="s">
        <v>1481</v>
      </c>
      <c r="C448" s="1" t="s">
        <v>22</v>
      </c>
      <c r="D448" s="1" t="s">
        <v>1029</v>
      </c>
      <c r="E448" s="1">
        <v>21183</v>
      </c>
      <c r="F448" s="1" t="s">
        <v>66</v>
      </c>
      <c r="G448" s="1">
        <v>100000923</v>
      </c>
      <c r="H448" s="1">
        <v>2875</v>
      </c>
      <c r="I448" s="1">
        <v>395.36723999999998</v>
      </c>
      <c r="J448" s="1">
        <v>5280794</v>
      </c>
      <c r="K448" s="1" t="s">
        <v>1482</v>
      </c>
      <c r="L448" s="1" t="s">
        <v>1483</v>
      </c>
      <c r="M448" s="1" t="s">
        <v>1484</v>
      </c>
      <c r="N448" s="2">
        <v>1.1236999999999999</v>
      </c>
      <c r="O448" s="2">
        <v>1.0250999999999999</v>
      </c>
      <c r="P448" s="2">
        <v>0.8518</v>
      </c>
      <c r="Q448" s="2">
        <v>0.8639</v>
      </c>
      <c r="R448" s="2">
        <v>0.95989999999999998</v>
      </c>
      <c r="S448" s="2">
        <f t="shared" si="42"/>
        <v>0.96487999999999996</v>
      </c>
      <c r="T448" s="2">
        <v>1.0001</v>
      </c>
      <c r="U448" s="2">
        <v>1.0551999999999999</v>
      </c>
      <c r="V448" s="2">
        <v>0.90759999999999996</v>
      </c>
      <c r="W448" s="2">
        <v>0.92420000000000002</v>
      </c>
      <c r="X448" s="2">
        <v>0.92049999999999998</v>
      </c>
      <c r="Y448" s="2">
        <f t="shared" si="43"/>
        <v>0.96151999999999993</v>
      </c>
      <c r="Z448" s="2">
        <v>0.89539999999999997</v>
      </c>
      <c r="AA448" s="2">
        <v>1.0688</v>
      </c>
      <c r="AB448" s="2">
        <v>1.0779000000000001</v>
      </c>
      <c r="AC448" s="2">
        <v>0.95589999999999997</v>
      </c>
      <c r="AD448" s="2">
        <v>1.0492999999999999</v>
      </c>
      <c r="AE448" s="2">
        <f t="shared" si="44"/>
        <v>1.00946</v>
      </c>
      <c r="AF448" s="2">
        <v>1.0867</v>
      </c>
      <c r="AG448" s="2">
        <v>0.99990000000000001</v>
      </c>
      <c r="AH448" s="2">
        <v>1.0699000000000001</v>
      </c>
      <c r="AI448" s="2">
        <v>0.96679999999999999</v>
      </c>
      <c r="AJ448" s="2">
        <v>1.155</v>
      </c>
      <c r="AK448" s="2">
        <f t="shared" si="45"/>
        <v>1.05566</v>
      </c>
      <c r="AL448" s="2">
        <f t="shared" si="46"/>
        <v>0.98548999999999998</v>
      </c>
      <c r="AM448" s="2">
        <f t="shared" si="47"/>
        <v>1.01027</v>
      </c>
      <c r="AN448" s="1">
        <f t="shared" si="48"/>
        <v>0.97547190355053592</v>
      </c>
    </row>
    <row r="449" spans="1:40" ht="15" customHeight="1" x14ac:dyDescent="0.2">
      <c r="A449" s="1">
        <v>2296</v>
      </c>
      <c r="B449" s="1" t="s">
        <v>1485</v>
      </c>
      <c r="C449" s="1" t="s">
        <v>22</v>
      </c>
      <c r="D449" s="1" t="s">
        <v>469</v>
      </c>
      <c r="E449" s="1">
        <v>54899</v>
      </c>
      <c r="F449" s="1" t="s">
        <v>66</v>
      </c>
      <c r="G449" s="1">
        <v>100010879</v>
      </c>
      <c r="H449" s="1">
        <v>2415</v>
      </c>
      <c r="I449" s="1">
        <v>796.59333000000004</v>
      </c>
      <c r="J449" s="1">
        <v>6535011</v>
      </c>
      <c r="N449" s="2">
        <v>1.2544999999999999</v>
      </c>
      <c r="O449" s="2">
        <v>1.1615</v>
      </c>
      <c r="P449" s="2">
        <v>0.9929</v>
      </c>
      <c r="Q449" s="2">
        <v>0.90820000000000001</v>
      </c>
      <c r="R449" s="2">
        <v>0.98309999999999997</v>
      </c>
      <c r="S449" s="2">
        <f t="shared" si="42"/>
        <v>1.0600400000000001</v>
      </c>
      <c r="T449" s="2">
        <v>1.111</v>
      </c>
      <c r="U449" s="2">
        <v>0.68130000000000002</v>
      </c>
      <c r="V449" s="2">
        <v>1.0561</v>
      </c>
      <c r="W449" s="2">
        <v>1.1782999999999999</v>
      </c>
      <c r="X449" s="2">
        <v>0.97609999999999997</v>
      </c>
      <c r="Y449" s="2">
        <f t="shared" si="43"/>
        <v>1.0005599999999999</v>
      </c>
      <c r="Z449" s="2">
        <v>1.1072</v>
      </c>
      <c r="AA449" s="2">
        <v>0.88290000000000002</v>
      </c>
      <c r="AB449" s="2">
        <v>0.97819999999999996</v>
      </c>
      <c r="AC449" s="2">
        <v>1.0478000000000001</v>
      </c>
      <c r="AD449" s="2">
        <v>0.7248</v>
      </c>
      <c r="AE449" s="2">
        <f t="shared" si="44"/>
        <v>0.94818000000000002</v>
      </c>
      <c r="AF449" s="2">
        <v>0.77669999999999995</v>
      </c>
      <c r="AG449" s="2">
        <v>1.0395000000000001</v>
      </c>
      <c r="AH449" s="2">
        <v>0.98160000000000003</v>
      </c>
      <c r="AI449" s="2">
        <v>0.87490000000000001</v>
      </c>
      <c r="AJ449" s="2">
        <v>1.0071000000000001</v>
      </c>
      <c r="AK449" s="2">
        <f t="shared" si="45"/>
        <v>0.93596000000000001</v>
      </c>
      <c r="AL449" s="2">
        <f t="shared" si="46"/>
        <v>0.97436999999999996</v>
      </c>
      <c r="AM449" s="2">
        <f t="shared" si="47"/>
        <v>0.998</v>
      </c>
      <c r="AN449" s="1">
        <f t="shared" si="48"/>
        <v>0.9763226452905811</v>
      </c>
    </row>
    <row r="450" spans="1:40" ht="15" customHeight="1" x14ac:dyDescent="0.2">
      <c r="A450" s="1">
        <v>4095</v>
      </c>
      <c r="B450" s="1" t="s">
        <v>1486</v>
      </c>
      <c r="C450" s="1" t="s">
        <v>49</v>
      </c>
      <c r="D450" s="1" t="s">
        <v>50</v>
      </c>
      <c r="E450" s="1">
        <v>40478</v>
      </c>
      <c r="F450" s="1" t="s">
        <v>24</v>
      </c>
      <c r="G450" s="1">
        <v>100003429</v>
      </c>
      <c r="H450" s="1">
        <v>3630</v>
      </c>
      <c r="I450" s="1">
        <v>321.04383000000001</v>
      </c>
      <c r="N450" s="2">
        <v>0.95550000000000002</v>
      </c>
      <c r="O450" s="2">
        <v>0.99080000000000001</v>
      </c>
      <c r="P450" s="2">
        <v>1.0262</v>
      </c>
      <c r="Q450" s="2">
        <v>1.0632999999999999</v>
      </c>
      <c r="R450" s="2">
        <v>0.85440000000000005</v>
      </c>
      <c r="S450" s="2">
        <f t="shared" si="42"/>
        <v>0.97804000000000002</v>
      </c>
      <c r="T450" s="2">
        <v>0.90349999999999997</v>
      </c>
      <c r="U450" s="2">
        <v>0.96960000000000002</v>
      </c>
      <c r="V450" s="2">
        <v>0.86380000000000001</v>
      </c>
      <c r="W450" s="2">
        <v>1.0647</v>
      </c>
      <c r="X450" s="2">
        <v>1.0092000000000001</v>
      </c>
      <c r="Y450" s="2">
        <f t="shared" si="43"/>
        <v>0.9621599999999999</v>
      </c>
      <c r="Z450" s="2">
        <v>1.2272000000000001</v>
      </c>
      <c r="AA450" s="2">
        <v>1.0214000000000001</v>
      </c>
      <c r="AB450" s="2">
        <v>1.1397999999999999</v>
      </c>
      <c r="AC450" s="2">
        <v>0.90620000000000001</v>
      </c>
      <c r="AD450" s="2">
        <v>1.0317000000000001</v>
      </c>
      <c r="AE450" s="2">
        <f t="shared" si="44"/>
        <v>1.0652599999999999</v>
      </c>
      <c r="AF450" s="2">
        <v>0.9819</v>
      </c>
      <c r="AG450" s="2">
        <v>1.2186999999999999</v>
      </c>
      <c r="AH450" s="2">
        <v>0.88839999999999997</v>
      </c>
      <c r="AI450" s="2">
        <v>1.3180000000000001</v>
      </c>
      <c r="AJ450" s="2">
        <v>1.0439000000000001</v>
      </c>
      <c r="AK450" s="2">
        <f t="shared" si="45"/>
        <v>1.0901799999999999</v>
      </c>
      <c r="AL450" s="2">
        <f t="shared" si="46"/>
        <v>1.0137099999999999</v>
      </c>
      <c r="AM450" s="2">
        <f t="shared" si="47"/>
        <v>1.0341100000000001</v>
      </c>
      <c r="AN450" s="1">
        <f t="shared" si="48"/>
        <v>0.98027289166529652</v>
      </c>
    </row>
    <row r="451" spans="1:40" ht="15" customHeight="1" x14ac:dyDescent="0.2">
      <c r="A451" s="1">
        <v>3730</v>
      </c>
      <c r="B451" s="1" t="s">
        <v>1487</v>
      </c>
      <c r="C451" s="1" t="s">
        <v>162</v>
      </c>
      <c r="D451" s="1" t="s">
        <v>611</v>
      </c>
      <c r="E451" s="1">
        <v>39321</v>
      </c>
      <c r="F451" s="1" t="s">
        <v>66</v>
      </c>
      <c r="G451" s="1">
        <v>100000292</v>
      </c>
      <c r="H451" s="1">
        <v>1417</v>
      </c>
      <c r="I451" s="1">
        <v>563.26529000000005</v>
      </c>
      <c r="J451" s="1">
        <v>4971</v>
      </c>
      <c r="K451" s="1" t="s">
        <v>1488</v>
      </c>
      <c r="L451" s="1" t="s">
        <v>1489</v>
      </c>
      <c r="M451" s="1" t="s">
        <v>1490</v>
      </c>
      <c r="N451" s="2">
        <v>0.44369999999999998</v>
      </c>
      <c r="O451" s="2">
        <v>0.50219999999999998</v>
      </c>
      <c r="P451" s="2">
        <v>0.37940000000000002</v>
      </c>
      <c r="Q451" s="2">
        <v>0.56479999999999997</v>
      </c>
      <c r="R451" s="2">
        <v>0.48870000000000002</v>
      </c>
      <c r="S451" s="2">
        <f t="shared" si="42"/>
        <v>0.47576000000000002</v>
      </c>
      <c r="T451" s="2">
        <v>0.79410000000000003</v>
      </c>
      <c r="U451" s="2">
        <v>1.8228</v>
      </c>
      <c r="V451" s="2">
        <v>0.53500000000000003</v>
      </c>
      <c r="W451" s="2">
        <v>1.024</v>
      </c>
      <c r="X451" s="2">
        <v>0.71209999999999996</v>
      </c>
      <c r="Y451" s="2">
        <f t="shared" si="43"/>
        <v>0.97760000000000002</v>
      </c>
      <c r="Z451" s="2">
        <v>1.6619999999999999</v>
      </c>
      <c r="AA451" s="2">
        <v>0.97599999999999998</v>
      </c>
      <c r="AB451" s="2">
        <v>1.5522</v>
      </c>
      <c r="AC451" s="2">
        <v>1.4879</v>
      </c>
      <c r="AD451" s="2">
        <v>1.4458</v>
      </c>
      <c r="AE451" s="2">
        <f t="shared" si="44"/>
        <v>1.4247799999999999</v>
      </c>
      <c r="AF451" s="2">
        <v>2.4666999999999999</v>
      </c>
      <c r="AG451" s="2">
        <v>2.343</v>
      </c>
      <c r="AH451" s="2">
        <v>2.1495000000000002</v>
      </c>
      <c r="AI451" s="2">
        <v>1.8013999999999999</v>
      </c>
      <c r="AJ451" s="2">
        <v>1.0720000000000001</v>
      </c>
      <c r="AK451" s="2">
        <f t="shared" si="45"/>
        <v>1.9665199999999998</v>
      </c>
      <c r="AL451" s="2">
        <f t="shared" si="46"/>
        <v>1.20119</v>
      </c>
      <c r="AM451" s="2">
        <f t="shared" si="47"/>
        <v>1.2211399999999999</v>
      </c>
      <c r="AN451" s="1">
        <f t="shared" si="48"/>
        <v>0.98366280688536945</v>
      </c>
    </row>
    <row r="452" spans="1:40" ht="15" customHeight="1" x14ac:dyDescent="0.2">
      <c r="A452" s="1">
        <v>4334</v>
      </c>
      <c r="B452" s="1" t="s">
        <v>1491</v>
      </c>
      <c r="C452" s="1" t="s">
        <v>49</v>
      </c>
      <c r="D452" s="1" t="s">
        <v>50</v>
      </c>
      <c r="E452" s="1">
        <v>54892</v>
      </c>
      <c r="F452" s="1" t="s">
        <v>66</v>
      </c>
      <c r="G452" s="1">
        <v>100009392</v>
      </c>
      <c r="H452" s="1">
        <v>1941</v>
      </c>
      <c r="I452" s="1">
        <v>954.61485000000005</v>
      </c>
      <c r="N452" s="2">
        <v>1.3925000000000001</v>
      </c>
      <c r="O452" s="2">
        <v>1.5328999999999999</v>
      </c>
      <c r="P452" s="2">
        <v>1.1865000000000001</v>
      </c>
      <c r="Q452" s="2">
        <v>1</v>
      </c>
      <c r="R452" s="2">
        <v>1.0334000000000001</v>
      </c>
      <c r="S452" s="2">
        <f t="shared" si="42"/>
        <v>1.22906</v>
      </c>
      <c r="T452" s="2">
        <v>0.86499999999999999</v>
      </c>
      <c r="U452" s="2">
        <v>0.6502</v>
      </c>
      <c r="V452" s="2">
        <v>1.2186999999999999</v>
      </c>
      <c r="W452" s="2">
        <v>1.5133000000000001</v>
      </c>
      <c r="X452" s="2">
        <v>1.1558999999999999</v>
      </c>
      <c r="Y452" s="2">
        <f t="shared" si="43"/>
        <v>1.0806200000000001</v>
      </c>
      <c r="Z452" s="2">
        <v>1.0737000000000001</v>
      </c>
      <c r="AA452" s="2">
        <v>0.79079999999999995</v>
      </c>
      <c r="AB452" s="2">
        <v>0.81469999999999998</v>
      </c>
      <c r="AC452" s="2">
        <v>0.98899999999999999</v>
      </c>
      <c r="AD452" s="2">
        <v>0.89849999999999997</v>
      </c>
      <c r="AE452" s="2">
        <f t="shared" si="44"/>
        <v>0.91334000000000004</v>
      </c>
      <c r="AF452" s="2">
        <v>0.98429999999999995</v>
      </c>
      <c r="AG452" s="2">
        <v>0.74809999999999999</v>
      </c>
      <c r="AH452" s="2">
        <v>0.79569999999999996</v>
      </c>
      <c r="AI452" s="2">
        <v>0.76270000000000004</v>
      </c>
      <c r="AJ452" s="2">
        <v>0.6502</v>
      </c>
      <c r="AK452" s="2">
        <f t="shared" si="45"/>
        <v>0.78820000000000001</v>
      </c>
      <c r="AL452" s="2">
        <f t="shared" si="46"/>
        <v>0.99698000000000009</v>
      </c>
      <c r="AM452" s="2">
        <f t="shared" si="47"/>
        <v>1.0086300000000001</v>
      </c>
      <c r="AN452" s="1">
        <f t="shared" si="48"/>
        <v>0.98844967926791782</v>
      </c>
    </row>
    <row r="453" spans="1:40" ht="15" customHeight="1" x14ac:dyDescent="0.2">
      <c r="A453" s="1">
        <v>1486</v>
      </c>
      <c r="B453" s="1" t="s">
        <v>1492</v>
      </c>
      <c r="C453" s="1" t="s">
        <v>22</v>
      </c>
      <c r="D453" s="1" t="s">
        <v>1147</v>
      </c>
      <c r="E453" s="1">
        <v>32462</v>
      </c>
      <c r="F453" s="1" t="s">
        <v>24</v>
      </c>
      <c r="G453" s="1">
        <v>1506</v>
      </c>
      <c r="H453" s="1">
        <v>5510</v>
      </c>
      <c r="I453" s="1">
        <v>336.25441000000001</v>
      </c>
      <c r="J453" s="1">
        <v>6433346</v>
      </c>
      <c r="K453" s="7">
        <v>315636</v>
      </c>
      <c r="N453" s="2">
        <v>0.50629999999999997</v>
      </c>
      <c r="O453" s="2">
        <v>0.36919999999999997</v>
      </c>
      <c r="P453" s="2">
        <v>2.7418</v>
      </c>
      <c r="Q453" s="2">
        <v>1.7603</v>
      </c>
      <c r="R453" s="2">
        <v>0.53190000000000004</v>
      </c>
      <c r="S453" s="2">
        <f t="shared" si="42"/>
        <v>1.1819000000000002</v>
      </c>
      <c r="T453" s="2">
        <v>0.54110000000000003</v>
      </c>
      <c r="U453" s="2">
        <v>0.36919999999999997</v>
      </c>
      <c r="V453" s="2">
        <v>0.42959999999999998</v>
      </c>
      <c r="W453" s="2">
        <v>0.36919999999999997</v>
      </c>
      <c r="X453" s="2">
        <v>1.0316000000000001</v>
      </c>
      <c r="Y453" s="2">
        <f t="shared" si="43"/>
        <v>0.54814000000000007</v>
      </c>
      <c r="Z453" s="2">
        <v>1.4351</v>
      </c>
      <c r="AA453" s="2">
        <v>1.0694999999999999</v>
      </c>
      <c r="AB453" s="2">
        <v>1.5629</v>
      </c>
      <c r="AC453" s="2">
        <v>1.3009999999999999</v>
      </c>
      <c r="AD453" s="2">
        <v>1.1838</v>
      </c>
      <c r="AE453" s="2">
        <f t="shared" si="44"/>
        <v>1.31046</v>
      </c>
      <c r="AF453" s="2">
        <v>0.36919999999999997</v>
      </c>
      <c r="AG453" s="2">
        <v>1.2448999999999999</v>
      </c>
      <c r="AH453" s="2">
        <v>0.38019999999999998</v>
      </c>
      <c r="AI453" s="2">
        <v>0.52859999999999996</v>
      </c>
      <c r="AJ453" s="2">
        <v>0.96840000000000004</v>
      </c>
      <c r="AK453" s="2">
        <f t="shared" si="45"/>
        <v>0.69825999999999999</v>
      </c>
      <c r="AL453" s="2">
        <f t="shared" si="46"/>
        <v>0.92930000000000001</v>
      </c>
      <c r="AM453" s="2">
        <f t="shared" si="47"/>
        <v>0.94008000000000003</v>
      </c>
      <c r="AN453" s="1">
        <f t="shared" si="48"/>
        <v>0.98853289081780271</v>
      </c>
    </row>
    <row r="454" spans="1:40" ht="15" customHeight="1" x14ac:dyDescent="0.2">
      <c r="A454" s="1">
        <v>1396</v>
      </c>
      <c r="B454" s="1" t="s">
        <v>1493</v>
      </c>
      <c r="C454" s="1" t="s">
        <v>22</v>
      </c>
      <c r="D454" s="1" t="s">
        <v>56</v>
      </c>
      <c r="E454" s="1">
        <v>62923</v>
      </c>
      <c r="F454" s="1" t="s">
        <v>24</v>
      </c>
      <c r="G454" s="1">
        <v>100021105</v>
      </c>
      <c r="H454" s="1">
        <v>5095</v>
      </c>
      <c r="I454" s="1">
        <v>339.25407000000001</v>
      </c>
      <c r="N454" s="2">
        <v>2.0813999999999999</v>
      </c>
      <c r="O454" s="2">
        <v>1.6033999999999999</v>
      </c>
      <c r="P454" s="2">
        <v>1.6289</v>
      </c>
      <c r="Q454" s="2">
        <v>1.5891</v>
      </c>
      <c r="R454" s="2">
        <v>1.3766</v>
      </c>
      <c r="S454" s="2">
        <f t="shared" si="42"/>
        <v>1.6558800000000002</v>
      </c>
      <c r="T454" s="2">
        <v>1.0104</v>
      </c>
      <c r="U454" s="2">
        <v>0.54469999999999996</v>
      </c>
      <c r="V454" s="2">
        <v>0.98960000000000004</v>
      </c>
      <c r="W454" s="2">
        <v>0.57999999999999996</v>
      </c>
      <c r="X454" s="2">
        <v>1.2452000000000001</v>
      </c>
      <c r="Y454" s="2">
        <f t="shared" si="43"/>
        <v>0.87397999999999987</v>
      </c>
      <c r="Z454" s="2">
        <v>0.89939999999999998</v>
      </c>
      <c r="AA454" s="2">
        <v>1.0606</v>
      </c>
      <c r="AB454" s="2">
        <v>0.93620000000000003</v>
      </c>
      <c r="AC454" s="2">
        <v>0.87139999999999995</v>
      </c>
      <c r="AD454" s="2">
        <v>1.2393000000000001</v>
      </c>
      <c r="AE454" s="2">
        <f t="shared" si="44"/>
        <v>1.0013799999999999</v>
      </c>
      <c r="AF454" s="2">
        <v>0.23269999999999999</v>
      </c>
      <c r="AG454" s="2">
        <v>0.23269999999999999</v>
      </c>
      <c r="AH454" s="2">
        <v>0.23269999999999999</v>
      </c>
      <c r="AI454" s="2">
        <v>0.23269999999999999</v>
      </c>
      <c r="AJ454" s="2">
        <v>0.23269999999999999</v>
      </c>
      <c r="AK454" s="2">
        <f t="shared" si="45"/>
        <v>0.23269999999999999</v>
      </c>
      <c r="AL454" s="2">
        <f t="shared" si="46"/>
        <v>0.93767999999999985</v>
      </c>
      <c r="AM454" s="2">
        <f t="shared" si="47"/>
        <v>0.94429000000000007</v>
      </c>
      <c r="AN454" s="1">
        <f t="shared" si="48"/>
        <v>0.99300003176990093</v>
      </c>
    </row>
    <row r="455" spans="1:40" ht="15" customHeight="1" x14ac:dyDescent="0.2">
      <c r="A455" s="1">
        <v>425</v>
      </c>
      <c r="B455" s="1" t="s">
        <v>1494</v>
      </c>
      <c r="C455" s="1" t="s">
        <v>33</v>
      </c>
      <c r="D455" s="1" t="s">
        <v>335</v>
      </c>
      <c r="E455" s="1">
        <v>62309</v>
      </c>
      <c r="F455" s="1" t="s">
        <v>35</v>
      </c>
      <c r="G455" s="1">
        <v>100020487</v>
      </c>
      <c r="H455" s="1">
        <v>2305</v>
      </c>
      <c r="I455" s="1">
        <v>203.13901999999999</v>
      </c>
      <c r="N455" s="2">
        <v>0.64749999999999996</v>
      </c>
      <c r="O455" s="2">
        <v>0.84699999999999998</v>
      </c>
      <c r="P455" s="2">
        <v>0.85250000000000004</v>
      </c>
      <c r="Q455" s="2">
        <v>0.81330000000000002</v>
      </c>
      <c r="R455" s="2">
        <v>0.79369999999999996</v>
      </c>
      <c r="S455" s="2">
        <f t="shared" si="42"/>
        <v>0.79079999999999995</v>
      </c>
      <c r="T455" s="2">
        <v>0.87019999999999997</v>
      </c>
      <c r="U455" s="2">
        <v>1.0738000000000001</v>
      </c>
      <c r="V455" s="2">
        <v>1.0381</v>
      </c>
      <c r="W455" s="2">
        <v>0.75229999999999997</v>
      </c>
      <c r="X455" s="2">
        <v>1.0737000000000001</v>
      </c>
      <c r="Y455" s="2">
        <f t="shared" si="43"/>
        <v>0.96161999999999992</v>
      </c>
      <c r="Z455" s="2">
        <v>1.1581999999999999</v>
      </c>
      <c r="AA455" s="2">
        <v>1.0064</v>
      </c>
      <c r="AB455" s="2">
        <v>0.83460000000000001</v>
      </c>
      <c r="AC455" s="2">
        <v>0.97850000000000004</v>
      </c>
      <c r="AD455" s="2">
        <v>1.0049999999999999</v>
      </c>
      <c r="AE455" s="2">
        <f t="shared" si="44"/>
        <v>0.99653999999999987</v>
      </c>
      <c r="AF455" s="2">
        <v>1.1057999999999999</v>
      </c>
      <c r="AG455" s="2">
        <v>1.0181</v>
      </c>
      <c r="AH455" s="2">
        <v>0.93479999999999996</v>
      </c>
      <c r="AI455" s="2">
        <v>1.5249999999999999</v>
      </c>
      <c r="AJ455" s="2">
        <v>1.2265999999999999</v>
      </c>
      <c r="AK455" s="2">
        <f t="shared" si="45"/>
        <v>1.1620599999999999</v>
      </c>
      <c r="AL455" s="2">
        <f t="shared" si="46"/>
        <v>0.97907999999999995</v>
      </c>
      <c r="AM455" s="2">
        <f t="shared" si="47"/>
        <v>0.97642999999999991</v>
      </c>
      <c r="AN455" s="1">
        <f t="shared" si="48"/>
        <v>1.0027139682312096</v>
      </c>
    </row>
    <row r="456" spans="1:40" ht="15" customHeight="1" x14ac:dyDescent="0.2">
      <c r="A456" s="1">
        <v>417</v>
      </c>
      <c r="B456" s="1" t="s">
        <v>1495</v>
      </c>
      <c r="C456" s="1" t="s">
        <v>33</v>
      </c>
      <c r="D456" s="1" t="s">
        <v>1457</v>
      </c>
      <c r="E456" s="1">
        <v>513</v>
      </c>
      <c r="F456" s="1" t="s">
        <v>35</v>
      </c>
      <c r="G456" s="1">
        <v>275</v>
      </c>
      <c r="H456" s="1">
        <v>2055</v>
      </c>
      <c r="I456" s="1">
        <v>114.06619000000001</v>
      </c>
      <c r="J456" s="1">
        <v>588</v>
      </c>
      <c r="K456" s="1" t="s">
        <v>1496</v>
      </c>
      <c r="L456" s="1" t="s">
        <v>1497</v>
      </c>
      <c r="M456" s="1" t="s">
        <v>1498</v>
      </c>
      <c r="N456" s="2">
        <v>1.1724000000000001</v>
      </c>
      <c r="O456" s="2">
        <v>1.3841000000000001</v>
      </c>
      <c r="P456" s="2">
        <v>0.81989999999999996</v>
      </c>
      <c r="Q456" s="2">
        <v>0.93540000000000001</v>
      </c>
      <c r="R456" s="2">
        <v>1.1317999999999999</v>
      </c>
      <c r="S456" s="2">
        <f t="shared" si="42"/>
        <v>1.0887199999999999</v>
      </c>
      <c r="T456" s="2">
        <v>0.93869999999999998</v>
      </c>
      <c r="U456" s="2">
        <v>1.0584</v>
      </c>
      <c r="V456" s="2">
        <v>0.93100000000000005</v>
      </c>
      <c r="W456" s="2">
        <v>1.0119</v>
      </c>
      <c r="X456" s="2">
        <v>1.0682</v>
      </c>
      <c r="Y456" s="2">
        <f t="shared" si="43"/>
        <v>1.0016400000000001</v>
      </c>
      <c r="Z456" s="2">
        <v>1.1205000000000001</v>
      </c>
      <c r="AA456" s="2">
        <v>1.0744</v>
      </c>
      <c r="AB456" s="2">
        <v>0.98619999999999997</v>
      </c>
      <c r="AC456" s="2">
        <v>1.0901000000000001</v>
      </c>
      <c r="AD456" s="2">
        <v>0.95620000000000005</v>
      </c>
      <c r="AE456" s="2">
        <f t="shared" si="44"/>
        <v>1.04548</v>
      </c>
      <c r="AF456" s="2">
        <v>1.1153</v>
      </c>
      <c r="AG456" s="2">
        <v>0.6663</v>
      </c>
      <c r="AH456" s="2">
        <v>0.91649999999999998</v>
      </c>
      <c r="AI456" s="2">
        <v>1.0631999999999999</v>
      </c>
      <c r="AJ456" s="2">
        <v>0.98809999999999998</v>
      </c>
      <c r="AK456" s="2">
        <f t="shared" si="45"/>
        <v>0.94988000000000006</v>
      </c>
      <c r="AL456" s="2">
        <f t="shared" si="46"/>
        <v>1.02356</v>
      </c>
      <c r="AM456" s="2">
        <f t="shared" si="47"/>
        <v>1.0192999999999999</v>
      </c>
      <c r="AN456" s="1">
        <f t="shared" si="48"/>
        <v>1.0041793387618956</v>
      </c>
    </row>
    <row r="457" spans="1:40" ht="15" customHeight="1" x14ac:dyDescent="0.2">
      <c r="A457" s="1">
        <v>258</v>
      </c>
      <c r="B457" s="1" t="s">
        <v>1499</v>
      </c>
      <c r="C457" s="1" t="s">
        <v>33</v>
      </c>
      <c r="D457" s="1" t="s">
        <v>124</v>
      </c>
      <c r="E457" s="1">
        <v>27672</v>
      </c>
      <c r="F457" s="1" t="s">
        <v>24</v>
      </c>
      <c r="G457" s="1">
        <v>100000467</v>
      </c>
      <c r="H457" s="1">
        <v>2222.1999999999998</v>
      </c>
      <c r="I457" s="1">
        <v>212.00229999999999</v>
      </c>
      <c r="J457" s="1">
        <v>10258</v>
      </c>
      <c r="K457" s="1" t="s">
        <v>1500</v>
      </c>
      <c r="M457" s="1" t="s">
        <v>1501</v>
      </c>
      <c r="N457" s="2">
        <v>0.89590000000000003</v>
      </c>
      <c r="O457" s="2">
        <v>1.1697</v>
      </c>
      <c r="P457" s="2">
        <v>1.6755</v>
      </c>
      <c r="Q457" s="2">
        <v>1.3683000000000001</v>
      </c>
      <c r="R457" s="2">
        <v>1</v>
      </c>
      <c r="S457" s="2">
        <f t="shared" si="42"/>
        <v>1.2218800000000001</v>
      </c>
      <c r="T457" s="2">
        <v>9.7600000000000006E-2</v>
      </c>
      <c r="U457" s="2">
        <v>9.7600000000000006E-2</v>
      </c>
      <c r="V457" s="2">
        <v>9.7600000000000006E-2</v>
      </c>
      <c r="W457" s="2">
        <v>9.7600000000000006E-2</v>
      </c>
      <c r="X457" s="2">
        <v>9.7600000000000006E-2</v>
      </c>
      <c r="Y457" s="2">
        <f t="shared" si="43"/>
        <v>9.7600000000000006E-2</v>
      </c>
      <c r="Z457" s="2">
        <v>1.6256999999999999</v>
      </c>
      <c r="AA457" s="2">
        <v>1.0076000000000001</v>
      </c>
      <c r="AB457" s="2">
        <v>0.99790000000000001</v>
      </c>
      <c r="AC457" s="2">
        <v>1.2648999999999999</v>
      </c>
      <c r="AD457" s="2">
        <v>1.7269000000000001</v>
      </c>
      <c r="AE457" s="2">
        <f t="shared" si="44"/>
        <v>1.3246000000000002</v>
      </c>
      <c r="AF457" s="2">
        <v>9.7600000000000006E-2</v>
      </c>
      <c r="AG457" s="2">
        <v>0.17230000000000001</v>
      </c>
      <c r="AH457" s="2">
        <v>0.16159999999999999</v>
      </c>
      <c r="AI457" s="2">
        <v>0.19819999999999999</v>
      </c>
      <c r="AJ457" s="2">
        <v>0.32750000000000001</v>
      </c>
      <c r="AK457" s="2">
        <f t="shared" si="45"/>
        <v>0.19144</v>
      </c>
      <c r="AL457" s="2">
        <f t="shared" si="46"/>
        <v>0.71110000000000007</v>
      </c>
      <c r="AM457" s="2">
        <f t="shared" si="47"/>
        <v>0.70666000000000007</v>
      </c>
      <c r="AN457" s="1">
        <f t="shared" si="48"/>
        <v>1.0062830781422467</v>
      </c>
    </row>
    <row r="458" spans="1:40" ht="15" customHeight="1" x14ac:dyDescent="0.2">
      <c r="A458" s="1">
        <v>65</v>
      </c>
      <c r="B458" s="1" t="s">
        <v>1502</v>
      </c>
      <c r="C458" s="1" t="s">
        <v>33</v>
      </c>
      <c r="D458" s="1" t="s">
        <v>44</v>
      </c>
      <c r="E458" s="1">
        <v>59</v>
      </c>
      <c r="F458" s="1" t="s">
        <v>24</v>
      </c>
      <c r="G458" s="1">
        <v>355</v>
      </c>
      <c r="H458" s="1">
        <v>755.9</v>
      </c>
      <c r="I458" s="1">
        <v>154.06219999999999</v>
      </c>
      <c r="J458" s="1">
        <v>6274</v>
      </c>
      <c r="K458" s="1" t="s">
        <v>1503</v>
      </c>
      <c r="L458" s="1" t="s">
        <v>1504</v>
      </c>
      <c r="M458" s="1" t="s">
        <v>1505</v>
      </c>
      <c r="N458" s="2">
        <v>1.0181</v>
      </c>
      <c r="O458" s="2">
        <v>0.79310000000000003</v>
      </c>
      <c r="P458" s="2">
        <v>1.2339</v>
      </c>
      <c r="Q458" s="2">
        <v>1.0819000000000001</v>
      </c>
      <c r="R458" s="2">
        <v>0.9819</v>
      </c>
      <c r="S458" s="2">
        <f t="shared" ref="S458:S521" si="49">AVERAGE(N458:R458)</f>
        <v>1.0217800000000001</v>
      </c>
      <c r="T458" s="2">
        <v>0.67069999999999996</v>
      </c>
      <c r="U458" s="2">
        <v>0.34150000000000003</v>
      </c>
      <c r="V458" s="2">
        <v>0.6996</v>
      </c>
      <c r="W458" s="2">
        <v>0.75649999999999995</v>
      </c>
      <c r="X458" s="2">
        <v>1.8704000000000001</v>
      </c>
      <c r="Y458" s="2">
        <f t="shared" ref="Y458:Y521" si="50">AVERAGE(T458:X458)</f>
        <v>0.86774000000000007</v>
      </c>
      <c r="Z458" s="2">
        <v>0.95930000000000004</v>
      </c>
      <c r="AA458" s="2">
        <v>1.3101</v>
      </c>
      <c r="AB458" s="2">
        <v>1.3023</v>
      </c>
      <c r="AC458" s="2">
        <v>1.5281</v>
      </c>
      <c r="AD458" s="2">
        <v>1.0367</v>
      </c>
      <c r="AE458" s="2">
        <f t="shared" ref="AE458:AE521" si="51">AVERAGE(Z458:AD458)</f>
        <v>1.2273000000000001</v>
      </c>
      <c r="AF458" s="2">
        <v>1.1149</v>
      </c>
      <c r="AG458" s="2">
        <v>1.2594000000000001</v>
      </c>
      <c r="AH458" s="2">
        <v>0.92349999999999999</v>
      </c>
      <c r="AI458" s="2">
        <v>0.80869999999999997</v>
      </c>
      <c r="AJ458" s="2">
        <v>1.194</v>
      </c>
      <c r="AK458" s="2">
        <f t="shared" ref="AK458:AK521" si="52">AVERAGE(AF458:AJ458)</f>
        <v>1.0600999999999998</v>
      </c>
      <c r="AL458" s="2">
        <f t="shared" ref="AL458:AL521" si="53">AVERAGE(Y458,AE458)</f>
        <v>1.04752</v>
      </c>
      <c r="AM458" s="2">
        <f t="shared" ref="AM458:AM521" si="54">AVERAGE(S458,AK458)</f>
        <v>1.04094</v>
      </c>
      <c r="AN458" s="1">
        <f t="shared" ref="AN458:AN521" si="55">AL458/AM458</f>
        <v>1.00632120967587</v>
      </c>
    </row>
    <row r="459" spans="1:40" ht="15" customHeight="1" x14ac:dyDescent="0.2">
      <c r="A459" s="1">
        <v>1611</v>
      </c>
      <c r="B459" s="1" t="s">
        <v>1506</v>
      </c>
      <c r="C459" s="1" t="s">
        <v>22</v>
      </c>
      <c r="D459" s="1" t="s">
        <v>193</v>
      </c>
      <c r="E459" s="1">
        <v>39609</v>
      </c>
      <c r="F459" s="1" t="s">
        <v>24</v>
      </c>
      <c r="G459" s="1">
        <v>100002953</v>
      </c>
      <c r="H459" s="1">
        <v>5236.2</v>
      </c>
      <c r="I459" s="1">
        <v>271.22786000000002</v>
      </c>
      <c r="J459" s="1">
        <v>10466</v>
      </c>
      <c r="K459" s="1" t="s">
        <v>1507</v>
      </c>
      <c r="L459" s="1" t="s">
        <v>1508</v>
      </c>
      <c r="M459" s="1" t="s">
        <v>1509</v>
      </c>
      <c r="N459" s="2">
        <v>0.83420000000000005</v>
      </c>
      <c r="O459" s="2">
        <v>0.89839999999999998</v>
      </c>
      <c r="P459" s="2">
        <v>0.74850000000000005</v>
      </c>
      <c r="Q459" s="2">
        <v>0.88329999999999997</v>
      </c>
      <c r="R459" s="2">
        <v>0.83379999999999999</v>
      </c>
      <c r="S459" s="2">
        <f t="shared" si="49"/>
        <v>0.83963999999999994</v>
      </c>
      <c r="T459" s="2">
        <v>0.70189999999999997</v>
      </c>
      <c r="U459" s="2">
        <v>0.84940000000000004</v>
      </c>
      <c r="V459" s="2">
        <v>1.6032</v>
      </c>
      <c r="W459" s="2">
        <v>0.59909999999999997</v>
      </c>
      <c r="X459" s="2">
        <v>0.59909999999999997</v>
      </c>
      <c r="Y459" s="2">
        <f t="shared" si="50"/>
        <v>0.87053999999999987</v>
      </c>
      <c r="Z459" s="2">
        <v>1.9413</v>
      </c>
      <c r="AA459" s="2">
        <v>1.1447000000000001</v>
      </c>
      <c r="AB459" s="2">
        <v>1.1048</v>
      </c>
      <c r="AC459" s="2">
        <v>0.76180000000000003</v>
      </c>
      <c r="AD459" s="2">
        <v>1.6274999999999999</v>
      </c>
      <c r="AE459" s="2">
        <f t="shared" si="51"/>
        <v>1.31602</v>
      </c>
      <c r="AF459" s="2">
        <v>1.1015999999999999</v>
      </c>
      <c r="AG459" s="2">
        <v>1.6887000000000001</v>
      </c>
      <c r="AH459" s="2">
        <v>1.1516</v>
      </c>
      <c r="AI459" s="2">
        <v>1.4953000000000001</v>
      </c>
      <c r="AJ459" s="2">
        <v>1.224</v>
      </c>
      <c r="AK459" s="2">
        <f t="shared" si="52"/>
        <v>1.3322400000000001</v>
      </c>
      <c r="AL459" s="2">
        <f t="shared" si="53"/>
        <v>1.09328</v>
      </c>
      <c r="AM459" s="2">
        <f t="shared" si="54"/>
        <v>1.0859399999999999</v>
      </c>
      <c r="AN459" s="1">
        <f t="shared" si="55"/>
        <v>1.006759121130081</v>
      </c>
    </row>
    <row r="460" spans="1:40" ht="15" customHeight="1" x14ac:dyDescent="0.2">
      <c r="A460" s="1">
        <v>2589</v>
      </c>
      <c r="B460" s="1" t="s">
        <v>1510</v>
      </c>
      <c r="C460" s="1" t="s">
        <v>22</v>
      </c>
      <c r="D460" s="1" t="s">
        <v>980</v>
      </c>
      <c r="E460" s="1">
        <v>52433</v>
      </c>
      <c r="F460" s="1" t="s">
        <v>66</v>
      </c>
      <c r="G460" s="1">
        <v>100006314</v>
      </c>
      <c r="H460" s="1">
        <v>2082</v>
      </c>
      <c r="I460" s="1">
        <v>689.55920000000003</v>
      </c>
      <c r="K460" s="1" t="s">
        <v>1511</v>
      </c>
      <c r="N460" s="2">
        <v>1.159</v>
      </c>
      <c r="O460" s="2">
        <v>0.97970000000000002</v>
      </c>
      <c r="P460" s="2">
        <v>1.1534</v>
      </c>
      <c r="Q460" s="2">
        <v>0.71220000000000006</v>
      </c>
      <c r="R460" s="2">
        <v>0.97509999999999997</v>
      </c>
      <c r="S460" s="2">
        <f t="shared" si="49"/>
        <v>0.99587999999999999</v>
      </c>
      <c r="T460" s="2">
        <v>0.58360000000000001</v>
      </c>
      <c r="U460" s="2">
        <v>0.99760000000000004</v>
      </c>
      <c r="V460" s="2">
        <v>0.69220000000000004</v>
      </c>
      <c r="W460" s="2">
        <v>1.0042</v>
      </c>
      <c r="X460" s="2">
        <v>2.3132999999999999</v>
      </c>
      <c r="Y460" s="2">
        <f t="shared" si="50"/>
        <v>1.11818</v>
      </c>
      <c r="Z460" s="2">
        <v>0.73319999999999996</v>
      </c>
      <c r="AA460" s="2">
        <v>1.1459999999999999</v>
      </c>
      <c r="AB460" s="2">
        <v>1.2129000000000001</v>
      </c>
      <c r="AC460" s="2">
        <v>1.7357</v>
      </c>
      <c r="AD460" s="2">
        <v>0.92700000000000005</v>
      </c>
      <c r="AE460" s="2">
        <f t="shared" si="51"/>
        <v>1.15096</v>
      </c>
      <c r="AF460" s="2">
        <v>1.0545</v>
      </c>
      <c r="AG460" s="2">
        <v>1.1194999999999999</v>
      </c>
      <c r="AH460" s="2">
        <v>0.94989999999999997</v>
      </c>
      <c r="AI460" s="2">
        <v>1</v>
      </c>
      <c r="AJ460" s="2">
        <v>2.1518000000000002</v>
      </c>
      <c r="AK460" s="2">
        <f t="shared" si="52"/>
        <v>1.2551400000000001</v>
      </c>
      <c r="AL460" s="2">
        <f t="shared" si="53"/>
        <v>1.1345700000000001</v>
      </c>
      <c r="AM460" s="2">
        <f t="shared" si="54"/>
        <v>1.12551</v>
      </c>
      <c r="AN460" s="1">
        <f t="shared" si="55"/>
        <v>1.0080496841431885</v>
      </c>
    </row>
    <row r="461" spans="1:40" ht="15" customHeight="1" x14ac:dyDescent="0.2">
      <c r="A461" s="1">
        <v>1494</v>
      </c>
      <c r="B461" s="1" t="s">
        <v>1512</v>
      </c>
      <c r="C461" s="1" t="s">
        <v>22</v>
      </c>
      <c r="D461" s="1" t="s">
        <v>578</v>
      </c>
      <c r="E461" s="1">
        <v>43264</v>
      </c>
      <c r="F461" s="1" t="s">
        <v>35</v>
      </c>
      <c r="G461" s="1">
        <v>100003926</v>
      </c>
      <c r="H461" s="1">
        <v>2400</v>
      </c>
      <c r="I461" s="1">
        <v>248.14924999999999</v>
      </c>
      <c r="J461" s="1">
        <v>53481617</v>
      </c>
      <c r="M461" s="1" t="s">
        <v>579</v>
      </c>
      <c r="N461" s="2">
        <v>1.5563</v>
      </c>
      <c r="O461" s="2">
        <v>1.2896000000000001</v>
      </c>
      <c r="P461" s="2">
        <v>1.3725000000000001</v>
      </c>
      <c r="Q461" s="2">
        <v>0.87109999999999999</v>
      </c>
      <c r="R461" s="2">
        <v>1.0658000000000001</v>
      </c>
      <c r="S461" s="2">
        <f t="shared" si="49"/>
        <v>1.2310600000000003</v>
      </c>
      <c r="T461" s="2">
        <v>0.50470000000000004</v>
      </c>
      <c r="U461" s="2">
        <v>0.98540000000000005</v>
      </c>
      <c r="V461" s="2">
        <v>0.86709999999999998</v>
      </c>
      <c r="W461" s="2">
        <v>0.98029999999999995</v>
      </c>
      <c r="X461" s="2">
        <v>2.0868000000000002</v>
      </c>
      <c r="Y461" s="2">
        <f t="shared" si="50"/>
        <v>1.0848599999999999</v>
      </c>
      <c r="Z461" s="2">
        <v>0.52949999999999997</v>
      </c>
      <c r="AA461" s="2">
        <v>1.2131000000000001</v>
      </c>
      <c r="AB461" s="2">
        <v>1.0261</v>
      </c>
      <c r="AC461" s="2">
        <v>1.9785999999999999</v>
      </c>
      <c r="AD461" s="2">
        <v>0.6663</v>
      </c>
      <c r="AE461" s="2">
        <f t="shared" si="51"/>
        <v>1.0827199999999999</v>
      </c>
      <c r="AF461" s="2">
        <v>0.81469999999999998</v>
      </c>
      <c r="AG461" s="2">
        <v>1.1971000000000001</v>
      </c>
      <c r="AH461" s="2">
        <v>1.0145999999999999</v>
      </c>
      <c r="AI461" s="2">
        <v>0.53749999999999998</v>
      </c>
      <c r="AJ461" s="2">
        <v>0.94699999999999995</v>
      </c>
      <c r="AK461" s="2">
        <f t="shared" si="52"/>
        <v>0.90217999999999987</v>
      </c>
      <c r="AL461" s="2">
        <f t="shared" si="53"/>
        <v>1.08379</v>
      </c>
      <c r="AM461" s="2">
        <f t="shared" si="54"/>
        <v>1.0666200000000001</v>
      </c>
      <c r="AN461" s="1">
        <f t="shared" si="55"/>
        <v>1.0160975792690929</v>
      </c>
    </row>
    <row r="462" spans="1:40" ht="15" customHeight="1" x14ac:dyDescent="0.2">
      <c r="A462" s="1">
        <v>2664</v>
      </c>
      <c r="B462" s="1" t="s">
        <v>1513</v>
      </c>
      <c r="C462" s="1" t="s">
        <v>22</v>
      </c>
      <c r="D462" s="1" t="s">
        <v>1029</v>
      </c>
      <c r="E462" s="1">
        <v>33997</v>
      </c>
      <c r="F462" s="1" t="s">
        <v>66</v>
      </c>
      <c r="G462" s="1">
        <v>100001269</v>
      </c>
      <c r="H462" s="1">
        <v>2873</v>
      </c>
      <c r="I462" s="1">
        <v>383.36723999999998</v>
      </c>
      <c r="J462" s="1">
        <v>173183</v>
      </c>
      <c r="K462" s="1" t="s">
        <v>1514</v>
      </c>
      <c r="L462" s="1" t="s">
        <v>1515</v>
      </c>
      <c r="M462" s="1" t="s">
        <v>1516</v>
      </c>
      <c r="N462" s="2">
        <v>0.98919999999999997</v>
      </c>
      <c r="O462" s="2">
        <v>1.0701000000000001</v>
      </c>
      <c r="P462" s="2">
        <v>0.98470000000000002</v>
      </c>
      <c r="Q462" s="2">
        <v>0.86129999999999995</v>
      </c>
      <c r="R462" s="2">
        <v>0.98440000000000005</v>
      </c>
      <c r="S462" s="2">
        <f t="shared" si="49"/>
        <v>0.97794000000000003</v>
      </c>
      <c r="T462" s="2">
        <v>0.90769999999999995</v>
      </c>
      <c r="U462" s="2">
        <v>0.99650000000000005</v>
      </c>
      <c r="V462" s="2">
        <v>0.95230000000000004</v>
      </c>
      <c r="W462" s="2">
        <v>1.1122000000000001</v>
      </c>
      <c r="X462" s="2">
        <v>1.1279999999999999</v>
      </c>
      <c r="Y462" s="2">
        <f t="shared" si="50"/>
        <v>1.0193400000000001</v>
      </c>
      <c r="Z462" s="2">
        <v>0.92449999999999999</v>
      </c>
      <c r="AA462" s="2">
        <v>1.1188</v>
      </c>
      <c r="AB462" s="2">
        <v>1.1694</v>
      </c>
      <c r="AC462" s="2">
        <v>1.0035000000000001</v>
      </c>
      <c r="AD462" s="2">
        <v>1.0680000000000001</v>
      </c>
      <c r="AE462" s="2">
        <f t="shared" si="51"/>
        <v>1.05684</v>
      </c>
      <c r="AF462" s="2">
        <v>1.0928</v>
      </c>
      <c r="AG462" s="2">
        <v>1.1768000000000001</v>
      </c>
      <c r="AH462" s="2">
        <v>1.0702</v>
      </c>
      <c r="AI462" s="2">
        <v>0.8679</v>
      </c>
      <c r="AJ462" s="2">
        <v>1.1173</v>
      </c>
      <c r="AK462" s="2">
        <f t="shared" si="52"/>
        <v>1.0649999999999999</v>
      </c>
      <c r="AL462" s="2">
        <f t="shared" si="53"/>
        <v>1.03809</v>
      </c>
      <c r="AM462" s="2">
        <f t="shared" si="54"/>
        <v>1.0214699999999999</v>
      </c>
      <c r="AN462" s="1">
        <f t="shared" si="55"/>
        <v>1.016270668742107</v>
      </c>
    </row>
    <row r="463" spans="1:40" ht="15" customHeight="1" x14ac:dyDescent="0.2">
      <c r="A463" s="1">
        <v>2297</v>
      </c>
      <c r="B463" s="1" t="s">
        <v>1517</v>
      </c>
      <c r="C463" s="1" t="s">
        <v>22</v>
      </c>
      <c r="D463" s="1" t="s">
        <v>469</v>
      </c>
      <c r="E463" s="1">
        <v>54898</v>
      </c>
      <c r="F463" s="1" t="s">
        <v>66</v>
      </c>
      <c r="G463" s="1">
        <v>100010878</v>
      </c>
      <c r="H463" s="1">
        <v>2209</v>
      </c>
      <c r="I463" s="1">
        <v>794.57764999999995</v>
      </c>
      <c r="N463" s="2">
        <v>1.3169</v>
      </c>
      <c r="O463" s="2">
        <v>1.2235</v>
      </c>
      <c r="P463" s="2">
        <v>0.78269999999999995</v>
      </c>
      <c r="Q463" s="2">
        <v>1.0880000000000001</v>
      </c>
      <c r="R463" s="2">
        <v>0.96120000000000005</v>
      </c>
      <c r="S463" s="2">
        <f t="shared" si="49"/>
        <v>1.07446</v>
      </c>
      <c r="T463" s="2">
        <v>0.92249999999999999</v>
      </c>
      <c r="U463" s="2">
        <v>0.89190000000000003</v>
      </c>
      <c r="V463" s="2">
        <v>1.325</v>
      </c>
      <c r="W463" s="2">
        <v>1.4809000000000001</v>
      </c>
      <c r="X463" s="2">
        <v>0.62839999999999996</v>
      </c>
      <c r="Y463" s="2">
        <f t="shared" si="50"/>
        <v>1.0497400000000001</v>
      </c>
      <c r="Z463" s="2">
        <v>1.2976000000000001</v>
      </c>
      <c r="AA463" s="2">
        <v>0.62839999999999996</v>
      </c>
      <c r="AB463" s="2">
        <v>1.0387999999999999</v>
      </c>
      <c r="AC463" s="2">
        <v>0.62839999999999996</v>
      </c>
      <c r="AD463" s="2">
        <v>0.88290000000000002</v>
      </c>
      <c r="AE463" s="2">
        <f t="shared" si="51"/>
        <v>0.89522000000000013</v>
      </c>
      <c r="AF463" s="2">
        <v>0.64329999999999998</v>
      </c>
      <c r="AG463" s="2">
        <v>0.86270000000000002</v>
      </c>
      <c r="AH463" s="2">
        <v>0.88139999999999996</v>
      </c>
      <c r="AI463" s="2">
        <v>0.73199999999999998</v>
      </c>
      <c r="AJ463" s="2">
        <v>1.0451999999999999</v>
      </c>
      <c r="AK463" s="2">
        <f t="shared" si="52"/>
        <v>0.83291999999999999</v>
      </c>
      <c r="AL463" s="2">
        <f t="shared" si="53"/>
        <v>0.97248000000000012</v>
      </c>
      <c r="AM463" s="2">
        <f t="shared" si="54"/>
        <v>0.95368999999999993</v>
      </c>
      <c r="AN463" s="1">
        <f t="shared" si="55"/>
        <v>1.0197024190250503</v>
      </c>
    </row>
    <row r="464" spans="1:40" ht="15" customHeight="1" x14ac:dyDescent="0.2">
      <c r="A464" s="1">
        <v>2299</v>
      </c>
      <c r="B464" s="1" t="s">
        <v>1518</v>
      </c>
      <c r="C464" s="1" t="s">
        <v>22</v>
      </c>
      <c r="D464" s="1" t="s">
        <v>469</v>
      </c>
      <c r="E464" s="1">
        <v>54891</v>
      </c>
      <c r="F464" s="1" t="s">
        <v>66</v>
      </c>
      <c r="G464" s="1">
        <v>100010877</v>
      </c>
      <c r="H464" s="1">
        <v>2046</v>
      </c>
      <c r="I464" s="1">
        <v>792.56203000000005</v>
      </c>
      <c r="J464" s="1">
        <v>5282287</v>
      </c>
      <c r="L464" s="1" t="s">
        <v>1519</v>
      </c>
      <c r="N464" s="2">
        <v>1.0745</v>
      </c>
      <c r="O464" s="2">
        <v>1</v>
      </c>
      <c r="P464" s="2">
        <v>0.73170000000000002</v>
      </c>
      <c r="Q464" s="2">
        <v>0.84460000000000002</v>
      </c>
      <c r="R464" s="2">
        <v>1.2899</v>
      </c>
      <c r="S464" s="2">
        <f t="shared" si="49"/>
        <v>0.98814000000000013</v>
      </c>
      <c r="T464" s="2">
        <v>1.4085000000000001</v>
      </c>
      <c r="U464" s="2">
        <v>1.0811999999999999</v>
      </c>
      <c r="V464" s="2">
        <v>0.73260000000000003</v>
      </c>
      <c r="W464" s="2">
        <v>1.8774999999999999</v>
      </c>
      <c r="X464" s="2">
        <v>0.52939999999999998</v>
      </c>
      <c r="Y464" s="2">
        <f t="shared" si="50"/>
        <v>1.12584</v>
      </c>
      <c r="Z464" s="2">
        <v>0.98660000000000003</v>
      </c>
      <c r="AA464" s="2">
        <v>0.52939999999999998</v>
      </c>
      <c r="AB464" s="2">
        <v>0.97789999999999999</v>
      </c>
      <c r="AC464" s="2">
        <v>0.52939999999999998</v>
      </c>
      <c r="AD464" s="2">
        <v>0.52939999999999998</v>
      </c>
      <c r="AE464" s="2">
        <f t="shared" si="51"/>
        <v>0.71053999999999995</v>
      </c>
      <c r="AF464" s="2">
        <v>0.52939999999999998</v>
      </c>
      <c r="AG464" s="2">
        <v>0.87949999999999995</v>
      </c>
      <c r="AH464" s="2">
        <v>0.61270000000000002</v>
      </c>
      <c r="AI464" s="2">
        <v>0.52939999999999998</v>
      </c>
      <c r="AJ464" s="2">
        <v>1.5051000000000001</v>
      </c>
      <c r="AK464" s="2">
        <f t="shared" si="52"/>
        <v>0.81122000000000016</v>
      </c>
      <c r="AL464" s="2">
        <f t="shared" si="53"/>
        <v>0.91818999999999995</v>
      </c>
      <c r="AM464" s="2">
        <f t="shared" si="54"/>
        <v>0.89968000000000015</v>
      </c>
      <c r="AN464" s="1">
        <f t="shared" si="55"/>
        <v>1.0205739818602166</v>
      </c>
    </row>
    <row r="465" spans="1:40" ht="15" customHeight="1" x14ac:dyDescent="0.2">
      <c r="A465" s="1">
        <v>322</v>
      </c>
      <c r="B465" s="1" t="s">
        <v>1520</v>
      </c>
      <c r="C465" s="1" t="s">
        <v>33</v>
      </c>
      <c r="D465" s="1" t="s">
        <v>117</v>
      </c>
      <c r="E465" s="1">
        <v>1649</v>
      </c>
      <c r="F465" s="1" t="s">
        <v>35</v>
      </c>
      <c r="G465" s="1">
        <v>566</v>
      </c>
      <c r="H465" s="1">
        <v>2479</v>
      </c>
      <c r="I465" s="1">
        <v>118.08626</v>
      </c>
      <c r="J465" s="1">
        <v>6287</v>
      </c>
      <c r="K465" s="1" t="s">
        <v>1521</v>
      </c>
      <c r="L465" s="1" t="s">
        <v>1522</v>
      </c>
      <c r="M465" s="1" t="s">
        <v>1523</v>
      </c>
      <c r="N465" s="2">
        <v>1.393</v>
      </c>
      <c r="O465" s="2">
        <v>0.99399999999999999</v>
      </c>
      <c r="P465" s="2">
        <v>1.3914</v>
      </c>
      <c r="Q465" s="2">
        <v>1.3063</v>
      </c>
      <c r="R465" s="2">
        <v>1.0187999999999999</v>
      </c>
      <c r="S465" s="2">
        <f t="shared" si="49"/>
        <v>1.2206999999999999</v>
      </c>
      <c r="T465" s="2">
        <v>0.83479999999999999</v>
      </c>
      <c r="U465" s="2">
        <v>0.68310000000000004</v>
      </c>
      <c r="V465" s="2">
        <v>0.86890000000000001</v>
      </c>
      <c r="W465" s="2">
        <v>0.81840000000000002</v>
      </c>
      <c r="X465" s="2">
        <v>1.9766999999999999</v>
      </c>
      <c r="Y465" s="2">
        <f t="shared" si="50"/>
        <v>1.0363799999999999</v>
      </c>
      <c r="Z465" s="2">
        <v>0.88590000000000002</v>
      </c>
      <c r="AA465" s="2">
        <v>1.4075</v>
      </c>
      <c r="AB465" s="2">
        <v>1.2041999999999999</v>
      </c>
      <c r="AC465" s="2">
        <v>1.3835</v>
      </c>
      <c r="AD465" s="2">
        <v>1.0258</v>
      </c>
      <c r="AE465" s="2">
        <f t="shared" si="51"/>
        <v>1.1813800000000001</v>
      </c>
      <c r="AF465" s="2">
        <v>0.96940000000000004</v>
      </c>
      <c r="AG465" s="2">
        <v>1.006</v>
      </c>
      <c r="AH465" s="2">
        <v>0.80379999999999996</v>
      </c>
      <c r="AI465" s="2">
        <v>0.72219999999999995</v>
      </c>
      <c r="AJ465" s="2">
        <v>1.2189000000000001</v>
      </c>
      <c r="AK465" s="2">
        <f t="shared" si="52"/>
        <v>0.94406000000000001</v>
      </c>
      <c r="AL465" s="2">
        <f t="shared" si="53"/>
        <v>1.1088800000000001</v>
      </c>
      <c r="AM465" s="2">
        <f t="shared" si="54"/>
        <v>1.0823799999999999</v>
      </c>
      <c r="AN465" s="1">
        <f t="shared" si="55"/>
        <v>1.0244830835750847</v>
      </c>
    </row>
    <row r="466" spans="1:40" ht="15" customHeight="1" x14ac:dyDescent="0.2">
      <c r="A466" s="1">
        <v>4182</v>
      </c>
      <c r="B466" s="1" t="s">
        <v>1524</v>
      </c>
      <c r="C466" s="1" t="s">
        <v>49</v>
      </c>
      <c r="D466" s="1" t="s">
        <v>50</v>
      </c>
      <c r="E466" s="1">
        <v>40088</v>
      </c>
      <c r="F466" s="1" t="s">
        <v>66</v>
      </c>
      <c r="G466" s="1">
        <v>100003236</v>
      </c>
      <c r="H466" s="1">
        <v>1163</v>
      </c>
      <c r="I466" s="1">
        <v>227.10666000000001</v>
      </c>
      <c r="J466" s="1">
        <v>5281719</v>
      </c>
      <c r="K466" s="1" t="s">
        <v>1525</v>
      </c>
      <c r="L466" s="1" t="s">
        <v>1526</v>
      </c>
      <c r="N466" s="2">
        <v>0.67120000000000002</v>
      </c>
      <c r="O466" s="2">
        <v>0.61550000000000005</v>
      </c>
      <c r="P466" s="2">
        <v>1.6132</v>
      </c>
      <c r="Q466" s="2">
        <v>0.64139999999999997</v>
      </c>
      <c r="R466" s="2">
        <v>1.0725</v>
      </c>
      <c r="S466" s="2">
        <f t="shared" si="49"/>
        <v>0.92276000000000002</v>
      </c>
      <c r="T466" s="2">
        <v>0.91359999999999997</v>
      </c>
      <c r="U466" s="2">
        <v>2.0699000000000001</v>
      </c>
      <c r="V466" s="2">
        <v>1.1791</v>
      </c>
      <c r="W466" s="2">
        <v>1.3777999999999999</v>
      </c>
      <c r="X466" s="2">
        <v>0.70699999999999996</v>
      </c>
      <c r="Y466" s="2">
        <f t="shared" si="50"/>
        <v>1.2494799999999999</v>
      </c>
      <c r="Z466" s="2">
        <v>1.7912999999999999</v>
      </c>
      <c r="AA466" s="2">
        <v>0.92749999999999999</v>
      </c>
      <c r="AB466" s="2">
        <v>0.69320000000000004</v>
      </c>
      <c r="AC466" s="2">
        <v>1.5142</v>
      </c>
      <c r="AD466" s="2">
        <v>1.1445000000000001</v>
      </c>
      <c r="AE466" s="2">
        <f t="shared" si="51"/>
        <v>1.21414</v>
      </c>
      <c r="AF466" s="2">
        <v>0.81059999999999999</v>
      </c>
      <c r="AG466" s="2">
        <v>2.1360000000000001</v>
      </c>
      <c r="AH466" s="2">
        <v>0.67959999999999998</v>
      </c>
      <c r="AI466" s="2">
        <v>2.7698</v>
      </c>
      <c r="AJ466" s="2">
        <v>0.90710000000000002</v>
      </c>
      <c r="AK466" s="2">
        <f t="shared" si="52"/>
        <v>1.46062</v>
      </c>
      <c r="AL466" s="2">
        <f t="shared" si="53"/>
        <v>1.2318099999999998</v>
      </c>
      <c r="AM466" s="2">
        <f t="shared" si="54"/>
        <v>1.1916899999999999</v>
      </c>
      <c r="AN466" s="1">
        <f t="shared" si="55"/>
        <v>1.0336664736634527</v>
      </c>
    </row>
    <row r="467" spans="1:40" ht="15" customHeight="1" x14ac:dyDescent="0.2">
      <c r="A467" s="1">
        <v>2165</v>
      </c>
      <c r="B467" s="1" t="s">
        <v>1527</v>
      </c>
      <c r="C467" s="1" t="s">
        <v>22</v>
      </c>
      <c r="D467" s="1" t="s">
        <v>333</v>
      </c>
      <c r="E467" s="1">
        <v>61505</v>
      </c>
      <c r="F467" s="1" t="s">
        <v>66</v>
      </c>
      <c r="G467" s="1">
        <v>100015772</v>
      </c>
      <c r="H467" s="1">
        <v>1990</v>
      </c>
      <c r="I467" s="1">
        <v>636.49626999999998</v>
      </c>
      <c r="M467" s="1" t="s">
        <v>1528</v>
      </c>
      <c r="N467" s="2">
        <v>1.0637000000000001</v>
      </c>
      <c r="O467" s="2">
        <v>0.35659999999999997</v>
      </c>
      <c r="P467" s="2">
        <v>0.91220000000000001</v>
      </c>
      <c r="Q467" s="2">
        <v>1.0270999999999999</v>
      </c>
      <c r="R467" s="2">
        <v>1.1706000000000001</v>
      </c>
      <c r="S467" s="2">
        <f t="shared" si="49"/>
        <v>0.90603999999999996</v>
      </c>
      <c r="T467" s="2">
        <v>0.98740000000000006</v>
      </c>
      <c r="U467" s="2">
        <v>1.1556</v>
      </c>
      <c r="V467" s="2">
        <v>1.1747000000000001</v>
      </c>
      <c r="W467" s="2">
        <v>1.1742999999999999</v>
      </c>
      <c r="X467" s="2">
        <v>1.1680999999999999</v>
      </c>
      <c r="Y467" s="2">
        <f t="shared" si="50"/>
        <v>1.13202</v>
      </c>
      <c r="Z467" s="2">
        <v>0.92530000000000001</v>
      </c>
      <c r="AA467" s="2">
        <v>0.74560000000000004</v>
      </c>
      <c r="AB467" s="2">
        <v>0.98819999999999997</v>
      </c>
      <c r="AC467" s="2">
        <v>0.89149999999999996</v>
      </c>
      <c r="AD467" s="2">
        <v>0.62960000000000005</v>
      </c>
      <c r="AE467" s="2">
        <f t="shared" si="51"/>
        <v>0.83604000000000001</v>
      </c>
      <c r="AF467" s="2">
        <v>0.90200000000000002</v>
      </c>
      <c r="AG467" s="2">
        <v>1.0166999999999999</v>
      </c>
      <c r="AH467" s="2">
        <v>1.1620999999999999</v>
      </c>
      <c r="AI467" s="2">
        <v>0.88200000000000001</v>
      </c>
      <c r="AJ467" s="2">
        <v>1.0118</v>
      </c>
      <c r="AK467" s="2">
        <f t="shared" si="52"/>
        <v>0.99492000000000014</v>
      </c>
      <c r="AL467" s="2">
        <f t="shared" si="53"/>
        <v>0.98402999999999996</v>
      </c>
      <c r="AM467" s="2">
        <f t="shared" si="54"/>
        <v>0.95047999999999999</v>
      </c>
      <c r="AN467" s="1">
        <f t="shared" si="55"/>
        <v>1.0352979547176164</v>
      </c>
    </row>
    <row r="468" spans="1:40" ht="15" customHeight="1" x14ac:dyDescent="0.2">
      <c r="A468" s="1">
        <v>855</v>
      </c>
      <c r="B468" s="1" t="s">
        <v>1529</v>
      </c>
      <c r="C468" s="1" t="s">
        <v>307</v>
      </c>
      <c r="D468" s="1" t="s">
        <v>308</v>
      </c>
      <c r="E468" s="1">
        <v>48189</v>
      </c>
      <c r="F468" s="1" t="s">
        <v>35</v>
      </c>
      <c r="G468" s="1">
        <v>100003183</v>
      </c>
      <c r="H468" s="1">
        <v>2620</v>
      </c>
      <c r="I468" s="1">
        <v>260.16050000000001</v>
      </c>
      <c r="J468" s="1">
        <v>4305457</v>
      </c>
      <c r="M468" s="1" t="s">
        <v>1530</v>
      </c>
      <c r="N468" s="2">
        <v>1.3751</v>
      </c>
      <c r="O468" s="2">
        <v>1.5891</v>
      </c>
      <c r="P468" s="2">
        <v>1.0102</v>
      </c>
      <c r="Q468" s="2">
        <v>1.0443</v>
      </c>
      <c r="R468" s="2">
        <v>1.5463</v>
      </c>
      <c r="S468" s="2">
        <f t="shared" si="49"/>
        <v>1.3129999999999999</v>
      </c>
      <c r="T468" s="2">
        <v>0.71960000000000002</v>
      </c>
      <c r="U468" s="2">
        <v>1.1291</v>
      </c>
      <c r="V468" s="2">
        <v>0.77249999999999996</v>
      </c>
      <c r="W468" s="2">
        <v>1.0638000000000001</v>
      </c>
      <c r="X468" s="2">
        <v>1.2985</v>
      </c>
      <c r="Y468" s="2">
        <f t="shared" si="50"/>
        <v>0.99670000000000003</v>
      </c>
      <c r="Z468" s="2">
        <v>0.8952</v>
      </c>
      <c r="AA468" s="2">
        <v>0.97340000000000004</v>
      </c>
      <c r="AB468" s="2">
        <v>1.0893999999999999</v>
      </c>
      <c r="AC468" s="2">
        <v>1.3174999999999999</v>
      </c>
      <c r="AD468" s="2">
        <v>0.98980000000000001</v>
      </c>
      <c r="AE468" s="2">
        <f t="shared" si="51"/>
        <v>1.0530599999999999</v>
      </c>
      <c r="AF468" s="2">
        <v>0.64549999999999996</v>
      </c>
      <c r="AG468" s="2">
        <v>0.65939999999999999</v>
      </c>
      <c r="AH468" s="2">
        <v>0.59250000000000003</v>
      </c>
      <c r="AI468" s="2">
        <v>0.55279999999999996</v>
      </c>
      <c r="AJ468" s="2">
        <v>0.85840000000000005</v>
      </c>
      <c r="AK468" s="2">
        <f t="shared" si="52"/>
        <v>0.66171999999999997</v>
      </c>
      <c r="AL468" s="2">
        <f t="shared" si="53"/>
        <v>1.02488</v>
      </c>
      <c r="AM468" s="2">
        <f t="shared" si="54"/>
        <v>0.98736000000000002</v>
      </c>
      <c r="AN468" s="1">
        <f t="shared" si="55"/>
        <v>1.0380003240965807</v>
      </c>
    </row>
    <row r="469" spans="1:40" ht="15" customHeight="1" x14ac:dyDescent="0.2">
      <c r="A469" s="1">
        <v>1749</v>
      </c>
      <c r="B469" s="1" t="s">
        <v>1531</v>
      </c>
      <c r="C469" s="1" t="s">
        <v>22</v>
      </c>
      <c r="D469" s="1" t="s">
        <v>427</v>
      </c>
      <c r="E469" s="1">
        <v>62746</v>
      </c>
      <c r="F469" s="1" t="s">
        <v>24</v>
      </c>
      <c r="G469" s="1">
        <v>100020840</v>
      </c>
      <c r="H469" s="1">
        <v>5715</v>
      </c>
      <c r="I469" s="1">
        <v>320.2595</v>
      </c>
      <c r="J469" s="1">
        <v>5283449</v>
      </c>
      <c r="K469" s="1" t="s">
        <v>1532</v>
      </c>
      <c r="M469" s="1" t="s">
        <v>1533</v>
      </c>
      <c r="N469" s="2">
        <v>0.42720000000000002</v>
      </c>
      <c r="O469" s="2">
        <v>0.42720000000000002</v>
      </c>
      <c r="P469" s="2">
        <v>1.2645999999999999</v>
      </c>
      <c r="Q469" s="2">
        <v>1.9561999999999999</v>
      </c>
      <c r="R469" s="2">
        <v>0.4924</v>
      </c>
      <c r="S469" s="2">
        <f t="shared" si="49"/>
        <v>0.91351999999999989</v>
      </c>
      <c r="T469" s="2">
        <v>0.42720000000000002</v>
      </c>
      <c r="U469" s="2">
        <v>0.42720000000000002</v>
      </c>
      <c r="V469" s="2">
        <v>0.42720000000000002</v>
      </c>
      <c r="W469" s="2">
        <v>0.55430000000000001</v>
      </c>
      <c r="X469" s="2">
        <v>0.63329999999999997</v>
      </c>
      <c r="Y469" s="2">
        <f t="shared" si="50"/>
        <v>0.49383999999999995</v>
      </c>
      <c r="Z469" s="2">
        <v>1</v>
      </c>
      <c r="AA469" s="2">
        <v>1.2594000000000001</v>
      </c>
      <c r="AB469" s="2">
        <v>1.4458</v>
      </c>
      <c r="AC469" s="2">
        <v>1.3153999999999999</v>
      </c>
      <c r="AD469" s="2">
        <v>1.0763</v>
      </c>
      <c r="AE469" s="2">
        <f t="shared" si="51"/>
        <v>1.2193799999999999</v>
      </c>
      <c r="AF469" s="2">
        <v>0.46229999999999999</v>
      </c>
      <c r="AG469" s="2">
        <v>0.96150000000000002</v>
      </c>
      <c r="AH469" s="2">
        <v>0.42720000000000002</v>
      </c>
      <c r="AI469" s="2">
        <v>0.70840000000000003</v>
      </c>
      <c r="AJ469" s="2">
        <v>1.1186</v>
      </c>
      <c r="AK469" s="2">
        <f t="shared" si="52"/>
        <v>0.73560000000000003</v>
      </c>
      <c r="AL469" s="2">
        <f t="shared" si="53"/>
        <v>0.85660999999999987</v>
      </c>
      <c r="AM469" s="2">
        <f t="shared" si="54"/>
        <v>0.82455999999999996</v>
      </c>
      <c r="AN469" s="1">
        <f t="shared" si="55"/>
        <v>1.0388692150965362</v>
      </c>
    </row>
    <row r="470" spans="1:40" ht="15" customHeight="1" x14ac:dyDescent="0.2">
      <c r="A470" s="1">
        <v>1615</v>
      </c>
      <c r="B470" s="1" t="s">
        <v>1534</v>
      </c>
      <c r="C470" s="1" t="s">
        <v>22</v>
      </c>
      <c r="D470" s="1" t="s">
        <v>193</v>
      </c>
      <c r="E470" s="1">
        <v>37752</v>
      </c>
      <c r="F470" s="1" t="s">
        <v>24</v>
      </c>
      <c r="G470" s="1">
        <v>100002196</v>
      </c>
      <c r="H470" s="1">
        <v>5275</v>
      </c>
      <c r="I470" s="1">
        <v>295.22825</v>
      </c>
      <c r="J470" s="1">
        <v>43013</v>
      </c>
      <c r="N470" s="2">
        <v>0.96499999999999997</v>
      </c>
      <c r="O470" s="2">
        <v>0.84319999999999995</v>
      </c>
      <c r="P470" s="2">
        <v>0.86599999999999999</v>
      </c>
      <c r="Q470" s="2">
        <v>0.6673</v>
      </c>
      <c r="R470" s="2">
        <v>0.69110000000000005</v>
      </c>
      <c r="S470" s="2">
        <f t="shared" si="49"/>
        <v>0.80652000000000013</v>
      </c>
      <c r="T470" s="2">
        <v>1.0241</v>
      </c>
      <c r="U470" s="2">
        <v>0.86319999999999997</v>
      </c>
      <c r="V470" s="2">
        <v>1.0336000000000001</v>
      </c>
      <c r="W470" s="2">
        <v>1.0572999999999999</v>
      </c>
      <c r="X470" s="2">
        <v>1.0718000000000001</v>
      </c>
      <c r="Y470" s="2">
        <f t="shared" si="50"/>
        <v>1.0100000000000002</v>
      </c>
      <c r="Z470" s="2">
        <v>1.0598000000000001</v>
      </c>
      <c r="AA470" s="2">
        <v>0.88460000000000005</v>
      </c>
      <c r="AB470" s="2">
        <v>1.0669</v>
      </c>
      <c r="AC470" s="2">
        <v>0.8337</v>
      </c>
      <c r="AD470" s="2">
        <v>0.79</v>
      </c>
      <c r="AE470" s="2">
        <f t="shared" si="51"/>
        <v>0.92699999999999994</v>
      </c>
      <c r="AF470" s="2">
        <v>0.98109999999999997</v>
      </c>
      <c r="AG470" s="2">
        <v>1.2555000000000001</v>
      </c>
      <c r="AH470" s="2">
        <v>1.0188999999999999</v>
      </c>
      <c r="AI470" s="2">
        <v>1.0793999999999999</v>
      </c>
      <c r="AJ470" s="2">
        <v>0.9214</v>
      </c>
      <c r="AK470" s="2">
        <f t="shared" si="52"/>
        <v>1.0512600000000001</v>
      </c>
      <c r="AL470" s="2">
        <f t="shared" si="53"/>
        <v>0.96850000000000014</v>
      </c>
      <c r="AM470" s="2">
        <f t="shared" si="54"/>
        <v>0.9288900000000001</v>
      </c>
      <c r="AN470" s="1">
        <f t="shared" si="55"/>
        <v>1.0426422934900796</v>
      </c>
    </row>
    <row r="471" spans="1:40" ht="15" customHeight="1" x14ac:dyDescent="0.2">
      <c r="A471" s="1">
        <v>3637</v>
      </c>
      <c r="B471" s="1" t="s">
        <v>1535</v>
      </c>
      <c r="C471" s="1" t="s">
        <v>162</v>
      </c>
      <c r="D471" s="1" t="s">
        <v>323</v>
      </c>
      <c r="E471" s="1">
        <v>1899</v>
      </c>
      <c r="F471" s="1" t="s">
        <v>35</v>
      </c>
      <c r="G471" s="1">
        <v>182</v>
      </c>
      <c r="H471" s="1">
        <v>845</v>
      </c>
      <c r="I471" s="1">
        <v>168.02914000000001</v>
      </c>
      <c r="J471" s="1">
        <v>1066</v>
      </c>
      <c r="K471" s="1" t="s">
        <v>1536</v>
      </c>
      <c r="L471" s="1" t="s">
        <v>1537</v>
      </c>
      <c r="M471" s="1" t="s">
        <v>1538</v>
      </c>
      <c r="N471" s="2">
        <v>0.81559999999999999</v>
      </c>
      <c r="O471" s="2">
        <v>1.0243</v>
      </c>
      <c r="P471" s="2">
        <v>0.95420000000000005</v>
      </c>
      <c r="Q471" s="2">
        <v>0.93200000000000005</v>
      </c>
      <c r="R471" s="2">
        <v>0.93130000000000002</v>
      </c>
      <c r="S471" s="2">
        <f t="shared" si="49"/>
        <v>0.93147999999999997</v>
      </c>
      <c r="T471" s="2">
        <v>0.81679999999999997</v>
      </c>
      <c r="U471" s="2">
        <v>1.2664</v>
      </c>
      <c r="V471" s="2">
        <v>1.2468999999999999</v>
      </c>
      <c r="W471" s="2">
        <v>0.97699999999999998</v>
      </c>
      <c r="X471" s="2">
        <v>0.99309999999999998</v>
      </c>
      <c r="Y471" s="2">
        <f t="shared" si="50"/>
        <v>1.0600400000000001</v>
      </c>
      <c r="Z471" s="2">
        <v>1.8158000000000001</v>
      </c>
      <c r="AA471" s="2">
        <v>1.1057999999999999</v>
      </c>
      <c r="AB471" s="2">
        <v>0.7954</v>
      </c>
      <c r="AC471" s="2">
        <v>1.0919000000000001</v>
      </c>
      <c r="AD471" s="2">
        <v>1.1877</v>
      </c>
      <c r="AE471" s="2">
        <f t="shared" si="51"/>
        <v>1.1993199999999997</v>
      </c>
      <c r="AF471" s="2">
        <v>0.99399999999999999</v>
      </c>
      <c r="AG471" s="2">
        <v>1.2094</v>
      </c>
      <c r="AH471" s="2">
        <v>0.96499999999999997</v>
      </c>
      <c r="AI471" s="2">
        <v>1.9080999999999999</v>
      </c>
      <c r="AJ471" s="2">
        <v>1.0668</v>
      </c>
      <c r="AK471" s="2">
        <f t="shared" si="52"/>
        <v>1.2286600000000001</v>
      </c>
      <c r="AL471" s="2">
        <f t="shared" si="53"/>
        <v>1.12968</v>
      </c>
      <c r="AM471" s="2">
        <f t="shared" si="54"/>
        <v>1.0800700000000001</v>
      </c>
      <c r="AN471" s="1">
        <f t="shared" si="55"/>
        <v>1.0459322080976232</v>
      </c>
    </row>
    <row r="472" spans="1:40" ht="15" customHeight="1" x14ac:dyDescent="0.2">
      <c r="A472" s="1">
        <v>2102</v>
      </c>
      <c r="B472" s="1" t="s">
        <v>1539</v>
      </c>
      <c r="C472" s="1" t="s">
        <v>22</v>
      </c>
      <c r="D472" s="1" t="s">
        <v>333</v>
      </c>
      <c r="E472" s="1">
        <v>34428</v>
      </c>
      <c r="F472" s="1" t="s">
        <v>66</v>
      </c>
      <c r="G472" s="1">
        <v>100001445</v>
      </c>
      <c r="H472" s="1">
        <v>1625</v>
      </c>
      <c r="I472" s="1">
        <v>393.24006000000003</v>
      </c>
      <c r="J472" s="1">
        <v>6419701</v>
      </c>
      <c r="K472" s="1" t="s">
        <v>1540</v>
      </c>
      <c r="L472" s="1" t="s">
        <v>1541</v>
      </c>
      <c r="M472" s="1" t="s">
        <v>1542</v>
      </c>
      <c r="N472" s="2">
        <v>0.83009999999999995</v>
      </c>
      <c r="O472" s="2">
        <v>0.83209999999999995</v>
      </c>
      <c r="P472" s="2">
        <v>0.73519999999999996</v>
      </c>
      <c r="Q472" s="2">
        <v>0.73519999999999996</v>
      </c>
      <c r="R472" s="2">
        <v>0.83599999999999997</v>
      </c>
      <c r="S472" s="2">
        <f t="shared" si="49"/>
        <v>0.79371999999999987</v>
      </c>
      <c r="T472" s="2">
        <v>0.84919999999999995</v>
      </c>
      <c r="U472" s="2">
        <v>1.7722</v>
      </c>
      <c r="V472" s="2">
        <v>0.8014</v>
      </c>
      <c r="W472" s="2">
        <v>1.1286</v>
      </c>
      <c r="X472" s="2">
        <v>0.8327</v>
      </c>
      <c r="Y472" s="2">
        <f t="shared" si="50"/>
        <v>1.0768200000000001</v>
      </c>
      <c r="Z472" s="2">
        <v>1.0749</v>
      </c>
      <c r="AA472" s="2">
        <v>0.96150000000000002</v>
      </c>
      <c r="AB472" s="2">
        <v>1.0385</v>
      </c>
      <c r="AC472" s="2">
        <v>0.9425</v>
      </c>
      <c r="AD472" s="2">
        <v>0.73519999999999996</v>
      </c>
      <c r="AE472" s="2">
        <f t="shared" si="51"/>
        <v>0.95052000000000003</v>
      </c>
      <c r="AF472" s="2">
        <v>1.0972999999999999</v>
      </c>
      <c r="AG472" s="2">
        <v>1.4323999999999999</v>
      </c>
      <c r="AH472" s="2">
        <v>1.0569</v>
      </c>
      <c r="AI472" s="2">
        <v>1.3290999999999999</v>
      </c>
      <c r="AJ472" s="2">
        <v>0.78769999999999996</v>
      </c>
      <c r="AK472" s="2">
        <f t="shared" si="52"/>
        <v>1.1406799999999999</v>
      </c>
      <c r="AL472" s="2">
        <f t="shared" si="53"/>
        <v>1.0136700000000001</v>
      </c>
      <c r="AM472" s="2">
        <f t="shared" si="54"/>
        <v>0.96719999999999984</v>
      </c>
      <c r="AN472" s="1">
        <f t="shared" si="55"/>
        <v>1.0480459057071962</v>
      </c>
    </row>
    <row r="473" spans="1:40" ht="15" customHeight="1" x14ac:dyDescent="0.2">
      <c r="A473" s="1">
        <v>265</v>
      </c>
      <c r="B473" s="1" t="s">
        <v>1543</v>
      </c>
      <c r="C473" s="1" t="s">
        <v>33</v>
      </c>
      <c r="D473" s="1" t="s">
        <v>117</v>
      </c>
      <c r="E473" s="1">
        <v>60</v>
      </c>
      <c r="F473" s="1" t="s">
        <v>35</v>
      </c>
      <c r="G473" s="1">
        <v>397</v>
      </c>
      <c r="H473" s="1">
        <v>2864</v>
      </c>
      <c r="I473" s="1">
        <v>132.10191</v>
      </c>
      <c r="J473" s="1">
        <v>6106</v>
      </c>
      <c r="K473" s="1" t="s">
        <v>1544</v>
      </c>
      <c r="L473" s="1" t="s">
        <v>1545</v>
      </c>
      <c r="M473" s="1" t="s">
        <v>1546</v>
      </c>
      <c r="N473" s="2">
        <v>1.3632</v>
      </c>
      <c r="O473" s="2">
        <v>1.1114999999999999</v>
      </c>
      <c r="P473" s="2">
        <v>1.2707999999999999</v>
      </c>
      <c r="Q473" s="2">
        <v>1.2029000000000001</v>
      </c>
      <c r="R473" s="2">
        <v>1.0569999999999999</v>
      </c>
      <c r="S473" s="2">
        <f t="shared" si="49"/>
        <v>1.2010799999999999</v>
      </c>
      <c r="T473" s="2">
        <v>0.81479999999999997</v>
      </c>
      <c r="U473" s="2">
        <v>0.7298</v>
      </c>
      <c r="V473" s="2">
        <v>0.86929999999999996</v>
      </c>
      <c r="W473" s="2">
        <v>0.91</v>
      </c>
      <c r="X473" s="2">
        <v>1.8956</v>
      </c>
      <c r="Y473" s="2">
        <f t="shared" si="50"/>
        <v>1.0439000000000001</v>
      </c>
      <c r="Z473" s="2">
        <v>0.86650000000000005</v>
      </c>
      <c r="AA473" s="2">
        <v>1.3387</v>
      </c>
      <c r="AB473" s="2">
        <v>1.1898</v>
      </c>
      <c r="AC473" s="2">
        <v>1.5697000000000001</v>
      </c>
      <c r="AD473" s="2">
        <v>0.97989999999999999</v>
      </c>
      <c r="AE473" s="2">
        <f t="shared" si="51"/>
        <v>1.18892</v>
      </c>
      <c r="AF473" s="2">
        <v>0.94669999999999999</v>
      </c>
      <c r="AG473" s="2">
        <v>1.0201</v>
      </c>
      <c r="AH473" s="2">
        <v>0.76149999999999995</v>
      </c>
      <c r="AI473" s="2">
        <v>0.69730000000000003</v>
      </c>
      <c r="AJ473" s="2">
        <v>1.1915</v>
      </c>
      <c r="AK473" s="2">
        <f t="shared" si="52"/>
        <v>0.92342000000000013</v>
      </c>
      <c r="AL473" s="2">
        <f t="shared" si="53"/>
        <v>1.1164100000000001</v>
      </c>
      <c r="AM473" s="2">
        <f t="shared" si="54"/>
        <v>1.0622500000000001</v>
      </c>
      <c r="AN473" s="1">
        <f t="shared" si="55"/>
        <v>1.050986114379854</v>
      </c>
    </row>
    <row r="474" spans="1:40" ht="15" customHeight="1" x14ac:dyDescent="0.2">
      <c r="A474" s="1">
        <v>1241</v>
      </c>
      <c r="B474" s="1" t="s">
        <v>1547</v>
      </c>
      <c r="C474" s="1" t="s">
        <v>22</v>
      </c>
      <c r="D474" s="1" t="s">
        <v>1285</v>
      </c>
      <c r="E474" s="1">
        <v>33972</v>
      </c>
      <c r="F474" s="1" t="s">
        <v>24</v>
      </c>
      <c r="G474" s="1">
        <v>100001277</v>
      </c>
      <c r="H474" s="1">
        <v>5780</v>
      </c>
      <c r="I474" s="1">
        <v>295.26425</v>
      </c>
      <c r="J474" s="1">
        <v>5312513</v>
      </c>
      <c r="K474" s="1" t="s">
        <v>1548</v>
      </c>
      <c r="M474" s="1" t="s">
        <v>1549</v>
      </c>
      <c r="N474" s="2">
        <v>0.30530000000000002</v>
      </c>
      <c r="O474" s="2">
        <v>0.22359999999999999</v>
      </c>
      <c r="P474" s="2">
        <v>0.58140000000000003</v>
      </c>
      <c r="Q474" s="2">
        <v>0.9829</v>
      </c>
      <c r="R474" s="2">
        <v>0.90780000000000005</v>
      </c>
      <c r="S474" s="2">
        <f t="shared" si="49"/>
        <v>0.60019999999999996</v>
      </c>
      <c r="T474" s="2">
        <v>1.0170999999999999</v>
      </c>
      <c r="U474" s="2">
        <v>0.97040000000000004</v>
      </c>
      <c r="V474" s="2">
        <v>1.2542</v>
      </c>
      <c r="W474" s="2">
        <v>0.96919999999999995</v>
      </c>
      <c r="X474" s="2">
        <v>1.5111000000000001</v>
      </c>
      <c r="Y474" s="2">
        <f t="shared" si="50"/>
        <v>1.1443999999999999</v>
      </c>
      <c r="Z474" s="2">
        <v>1.0471999999999999</v>
      </c>
      <c r="AA474" s="2">
        <v>1.1735</v>
      </c>
      <c r="AB474" s="2">
        <v>1.3724000000000001</v>
      </c>
      <c r="AC474" s="2">
        <v>1.1042000000000001</v>
      </c>
      <c r="AD474" s="2">
        <v>0.95230000000000004</v>
      </c>
      <c r="AE474" s="2">
        <f t="shared" si="51"/>
        <v>1.12992</v>
      </c>
      <c r="AF474" s="2">
        <v>2.9681999999999999</v>
      </c>
      <c r="AG474" s="2">
        <v>1.4498</v>
      </c>
      <c r="AH474" s="2">
        <v>0.57689999999999997</v>
      </c>
      <c r="AI474" s="2">
        <v>1.2252000000000001</v>
      </c>
      <c r="AJ474" s="2">
        <v>1.5896999999999999</v>
      </c>
      <c r="AK474" s="2">
        <f t="shared" si="52"/>
        <v>1.56196</v>
      </c>
      <c r="AL474" s="2">
        <f t="shared" si="53"/>
        <v>1.1371599999999999</v>
      </c>
      <c r="AM474" s="2">
        <f t="shared" si="54"/>
        <v>1.08108</v>
      </c>
      <c r="AN474" s="1">
        <f t="shared" si="55"/>
        <v>1.0518740518740517</v>
      </c>
    </row>
    <row r="475" spans="1:40" ht="15" customHeight="1" x14ac:dyDescent="0.2">
      <c r="A475" s="1">
        <v>1279</v>
      </c>
      <c r="B475" s="1" t="s">
        <v>1550</v>
      </c>
      <c r="C475" s="1" t="s">
        <v>22</v>
      </c>
      <c r="D475" s="1" t="s">
        <v>1423</v>
      </c>
      <c r="E475" s="1">
        <v>32980</v>
      </c>
      <c r="F475" s="1" t="s">
        <v>24</v>
      </c>
      <c r="G475" s="1">
        <v>100001193</v>
      </c>
      <c r="H475" s="1">
        <v>5678</v>
      </c>
      <c r="I475" s="1">
        <v>331.26425</v>
      </c>
      <c r="J475" s="1">
        <v>5497181</v>
      </c>
      <c r="K475" s="1" t="s">
        <v>1551</v>
      </c>
      <c r="L475" s="1" t="s">
        <v>1552</v>
      </c>
      <c r="M475" s="1" t="s">
        <v>1553</v>
      </c>
      <c r="N475" s="2">
        <v>0.32340000000000002</v>
      </c>
      <c r="O475" s="2">
        <v>0.32340000000000002</v>
      </c>
      <c r="P475" s="2">
        <v>0.76719999999999999</v>
      </c>
      <c r="Q475" s="2">
        <v>3.5510999999999999</v>
      </c>
      <c r="R475" s="2">
        <v>0.73089999999999999</v>
      </c>
      <c r="S475" s="2">
        <f t="shared" si="49"/>
        <v>1.1392</v>
      </c>
      <c r="T475" s="2">
        <v>2.1057000000000001</v>
      </c>
      <c r="U475" s="2">
        <v>0.63360000000000005</v>
      </c>
      <c r="V475" s="2">
        <v>1.0828</v>
      </c>
      <c r="W475" s="2">
        <v>0.76800000000000002</v>
      </c>
      <c r="X475" s="2">
        <v>1.7843</v>
      </c>
      <c r="Y475" s="2">
        <f t="shared" si="50"/>
        <v>1.27488</v>
      </c>
      <c r="Z475" s="2">
        <v>0.32340000000000002</v>
      </c>
      <c r="AA475" s="2">
        <v>0.63290000000000002</v>
      </c>
      <c r="AB475" s="2">
        <v>1.8353999999999999</v>
      </c>
      <c r="AC475" s="2">
        <v>0.92920000000000003</v>
      </c>
      <c r="AD475" s="2">
        <v>2.1802000000000001</v>
      </c>
      <c r="AE475" s="2">
        <f t="shared" si="51"/>
        <v>1.18022</v>
      </c>
      <c r="AF475" s="2">
        <v>1.2766999999999999</v>
      </c>
      <c r="AG475" s="2">
        <v>2.0150000000000001</v>
      </c>
      <c r="AH475" s="2">
        <v>1.0708</v>
      </c>
      <c r="AI475" s="2">
        <v>0.89729999999999999</v>
      </c>
      <c r="AJ475" s="2">
        <v>0.69989999999999997</v>
      </c>
      <c r="AK475" s="2">
        <f t="shared" si="52"/>
        <v>1.19194</v>
      </c>
      <c r="AL475" s="2">
        <f t="shared" si="53"/>
        <v>1.2275499999999999</v>
      </c>
      <c r="AM475" s="2">
        <f t="shared" si="54"/>
        <v>1.16557</v>
      </c>
      <c r="AN475" s="1">
        <f t="shared" si="55"/>
        <v>1.0531756994431909</v>
      </c>
    </row>
    <row r="476" spans="1:40" ht="15" customHeight="1" x14ac:dyDescent="0.2">
      <c r="A476" s="1">
        <v>356</v>
      </c>
      <c r="B476" s="1" t="s">
        <v>1554</v>
      </c>
      <c r="C476" s="1" t="s">
        <v>33</v>
      </c>
      <c r="D476" s="1" t="s">
        <v>328</v>
      </c>
      <c r="E476" s="1">
        <v>1586</v>
      </c>
      <c r="F476" s="1" t="s">
        <v>35</v>
      </c>
      <c r="G476" s="1">
        <v>1107</v>
      </c>
      <c r="H476" s="1">
        <v>1416</v>
      </c>
      <c r="I476" s="1">
        <v>164.0376</v>
      </c>
      <c r="J476" s="1">
        <v>12035</v>
      </c>
      <c r="K476" s="1" t="s">
        <v>1555</v>
      </c>
      <c r="L476" s="1" t="s">
        <v>1556</v>
      </c>
      <c r="M476" s="1" t="s">
        <v>1557</v>
      </c>
      <c r="N476" s="2">
        <v>0.70930000000000004</v>
      </c>
      <c r="O476" s="2">
        <v>0.69130000000000003</v>
      </c>
      <c r="P476" s="2">
        <v>1.2</v>
      </c>
      <c r="Q476" s="2">
        <v>1.1151</v>
      </c>
      <c r="R476" s="2">
        <v>0.70409999999999995</v>
      </c>
      <c r="S476" s="2">
        <f t="shared" si="49"/>
        <v>0.88396000000000008</v>
      </c>
      <c r="T476" s="2">
        <v>0.69410000000000005</v>
      </c>
      <c r="U476" s="2">
        <v>1.0948</v>
      </c>
      <c r="V476" s="2">
        <v>0.77790000000000004</v>
      </c>
      <c r="W476" s="2">
        <v>0.92769999999999997</v>
      </c>
      <c r="X476" s="2">
        <v>1.4074</v>
      </c>
      <c r="Y476" s="2">
        <f t="shared" si="50"/>
        <v>0.98037999999999992</v>
      </c>
      <c r="Z476" s="2">
        <v>1.3076000000000001</v>
      </c>
      <c r="AA476" s="2">
        <v>1.1229</v>
      </c>
      <c r="AB476" s="2">
        <v>1.0612999999999999</v>
      </c>
      <c r="AC476" s="2">
        <v>0.85709999999999997</v>
      </c>
      <c r="AD476" s="2">
        <v>1.2627999999999999</v>
      </c>
      <c r="AE476" s="2">
        <f t="shared" si="51"/>
        <v>1.1223400000000001</v>
      </c>
      <c r="AF476" s="2">
        <v>1.0688</v>
      </c>
      <c r="AG476" s="2">
        <v>1.5031000000000001</v>
      </c>
      <c r="AH476" s="2">
        <v>1.1433</v>
      </c>
      <c r="AI476" s="2">
        <v>0.8851</v>
      </c>
      <c r="AJ476" s="2">
        <v>0.93869999999999998</v>
      </c>
      <c r="AK476" s="2">
        <f t="shared" si="52"/>
        <v>1.1078000000000001</v>
      </c>
      <c r="AL476" s="2">
        <f t="shared" si="53"/>
        <v>1.0513600000000001</v>
      </c>
      <c r="AM476" s="2">
        <f t="shared" si="54"/>
        <v>0.9958800000000001</v>
      </c>
      <c r="AN476" s="1">
        <f t="shared" si="55"/>
        <v>1.0557095232357312</v>
      </c>
    </row>
    <row r="477" spans="1:40" ht="15" customHeight="1" x14ac:dyDescent="0.2">
      <c r="A477" s="1">
        <v>2450</v>
      </c>
      <c r="B477" s="1" t="s">
        <v>1558</v>
      </c>
      <c r="C477" s="1" t="s">
        <v>22</v>
      </c>
      <c r="D477" s="1" t="s">
        <v>759</v>
      </c>
      <c r="E477" s="1">
        <v>54963</v>
      </c>
      <c r="F477" s="1" t="s">
        <v>66</v>
      </c>
      <c r="G477" s="1">
        <v>100010926</v>
      </c>
      <c r="H477" s="1">
        <v>2426</v>
      </c>
      <c r="I477" s="1">
        <v>632.52485999999999</v>
      </c>
      <c r="M477" s="1" t="s">
        <v>1559</v>
      </c>
      <c r="N477" s="2">
        <v>1.7043999999999999</v>
      </c>
      <c r="O477" s="2">
        <v>1.0489999999999999</v>
      </c>
      <c r="P477" s="2">
        <v>1.3568</v>
      </c>
      <c r="Q477" s="2">
        <v>0.77029999999999998</v>
      </c>
      <c r="R477" s="2">
        <v>1.1403000000000001</v>
      </c>
      <c r="S477" s="2">
        <f t="shared" si="49"/>
        <v>1.2041599999999999</v>
      </c>
      <c r="T477" s="2">
        <v>1.3479000000000001</v>
      </c>
      <c r="U477" s="2">
        <v>0.36770000000000003</v>
      </c>
      <c r="V477" s="2">
        <v>1.0130999999999999</v>
      </c>
      <c r="W477" s="2">
        <v>0.76700000000000002</v>
      </c>
      <c r="X477" s="2">
        <v>1.5829</v>
      </c>
      <c r="Y477" s="2">
        <f t="shared" si="50"/>
        <v>1.01572</v>
      </c>
      <c r="Z477" s="2">
        <v>0.91620000000000001</v>
      </c>
      <c r="AA477" s="2">
        <v>0.99239999999999995</v>
      </c>
      <c r="AB477" s="2">
        <v>1.0076000000000001</v>
      </c>
      <c r="AC477" s="2">
        <v>0.89200000000000002</v>
      </c>
      <c r="AD477" s="2">
        <v>0.91139999999999999</v>
      </c>
      <c r="AE477" s="2">
        <f t="shared" si="51"/>
        <v>0.94391999999999998</v>
      </c>
      <c r="AF477" s="2">
        <v>0.62229999999999996</v>
      </c>
      <c r="AG477" s="2">
        <v>0.54990000000000006</v>
      </c>
      <c r="AH477" s="2">
        <v>0.39789999999999998</v>
      </c>
      <c r="AI477" s="2">
        <v>0.56920000000000004</v>
      </c>
      <c r="AJ477" s="2">
        <v>1.1061000000000001</v>
      </c>
      <c r="AK477" s="2">
        <f t="shared" si="52"/>
        <v>0.64907999999999999</v>
      </c>
      <c r="AL477" s="2">
        <f t="shared" si="53"/>
        <v>0.97981999999999991</v>
      </c>
      <c r="AM477" s="2">
        <f t="shared" si="54"/>
        <v>0.92662</v>
      </c>
      <c r="AN477" s="1">
        <f t="shared" si="55"/>
        <v>1.0574129632427531</v>
      </c>
    </row>
    <row r="478" spans="1:40" ht="15" customHeight="1" x14ac:dyDescent="0.2">
      <c r="A478" s="1">
        <v>2289</v>
      </c>
      <c r="B478" s="1" t="s">
        <v>1560</v>
      </c>
      <c r="C478" s="1" t="s">
        <v>22</v>
      </c>
      <c r="D478" s="1" t="s">
        <v>469</v>
      </c>
      <c r="E478" s="1">
        <v>54887</v>
      </c>
      <c r="F478" s="1" t="s">
        <v>66</v>
      </c>
      <c r="G478" s="1">
        <v>100010874</v>
      </c>
      <c r="H478" s="1">
        <v>2498</v>
      </c>
      <c r="I478" s="1">
        <v>934.64615000000003</v>
      </c>
      <c r="N478" s="2">
        <v>1.1870000000000001</v>
      </c>
      <c r="O478" s="2">
        <v>1.2437</v>
      </c>
      <c r="P478" s="2">
        <v>0.76559999999999995</v>
      </c>
      <c r="Q478" s="2">
        <v>1.0753999999999999</v>
      </c>
      <c r="R478" s="2">
        <v>0.95499999999999996</v>
      </c>
      <c r="S478" s="2">
        <f t="shared" si="49"/>
        <v>1.0453399999999999</v>
      </c>
      <c r="T478" s="2">
        <v>1.0381</v>
      </c>
      <c r="U478" s="2">
        <v>0.93479999999999996</v>
      </c>
      <c r="V478" s="2">
        <v>0.98260000000000003</v>
      </c>
      <c r="W478" s="2">
        <v>1.0976999999999999</v>
      </c>
      <c r="X478" s="2">
        <v>1.0363</v>
      </c>
      <c r="Y478" s="2">
        <f t="shared" si="50"/>
        <v>1.0179</v>
      </c>
      <c r="Z478" s="2">
        <v>1.1552</v>
      </c>
      <c r="AA478" s="2">
        <v>1.0174000000000001</v>
      </c>
      <c r="AB478" s="2">
        <v>1.0309999999999999</v>
      </c>
      <c r="AC478" s="2">
        <v>0.95050000000000001</v>
      </c>
      <c r="AD478" s="2">
        <v>0.92520000000000002</v>
      </c>
      <c r="AE478" s="2">
        <f t="shared" si="51"/>
        <v>1.01586</v>
      </c>
      <c r="AF478" s="2">
        <v>0.75290000000000001</v>
      </c>
      <c r="AG478" s="2">
        <v>0.89610000000000001</v>
      </c>
      <c r="AH478" s="2">
        <v>0.86209999999999998</v>
      </c>
      <c r="AI478" s="2">
        <v>0.87150000000000005</v>
      </c>
      <c r="AJ478" s="2">
        <v>0.96479999999999999</v>
      </c>
      <c r="AK478" s="2">
        <f t="shared" si="52"/>
        <v>0.86948000000000003</v>
      </c>
      <c r="AL478" s="2">
        <f t="shared" si="53"/>
        <v>1.01688</v>
      </c>
      <c r="AM478" s="2">
        <f t="shared" si="54"/>
        <v>0.95740999999999998</v>
      </c>
      <c r="AN478" s="1">
        <f t="shared" si="55"/>
        <v>1.0621154991069657</v>
      </c>
    </row>
    <row r="479" spans="1:40" ht="15" customHeight="1" x14ac:dyDescent="0.2">
      <c r="A479" s="1">
        <v>2637</v>
      </c>
      <c r="B479" s="1" t="s">
        <v>1561</v>
      </c>
      <c r="C479" s="1" t="s">
        <v>22</v>
      </c>
      <c r="D479" s="1" t="s">
        <v>1029</v>
      </c>
      <c r="E479" s="1">
        <v>63</v>
      </c>
      <c r="F479" s="1" t="s">
        <v>66</v>
      </c>
      <c r="G479" s="1">
        <v>266</v>
      </c>
      <c r="H479" s="1">
        <v>2707</v>
      </c>
      <c r="I479" s="1">
        <v>369.35158999999999</v>
      </c>
      <c r="J479" s="1">
        <v>11025495</v>
      </c>
      <c r="K479" s="1" t="s">
        <v>1562</v>
      </c>
      <c r="L479" s="1" t="s">
        <v>1563</v>
      </c>
      <c r="M479" s="1" t="s">
        <v>1564</v>
      </c>
      <c r="N479" s="2">
        <v>1.1928000000000001</v>
      </c>
      <c r="O479" s="2">
        <v>1.0143</v>
      </c>
      <c r="P479" s="2">
        <v>1.091</v>
      </c>
      <c r="Q479" s="2">
        <v>0.85289999999999999</v>
      </c>
      <c r="R479" s="2">
        <v>0.94669999999999999</v>
      </c>
      <c r="S479" s="2">
        <f t="shared" si="49"/>
        <v>1.0195399999999999</v>
      </c>
      <c r="T479" s="2">
        <v>0.74450000000000005</v>
      </c>
      <c r="U479" s="2">
        <v>1.0623</v>
      </c>
      <c r="V479" s="2">
        <v>0.8014</v>
      </c>
      <c r="W479" s="2">
        <v>1.1073999999999999</v>
      </c>
      <c r="X479" s="2">
        <v>1.4895</v>
      </c>
      <c r="Y479" s="2">
        <f t="shared" si="50"/>
        <v>1.0410200000000001</v>
      </c>
      <c r="Z479" s="2">
        <v>0.80379999999999996</v>
      </c>
      <c r="AA479" s="2">
        <v>1.0804</v>
      </c>
      <c r="AB479" s="2">
        <v>1.3642000000000001</v>
      </c>
      <c r="AC479" s="2">
        <v>1.3702000000000001</v>
      </c>
      <c r="AD479" s="2">
        <v>0.93100000000000005</v>
      </c>
      <c r="AE479" s="2">
        <f t="shared" si="51"/>
        <v>1.1099200000000002</v>
      </c>
      <c r="AF479" s="2">
        <v>0.86329999999999996</v>
      </c>
      <c r="AG479" s="2">
        <v>1.0378000000000001</v>
      </c>
      <c r="AH479" s="2">
        <v>0.98570000000000002</v>
      </c>
      <c r="AI479" s="2">
        <v>0.87339999999999995</v>
      </c>
      <c r="AJ479" s="2">
        <v>1.2484999999999999</v>
      </c>
      <c r="AK479" s="2">
        <f t="shared" si="52"/>
        <v>1.0017400000000001</v>
      </c>
      <c r="AL479" s="2">
        <f t="shared" si="53"/>
        <v>1.0754700000000001</v>
      </c>
      <c r="AM479" s="2">
        <f t="shared" si="54"/>
        <v>1.01064</v>
      </c>
      <c r="AN479" s="1">
        <f t="shared" si="55"/>
        <v>1.0641474709095229</v>
      </c>
    </row>
    <row r="480" spans="1:40" ht="15" customHeight="1" x14ac:dyDescent="0.2">
      <c r="A480" s="1">
        <v>52</v>
      </c>
      <c r="B480" s="1" t="s">
        <v>1565</v>
      </c>
      <c r="C480" s="1" t="s">
        <v>33</v>
      </c>
      <c r="D480" s="1" t="s">
        <v>82</v>
      </c>
      <c r="E480" s="1">
        <v>35665</v>
      </c>
      <c r="F480" s="1" t="s">
        <v>24</v>
      </c>
      <c r="G480" s="1">
        <v>100001612</v>
      </c>
      <c r="H480" s="1">
        <v>575.29999999999995</v>
      </c>
      <c r="I480" s="1">
        <v>303.08339000000001</v>
      </c>
      <c r="J480" s="1">
        <v>5255</v>
      </c>
      <c r="K480" s="1" t="s">
        <v>1566</v>
      </c>
      <c r="L480" s="1" t="s">
        <v>1567</v>
      </c>
      <c r="M480" s="1" t="s">
        <v>1568</v>
      </c>
      <c r="N480" s="2">
        <v>0.81320000000000003</v>
      </c>
      <c r="O480" s="2">
        <v>0.8538</v>
      </c>
      <c r="P480" s="2">
        <v>1.0881000000000001</v>
      </c>
      <c r="Q480" s="2">
        <v>0.87739999999999996</v>
      </c>
      <c r="R480" s="2">
        <v>0.96689999999999998</v>
      </c>
      <c r="S480" s="2">
        <f t="shared" si="49"/>
        <v>0.91988000000000003</v>
      </c>
      <c r="T480" s="2">
        <v>0.99299999999999999</v>
      </c>
      <c r="U480" s="2">
        <v>1.0678000000000001</v>
      </c>
      <c r="V480" s="2">
        <v>0.91400000000000003</v>
      </c>
      <c r="W480" s="2">
        <v>0.86809999999999998</v>
      </c>
      <c r="X480" s="2">
        <v>0.83989999999999998</v>
      </c>
      <c r="Y480" s="2">
        <f t="shared" si="50"/>
        <v>0.93656000000000006</v>
      </c>
      <c r="Z480" s="2">
        <v>1.1414</v>
      </c>
      <c r="AA480" s="2">
        <v>1.0980000000000001</v>
      </c>
      <c r="AB480" s="2">
        <v>1.0069999999999999</v>
      </c>
      <c r="AC480" s="2">
        <v>1.2156</v>
      </c>
      <c r="AD480" s="2">
        <v>1.0581</v>
      </c>
      <c r="AE480" s="2">
        <f t="shared" si="51"/>
        <v>1.1040199999999998</v>
      </c>
      <c r="AF480" s="2">
        <v>1.0773999999999999</v>
      </c>
      <c r="AG480" s="2">
        <v>0.98340000000000005</v>
      </c>
      <c r="AH480" s="2">
        <v>0.90769999999999995</v>
      </c>
      <c r="AI480" s="2">
        <v>0.86739999999999995</v>
      </c>
      <c r="AJ480" s="2">
        <v>1.1299999999999999</v>
      </c>
      <c r="AK480" s="2">
        <f t="shared" si="52"/>
        <v>0.99317999999999995</v>
      </c>
      <c r="AL480" s="2">
        <f t="shared" si="53"/>
        <v>1.0202899999999999</v>
      </c>
      <c r="AM480" s="2">
        <f t="shared" si="54"/>
        <v>0.95652999999999999</v>
      </c>
      <c r="AN480" s="1">
        <f t="shared" si="55"/>
        <v>1.066657606138856</v>
      </c>
    </row>
    <row r="481" spans="1:40" ht="15" customHeight="1" x14ac:dyDescent="0.2">
      <c r="A481" s="1">
        <v>2393</v>
      </c>
      <c r="B481" s="1" t="s">
        <v>1569</v>
      </c>
      <c r="C481" s="1" t="s">
        <v>22</v>
      </c>
      <c r="D481" s="1" t="s">
        <v>1036</v>
      </c>
      <c r="E481" s="1">
        <v>19266</v>
      </c>
      <c r="F481" s="1" t="s">
        <v>24</v>
      </c>
      <c r="G481" s="1">
        <v>100000584</v>
      </c>
      <c r="H481" s="1">
        <v>6170</v>
      </c>
      <c r="I481" s="1">
        <v>303.23293000000001</v>
      </c>
      <c r="J481" s="1">
        <v>5282280</v>
      </c>
      <c r="K481" s="1" t="s">
        <v>1570</v>
      </c>
      <c r="L481" s="1" t="s">
        <v>1571</v>
      </c>
      <c r="M481" s="1" t="s">
        <v>1572</v>
      </c>
      <c r="N481" s="2">
        <v>0.68340000000000001</v>
      </c>
      <c r="O481" s="2">
        <v>0.68340000000000001</v>
      </c>
      <c r="P481" s="2">
        <v>1.0898000000000001</v>
      </c>
      <c r="Q481" s="2">
        <v>0.70479999999999998</v>
      </c>
      <c r="R481" s="2">
        <v>0.68340000000000001</v>
      </c>
      <c r="S481" s="2">
        <f t="shared" si="49"/>
        <v>0.76896000000000009</v>
      </c>
      <c r="T481" s="2">
        <v>0.68340000000000001</v>
      </c>
      <c r="U481" s="2">
        <v>0.68340000000000001</v>
      </c>
      <c r="V481" s="2">
        <v>0.68340000000000001</v>
      </c>
      <c r="W481" s="2">
        <v>0.98319999999999996</v>
      </c>
      <c r="X481" s="2">
        <v>1.6473</v>
      </c>
      <c r="Y481" s="2">
        <f t="shared" si="50"/>
        <v>0.93613999999999997</v>
      </c>
      <c r="Z481" s="2">
        <v>0.68340000000000001</v>
      </c>
      <c r="AA481" s="2">
        <v>0.85970000000000002</v>
      </c>
      <c r="AB481" s="2">
        <v>0.68340000000000001</v>
      </c>
      <c r="AC481" s="2">
        <v>1.3205</v>
      </c>
      <c r="AD481" s="2">
        <v>0.68340000000000001</v>
      </c>
      <c r="AE481" s="2">
        <f t="shared" si="51"/>
        <v>0.84607999999999994</v>
      </c>
      <c r="AF481" s="2">
        <v>1.3325</v>
      </c>
      <c r="AG481" s="2">
        <v>0.77839999999999998</v>
      </c>
      <c r="AH481" s="2">
        <v>0.68340000000000001</v>
      </c>
      <c r="AI481" s="2">
        <v>0.68340000000000001</v>
      </c>
      <c r="AJ481" s="2">
        <v>1.0167999999999999</v>
      </c>
      <c r="AK481" s="2">
        <f t="shared" si="52"/>
        <v>0.89889999999999992</v>
      </c>
      <c r="AL481" s="2">
        <f t="shared" si="53"/>
        <v>0.89110999999999996</v>
      </c>
      <c r="AM481" s="2">
        <f t="shared" si="54"/>
        <v>0.83393000000000006</v>
      </c>
      <c r="AN481" s="1">
        <f t="shared" si="55"/>
        <v>1.0685669060952356</v>
      </c>
    </row>
    <row r="482" spans="1:40" ht="15" customHeight="1" x14ac:dyDescent="0.2">
      <c r="A482" s="1">
        <v>69</v>
      </c>
      <c r="B482" s="1" t="s">
        <v>1573</v>
      </c>
      <c r="C482" s="1" t="s">
        <v>33</v>
      </c>
      <c r="D482" s="1" t="s">
        <v>44</v>
      </c>
      <c r="E482" s="1">
        <v>43256</v>
      </c>
      <c r="F482" s="1" t="s">
        <v>35</v>
      </c>
      <c r="G482" s="1">
        <v>100002204</v>
      </c>
      <c r="H482" s="1">
        <v>2056</v>
      </c>
      <c r="I482" s="1">
        <v>212.10297</v>
      </c>
      <c r="J482" s="1">
        <v>193270</v>
      </c>
      <c r="K482" s="1" t="s">
        <v>1574</v>
      </c>
      <c r="N482" s="2">
        <v>0.92820000000000003</v>
      </c>
      <c r="O482" s="2">
        <v>0.69020000000000004</v>
      </c>
      <c r="P482" s="2">
        <v>1.1868000000000001</v>
      </c>
      <c r="Q482" s="2">
        <v>0.88890000000000002</v>
      </c>
      <c r="R482" s="2">
        <v>1.1675</v>
      </c>
      <c r="S482" s="2">
        <f t="shared" si="49"/>
        <v>0.97232000000000007</v>
      </c>
      <c r="T482" s="2">
        <v>0.93479999999999996</v>
      </c>
      <c r="U482" s="2">
        <v>1.1993</v>
      </c>
      <c r="V482" s="2">
        <v>1.4756</v>
      </c>
      <c r="W482" s="2">
        <v>0.85199999999999998</v>
      </c>
      <c r="X482" s="2">
        <v>0.69020000000000004</v>
      </c>
      <c r="Y482" s="2">
        <f t="shared" si="50"/>
        <v>1.0303800000000001</v>
      </c>
      <c r="Z482" s="2">
        <v>1.6744000000000001</v>
      </c>
      <c r="AA482" s="2">
        <v>0.69020000000000004</v>
      </c>
      <c r="AB482" s="2">
        <v>1.1362000000000001</v>
      </c>
      <c r="AC482" s="2">
        <v>1.0706</v>
      </c>
      <c r="AD482" s="2">
        <v>0.69020000000000004</v>
      </c>
      <c r="AE482" s="2">
        <f t="shared" si="51"/>
        <v>1.0523200000000001</v>
      </c>
      <c r="AF482" s="2">
        <v>0.98309999999999997</v>
      </c>
      <c r="AG482" s="2">
        <v>1.0782</v>
      </c>
      <c r="AH482" s="2">
        <v>0.75790000000000002</v>
      </c>
      <c r="AI482" s="2">
        <v>0.88039999999999996</v>
      </c>
      <c r="AJ482" s="2">
        <v>1.1660999999999999</v>
      </c>
      <c r="AK482" s="2">
        <f t="shared" si="52"/>
        <v>0.97314000000000012</v>
      </c>
      <c r="AL482" s="2">
        <f t="shared" si="53"/>
        <v>1.04135</v>
      </c>
      <c r="AM482" s="2">
        <f t="shared" si="54"/>
        <v>0.97273000000000009</v>
      </c>
      <c r="AN482" s="1">
        <f t="shared" si="55"/>
        <v>1.0705437274474929</v>
      </c>
    </row>
    <row r="483" spans="1:40" ht="15" customHeight="1" x14ac:dyDescent="0.2">
      <c r="A483" s="1">
        <v>1128</v>
      </c>
      <c r="B483" s="1" t="s">
        <v>1575</v>
      </c>
      <c r="C483" s="1" t="s">
        <v>105</v>
      </c>
      <c r="D483" s="1" t="s">
        <v>106</v>
      </c>
      <c r="E483" s="1">
        <v>15587</v>
      </c>
      <c r="F483" s="1" t="s">
        <v>51</v>
      </c>
      <c r="G483" s="1">
        <v>918</v>
      </c>
      <c r="H483" s="1">
        <v>1626.4</v>
      </c>
      <c r="I483" s="1">
        <v>209.0667</v>
      </c>
      <c r="J483" s="1">
        <v>19466</v>
      </c>
      <c r="K483" s="1" t="s">
        <v>1576</v>
      </c>
      <c r="L483" s="1" t="s">
        <v>1577</v>
      </c>
      <c r="M483" s="1" t="s">
        <v>1578</v>
      </c>
      <c r="N483" s="2">
        <v>1.0427</v>
      </c>
      <c r="O483" s="2">
        <v>0.43640000000000001</v>
      </c>
      <c r="P483" s="2">
        <v>1.2030000000000001</v>
      </c>
      <c r="Q483" s="2">
        <v>0.47389999999999999</v>
      </c>
      <c r="R483" s="2">
        <v>0.48349999999999999</v>
      </c>
      <c r="S483" s="2">
        <f t="shared" si="49"/>
        <v>0.72789999999999999</v>
      </c>
      <c r="T483" s="2">
        <v>1.0544</v>
      </c>
      <c r="U483" s="2">
        <v>0.93659999999999999</v>
      </c>
      <c r="V483" s="2">
        <v>1</v>
      </c>
      <c r="W483" s="2">
        <v>1.3402000000000001</v>
      </c>
      <c r="X483" s="2">
        <v>2.5326</v>
      </c>
      <c r="Y483" s="2">
        <f t="shared" si="50"/>
        <v>1.37276</v>
      </c>
      <c r="Z483" s="2">
        <v>0.96809999999999996</v>
      </c>
      <c r="AA483" s="2">
        <v>0.4647</v>
      </c>
      <c r="AB483" s="2">
        <v>0.24</v>
      </c>
      <c r="AC483" s="2">
        <v>1.0326</v>
      </c>
      <c r="AD483" s="2">
        <v>0.32629999999999998</v>
      </c>
      <c r="AE483" s="2">
        <f t="shared" si="51"/>
        <v>0.60633999999999999</v>
      </c>
      <c r="AF483" s="2">
        <v>0.63539999999999996</v>
      </c>
      <c r="AG483" s="2">
        <v>2.8033999999999999</v>
      </c>
      <c r="AH483" s="2">
        <v>0.42899999999999999</v>
      </c>
      <c r="AI483" s="2">
        <v>0.24</v>
      </c>
      <c r="AJ483" s="2">
        <v>1.4789000000000001</v>
      </c>
      <c r="AK483" s="2">
        <f t="shared" si="52"/>
        <v>1.11734</v>
      </c>
      <c r="AL483" s="2">
        <f t="shared" si="53"/>
        <v>0.98954999999999993</v>
      </c>
      <c r="AM483" s="2">
        <f t="shared" si="54"/>
        <v>0.92262</v>
      </c>
      <c r="AN483" s="1">
        <f t="shared" si="55"/>
        <v>1.0725434089874488</v>
      </c>
    </row>
    <row r="484" spans="1:40" ht="15" customHeight="1" x14ac:dyDescent="0.2">
      <c r="A484" s="1">
        <v>2662</v>
      </c>
      <c r="B484" s="1" t="s">
        <v>1579</v>
      </c>
      <c r="C484" s="1" t="s">
        <v>22</v>
      </c>
      <c r="D484" s="1" t="s">
        <v>1029</v>
      </c>
      <c r="E484" s="1">
        <v>27414</v>
      </c>
      <c r="F484" s="1" t="s">
        <v>66</v>
      </c>
      <c r="G484" s="1">
        <v>100001033</v>
      </c>
      <c r="H484" s="1">
        <v>3054</v>
      </c>
      <c r="I484" s="1">
        <v>397.38288999999997</v>
      </c>
      <c r="J484" s="1">
        <v>222284</v>
      </c>
      <c r="K484" s="1" t="s">
        <v>1580</v>
      </c>
      <c r="L484" s="1" t="s">
        <v>1581</v>
      </c>
      <c r="M484" s="1" t="s">
        <v>1582</v>
      </c>
      <c r="N484" s="2">
        <v>1.0608</v>
      </c>
      <c r="O484" s="2">
        <v>1.0767</v>
      </c>
      <c r="P484" s="2">
        <v>0.93700000000000006</v>
      </c>
      <c r="Q484" s="2">
        <v>0.9012</v>
      </c>
      <c r="R484" s="2">
        <v>0.91979999999999995</v>
      </c>
      <c r="S484" s="2">
        <f t="shared" si="49"/>
        <v>0.97910000000000008</v>
      </c>
      <c r="T484" s="2">
        <v>0.99719999999999998</v>
      </c>
      <c r="U484" s="2">
        <v>1.0499000000000001</v>
      </c>
      <c r="V484" s="2">
        <v>1.0348999999999999</v>
      </c>
      <c r="W484" s="2">
        <v>1.1680999999999999</v>
      </c>
      <c r="X484" s="2">
        <v>1.0019</v>
      </c>
      <c r="Y484" s="2">
        <f t="shared" si="50"/>
        <v>1.0504</v>
      </c>
      <c r="Z484" s="2">
        <v>0.95050000000000001</v>
      </c>
      <c r="AA484" s="2">
        <v>1.0801000000000001</v>
      </c>
      <c r="AB484" s="2">
        <v>1.171</v>
      </c>
      <c r="AC484" s="2">
        <v>1.0028999999999999</v>
      </c>
      <c r="AD484" s="2">
        <v>1.0072000000000001</v>
      </c>
      <c r="AE484" s="2">
        <f t="shared" si="51"/>
        <v>1.0423399999999998</v>
      </c>
      <c r="AF484" s="2">
        <v>0.94030000000000002</v>
      </c>
      <c r="AG484" s="2">
        <v>0.97040000000000004</v>
      </c>
      <c r="AH484" s="2">
        <v>1.0421</v>
      </c>
      <c r="AI484" s="2">
        <v>0.87039999999999995</v>
      </c>
      <c r="AJ484" s="2">
        <v>0.99809999999999999</v>
      </c>
      <c r="AK484" s="2">
        <f t="shared" si="52"/>
        <v>0.96426000000000001</v>
      </c>
      <c r="AL484" s="2">
        <f t="shared" si="53"/>
        <v>1.04637</v>
      </c>
      <c r="AM484" s="2">
        <f t="shared" si="54"/>
        <v>0.9716800000000001</v>
      </c>
      <c r="AN484" s="1">
        <f t="shared" si="55"/>
        <v>1.0768668697513584</v>
      </c>
    </row>
    <row r="485" spans="1:40" ht="15" customHeight="1" x14ac:dyDescent="0.2">
      <c r="A485" s="1">
        <v>2452</v>
      </c>
      <c r="B485" s="1" t="s">
        <v>1583</v>
      </c>
      <c r="C485" s="1" t="s">
        <v>22</v>
      </c>
      <c r="D485" s="1" t="s">
        <v>759</v>
      </c>
      <c r="E485" s="1">
        <v>54951</v>
      </c>
      <c r="F485" s="1" t="s">
        <v>66</v>
      </c>
      <c r="G485" s="1">
        <v>100010932</v>
      </c>
      <c r="H485" s="1">
        <v>2229</v>
      </c>
      <c r="I485" s="1">
        <v>630.50921000000005</v>
      </c>
      <c r="M485" s="1" t="s">
        <v>988</v>
      </c>
      <c r="N485" s="2">
        <v>1.4357</v>
      </c>
      <c r="O485" s="2">
        <v>0.25979999999999998</v>
      </c>
      <c r="P485" s="2">
        <v>1.0348999999999999</v>
      </c>
      <c r="Q485" s="2">
        <v>0.8599</v>
      </c>
      <c r="R485" s="2">
        <v>1.3468</v>
      </c>
      <c r="S485" s="2">
        <f t="shared" si="49"/>
        <v>0.98741999999999996</v>
      </c>
      <c r="T485" s="2">
        <v>1</v>
      </c>
      <c r="U485" s="2">
        <v>0.25979999999999998</v>
      </c>
      <c r="V485" s="2">
        <v>1.0078</v>
      </c>
      <c r="W485" s="2">
        <v>0.47439999999999999</v>
      </c>
      <c r="X485" s="2">
        <v>1.5924</v>
      </c>
      <c r="Y485" s="2">
        <f t="shared" si="50"/>
        <v>0.86688000000000009</v>
      </c>
      <c r="Z485" s="2">
        <v>0.70209999999999995</v>
      </c>
      <c r="AA485" s="2">
        <v>0.74409999999999998</v>
      </c>
      <c r="AB485" s="2">
        <v>0.95699999999999996</v>
      </c>
      <c r="AC485" s="2">
        <v>0.25979999999999998</v>
      </c>
      <c r="AD485" s="2">
        <v>1.2372000000000001</v>
      </c>
      <c r="AE485" s="2">
        <f t="shared" si="51"/>
        <v>0.78003999999999996</v>
      </c>
      <c r="AF485" s="2">
        <v>0.25979999999999998</v>
      </c>
      <c r="AG485" s="2">
        <v>0.31380000000000002</v>
      </c>
      <c r="AH485" s="2">
        <v>0.25979999999999998</v>
      </c>
      <c r="AI485" s="2">
        <v>0.36649999999999999</v>
      </c>
      <c r="AJ485" s="2">
        <v>1.5091000000000001</v>
      </c>
      <c r="AK485" s="2">
        <f t="shared" si="52"/>
        <v>0.54180000000000006</v>
      </c>
      <c r="AL485" s="2">
        <f t="shared" si="53"/>
        <v>0.82346000000000008</v>
      </c>
      <c r="AM485" s="2">
        <f t="shared" si="54"/>
        <v>0.76461000000000001</v>
      </c>
      <c r="AN485" s="1">
        <f t="shared" si="55"/>
        <v>1.0769673428283701</v>
      </c>
    </row>
    <row r="486" spans="1:40" ht="15" customHeight="1" x14ac:dyDescent="0.2">
      <c r="A486" s="1">
        <v>2501</v>
      </c>
      <c r="B486" s="1" t="s">
        <v>1584</v>
      </c>
      <c r="C486" s="1" t="s">
        <v>22</v>
      </c>
      <c r="D486" s="1" t="s">
        <v>1176</v>
      </c>
      <c r="E486" s="1">
        <v>57697</v>
      </c>
      <c r="F486" s="1" t="s">
        <v>66</v>
      </c>
      <c r="G486" s="1">
        <v>100015642</v>
      </c>
      <c r="H486" s="1">
        <v>2692</v>
      </c>
      <c r="I486" s="1">
        <v>554.51428999999996</v>
      </c>
      <c r="K486" s="1" t="s">
        <v>1585</v>
      </c>
      <c r="N486" s="2">
        <v>1.1521999999999999</v>
      </c>
      <c r="O486" s="2">
        <v>1.3409</v>
      </c>
      <c r="P486" s="2">
        <v>1.5284</v>
      </c>
      <c r="Q486" s="2">
        <v>1.0941000000000001</v>
      </c>
      <c r="R486" s="2">
        <v>1.6624000000000001</v>
      </c>
      <c r="S486" s="2">
        <f t="shared" si="49"/>
        <v>1.3555999999999999</v>
      </c>
      <c r="T486" s="2">
        <v>0.60270000000000001</v>
      </c>
      <c r="U486" s="2">
        <v>0.89600000000000002</v>
      </c>
      <c r="V486" s="2">
        <v>0.69079999999999997</v>
      </c>
      <c r="W486" s="2">
        <v>0.89810000000000001</v>
      </c>
      <c r="X486" s="2">
        <v>0.94540000000000002</v>
      </c>
      <c r="Y486" s="2">
        <f t="shared" si="50"/>
        <v>0.80659999999999987</v>
      </c>
      <c r="Z486" s="2">
        <v>0.7238</v>
      </c>
      <c r="AA486" s="2">
        <v>1.7158</v>
      </c>
      <c r="AB486" s="2">
        <v>1.7848999999999999</v>
      </c>
      <c r="AC486" s="2">
        <v>2.8613</v>
      </c>
      <c r="AD486" s="2">
        <v>1.0546</v>
      </c>
      <c r="AE486" s="2">
        <f t="shared" si="51"/>
        <v>1.62808</v>
      </c>
      <c r="AF486" s="2">
        <v>0.80220000000000002</v>
      </c>
      <c r="AG486" s="2">
        <v>1.101</v>
      </c>
      <c r="AH486" s="2">
        <v>0.89370000000000005</v>
      </c>
      <c r="AI486" s="2">
        <v>0.64559999999999995</v>
      </c>
      <c r="AJ486" s="2">
        <v>1.0745</v>
      </c>
      <c r="AK486" s="2">
        <f t="shared" si="52"/>
        <v>0.90339999999999987</v>
      </c>
      <c r="AL486" s="2">
        <f t="shared" si="53"/>
        <v>1.2173399999999999</v>
      </c>
      <c r="AM486" s="2">
        <f t="shared" si="54"/>
        <v>1.1294999999999999</v>
      </c>
      <c r="AN486" s="1">
        <f t="shared" si="55"/>
        <v>1.0777689243027888</v>
      </c>
    </row>
    <row r="487" spans="1:40" ht="15" customHeight="1" x14ac:dyDescent="0.2">
      <c r="A487" s="1">
        <v>194</v>
      </c>
      <c r="B487" s="1" t="s">
        <v>1586</v>
      </c>
      <c r="C487" s="1" t="s">
        <v>33</v>
      </c>
      <c r="D487" s="1" t="s">
        <v>143</v>
      </c>
      <c r="E487" s="1">
        <v>48433</v>
      </c>
      <c r="F487" s="1" t="s">
        <v>24</v>
      </c>
      <c r="G487" s="1">
        <v>100006056</v>
      </c>
      <c r="H487" s="1">
        <v>2360</v>
      </c>
      <c r="I487" s="1">
        <v>192.06661</v>
      </c>
      <c r="J487" s="1">
        <v>759256</v>
      </c>
      <c r="K487" s="1" t="s">
        <v>1587</v>
      </c>
      <c r="N487" s="2">
        <v>0.93840000000000001</v>
      </c>
      <c r="O487" s="2">
        <v>0.86770000000000003</v>
      </c>
      <c r="P487" s="2">
        <v>0.95369999999999999</v>
      </c>
      <c r="Q487" s="2">
        <v>0.99880000000000002</v>
      </c>
      <c r="R487" s="2">
        <v>0.75260000000000005</v>
      </c>
      <c r="S487" s="2">
        <f t="shared" si="49"/>
        <v>0.90224000000000015</v>
      </c>
      <c r="T487" s="2">
        <v>1.0004</v>
      </c>
      <c r="U487" s="2">
        <v>0.7651</v>
      </c>
      <c r="V487" s="2">
        <v>0.99960000000000004</v>
      </c>
      <c r="W487" s="2">
        <v>0.80989999999999995</v>
      </c>
      <c r="X487" s="2">
        <v>1.4838</v>
      </c>
      <c r="Y487" s="2">
        <f t="shared" si="50"/>
        <v>1.01176</v>
      </c>
      <c r="Z487" s="2">
        <v>1.1859999999999999</v>
      </c>
      <c r="AA487" s="2">
        <v>1.5406</v>
      </c>
      <c r="AB487" s="2">
        <v>1.3341000000000001</v>
      </c>
      <c r="AC487" s="2">
        <v>1.7069000000000001</v>
      </c>
      <c r="AD487" s="2">
        <v>1.7375</v>
      </c>
      <c r="AE487" s="2">
        <f t="shared" si="51"/>
        <v>1.50102</v>
      </c>
      <c r="AF487" s="2">
        <v>1.696</v>
      </c>
      <c r="AG487" s="2">
        <v>1.4565999999999999</v>
      </c>
      <c r="AH487" s="2">
        <v>0.93640000000000001</v>
      </c>
      <c r="AI487" s="2">
        <v>1.4706999999999999</v>
      </c>
      <c r="AJ487" s="2">
        <v>1.5828</v>
      </c>
      <c r="AK487" s="2">
        <f t="shared" si="52"/>
        <v>1.4284999999999999</v>
      </c>
      <c r="AL487" s="2">
        <f t="shared" si="53"/>
        <v>1.2563900000000001</v>
      </c>
      <c r="AM487" s="2">
        <f t="shared" si="54"/>
        <v>1.16537</v>
      </c>
      <c r="AN487" s="1">
        <f t="shared" si="55"/>
        <v>1.0781039498185128</v>
      </c>
    </row>
    <row r="488" spans="1:40" ht="15" customHeight="1" x14ac:dyDescent="0.2">
      <c r="A488" s="1">
        <v>2328</v>
      </c>
      <c r="B488" s="1" t="s">
        <v>1588</v>
      </c>
      <c r="C488" s="1" t="s">
        <v>22</v>
      </c>
      <c r="D488" s="1" t="s">
        <v>1328</v>
      </c>
      <c r="E488" s="1">
        <v>52478</v>
      </c>
      <c r="F488" s="1" t="s">
        <v>66</v>
      </c>
      <c r="G488" s="1">
        <v>100009007</v>
      </c>
      <c r="H488" s="1">
        <v>2443</v>
      </c>
      <c r="I488" s="1">
        <v>744.59016999999994</v>
      </c>
      <c r="N488" s="2">
        <v>1.1635</v>
      </c>
      <c r="O488" s="2">
        <v>1.1738</v>
      </c>
      <c r="P488" s="2">
        <v>1.2742</v>
      </c>
      <c r="Q488" s="2">
        <v>1.0821000000000001</v>
      </c>
      <c r="R488" s="2">
        <v>1.728</v>
      </c>
      <c r="S488" s="2">
        <f t="shared" si="49"/>
        <v>1.2843199999999999</v>
      </c>
      <c r="T488" s="2">
        <v>0.43969999999999998</v>
      </c>
      <c r="U488" s="2">
        <v>0.91790000000000005</v>
      </c>
      <c r="V488" s="2">
        <v>0.5675</v>
      </c>
      <c r="W488" s="2">
        <v>0.88380000000000003</v>
      </c>
      <c r="X488" s="2">
        <v>0.8377</v>
      </c>
      <c r="Y488" s="2">
        <f t="shared" si="50"/>
        <v>0.72931999999999997</v>
      </c>
      <c r="Z488" s="2">
        <v>0.88449999999999995</v>
      </c>
      <c r="AA488" s="2">
        <v>1.976</v>
      </c>
      <c r="AB488" s="2">
        <v>1.6265000000000001</v>
      </c>
      <c r="AC488" s="2">
        <v>3.1945999999999999</v>
      </c>
      <c r="AD488" s="2">
        <v>1.0879000000000001</v>
      </c>
      <c r="AE488" s="2">
        <f t="shared" si="51"/>
        <v>1.7538999999999998</v>
      </c>
      <c r="AF488" s="2">
        <v>0.8125</v>
      </c>
      <c r="AG488" s="2">
        <v>1.3492</v>
      </c>
      <c r="AH488" s="2">
        <v>0.66810000000000003</v>
      </c>
      <c r="AI488" s="2">
        <v>0.54210000000000003</v>
      </c>
      <c r="AJ488" s="2">
        <v>1.6162000000000001</v>
      </c>
      <c r="AK488" s="2">
        <f t="shared" si="52"/>
        <v>0.99761999999999984</v>
      </c>
      <c r="AL488" s="2">
        <f t="shared" si="53"/>
        <v>1.2416099999999999</v>
      </c>
      <c r="AM488" s="2">
        <f t="shared" si="54"/>
        <v>1.1409699999999998</v>
      </c>
      <c r="AN488" s="1">
        <f t="shared" si="55"/>
        <v>1.0882056495788672</v>
      </c>
    </row>
    <row r="489" spans="1:40" ht="15" customHeight="1" x14ac:dyDescent="0.2">
      <c r="A489" s="1">
        <v>6</v>
      </c>
      <c r="B489" s="1" t="s">
        <v>1589</v>
      </c>
      <c r="C489" s="1" t="s">
        <v>33</v>
      </c>
      <c r="D489" s="1" t="s">
        <v>885</v>
      </c>
      <c r="E489" s="1">
        <v>3141</v>
      </c>
      <c r="F489" s="1" t="s">
        <v>35</v>
      </c>
      <c r="G489" s="1">
        <v>799</v>
      </c>
      <c r="H489" s="1">
        <v>1064</v>
      </c>
      <c r="I489" s="1">
        <v>118.08626</v>
      </c>
      <c r="J489" s="1">
        <v>247</v>
      </c>
      <c r="K489" s="1" t="s">
        <v>1590</v>
      </c>
      <c r="L489" s="1" t="s">
        <v>1591</v>
      </c>
      <c r="M489" s="1" t="s">
        <v>1592</v>
      </c>
      <c r="N489" s="2">
        <v>1.1698</v>
      </c>
      <c r="O489" s="2">
        <v>1.1286</v>
      </c>
      <c r="P489" s="2">
        <v>1.1294999999999999</v>
      </c>
      <c r="Q489" s="2">
        <v>0.90710000000000002</v>
      </c>
      <c r="R489" s="2">
        <v>1.1326000000000001</v>
      </c>
      <c r="S489" s="2">
        <f t="shared" si="49"/>
        <v>1.09352</v>
      </c>
      <c r="T489" s="2">
        <v>1.2899</v>
      </c>
      <c r="U489" s="2">
        <v>1.6392</v>
      </c>
      <c r="V489" s="2">
        <v>1.4543999999999999</v>
      </c>
      <c r="W489" s="2">
        <v>1.4029</v>
      </c>
      <c r="X489" s="2">
        <v>2.3384999999999998</v>
      </c>
      <c r="Y489" s="2">
        <f t="shared" si="50"/>
        <v>1.6249800000000001</v>
      </c>
      <c r="Z489" s="2">
        <v>0.5968</v>
      </c>
      <c r="AA489" s="2">
        <v>0.59930000000000005</v>
      </c>
      <c r="AB489" s="2">
        <v>0.58109999999999995</v>
      </c>
      <c r="AC489" s="2">
        <v>0.79269999999999996</v>
      </c>
      <c r="AD489" s="2">
        <v>0.5121</v>
      </c>
      <c r="AE489" s="2">
        <f t="shared" si="51"/>
        <v>0.61639999999999995</v>
      </c>
      <c r="AF489" s="2">
        <v>0.89419999999999999</v>
      </c>
      <c r="AG489" s="2">
        <v>1.0621</v>
      </c>
      <c r="AH489" s="2">
        <v>0.85499999999999998</v>
      </c>
      <c r="AI489" s="2">
        <v>0.98550000000000004</v>
      </c>
      <c r="AJ489" s="2">
        <v>1.0145</v>
      </c>
      <c r="AK489" s="2">
        <f t="shared" si="52"/>
        <v>0.96226</v>
      </c>
      <c r="AL489" s="2">
        <f t="shared" si="53"/>
        <v>1.12069</v>
      </c>
      <c r="AM489" s="2">
        <f t="shared" si="54"/>
        <v>1.02789</v>
      </c>
      <c r="AN489" s="1">
        <f t="shared" si="55"/>
        <v>1.0902820340697934</v>
      </c>
    </row>
    <row r="490" spans="1:40" ht="15" customHeight="1" x14ac:dyDescent="0.2">
      <c r="A490" s="1">
        <v>2457</v>
      </c>
      <c r="B490" s="1" t="s">
        <v>1593</v>
      </c>
      <c r="C490" s="1" t="s">
        <v>22</v>
      </c>
      <c r="D490" s="1" t="s">
        <v>759</v>
      </c>
      <c r="E490" s="1">
        <v>54961</v>
      </c>
      <c r="F490" s="1" t="s">
        <v>66</v>
      </c>
      <c r="G490" s="1">
        <v>100010937</v>
      </c>
      <c r="H490" s="1">
        <v>2990</v>
      </c>
      <c r="I490" s="1">
        <v>660.55615999999998</v>
      </c>
      <c r="M490" s="1" t="s">
        <v>1594</v>
      </c>
      <c r="N490" s="2">
        <v>1.2036</v>
      </c>
      <c r="O490" s="2">
        <v>0.60699999999999998</v>
      </c>
      <c r="P490" s="2">
        <v>1.5421</v>
      </c>
      <c r="Q490" s="2">
        <v>0.68740000000000001</v>
      </c>
      <c r="R490" s="2">
        <v>1.3018000000000001</v>
      </c>
      <c r="S490" s="2">
        <f t="shared" si="49"/>
        <v>1.0683799999999999</v>
      </c>
      <c r="T490" s="2">
        <v>0.35299999999999998</v>
      </c>
      <c r="U490" s="2">
        <v>0.35299999999999998</v>
      </c>
      <c r="V490" s="2">
        <v>1</v>
      </c>
      <c r="W490" s="2">
        <v>1.4607000000000001</v>
      </c>
      <c r="X490" s="2">
        <v>3.8681000000000001</v>
      </c>
      <c r="Y490" s="2">
        <f t="shared" si="50"/>
        <v>1.4069600000000002</v>
      </c>
      <c r="Z490" s="2">
        <v>0.51719999999999999</v>
      </c>
      <c r="AA490" s="2">
        <v>0.91110000000000002</v>
      </c>
      <c r="AB490" s="2">
        <v>0.63919999999999999</v>
      </c>
      <c r="AC490" s="2">
        <v>1.0278</v>
      </c>
      <c r="AD490" s="2">
        <v>0.35299999999999998</v>
      </c>
      <c r="AE490" s="2">
        <f t="shared" si="51"/>
        <v>0.68965999999999994</v>
      </c>
      <c r="AF490" s="2">
        <v>2.3965999999999998</v>
      </c>
      <c r="AG490" s="2">
        <v>0.35299999999999998</v>
      </c>
      <c r="AH490" s="2">
        <v>0.35299999999999998</v>
      </c>
      <c r="AI490" s="2">
        <v>0.35299999999999998</v>
      </c>
      <c r="AJ490" s="2">
        <v>0.81699999999999995</v>
      </c>
      <c r="AK490" s="2">
        <f t="shared" si="52"/>
        <v>0.85451999999999995</v>
      </c>
      <c r="AL490" s="2">
        <f t="shared" si="53"/>
        <v>1.0483100000000001</v>
      </c>
      <c r="AM490" s="2">
        <f t="shared" si="54"/>
        <v>0.96144999999999992</v>
      </c>
      <c r="AN490" s="1">
        <f t="shared" si="55"/>
        <v>1.0903427115294608</v>
      </c>
    </row>
    <row r="491" spans="1:40" ht="15" customHeight="1" x14ac:dyDescent="0.2">
      <c r="A491" s="1">
        <v>1518</v>
      </c>
      <c r="B491" s="1" t="s">
        <v>1595</v>
      </c>
      <c r="C491" s="1" t="s">
        <v>22</v>
      </c>
      <c r="D491" s="1" t="s">
        <v>578</v>
      </c>
      <c r="E491" s="1">
        <v>48182</v>
      </c>
      <c r="F491" s="1" t="s">
        <v>66</v>
      </c>
      <c r="G491" s="1">
        <v>100006051</v>
      </c>
      <c r="H491" s="1">
        <v>1316</v>
      </c>
      <c r="I491" s="1">
        <v>370.29471000000001</v>
      </c>
      <c r="J491" s="1">
        <v>90659872</v>
      </c>
      <c r="K491" s="1" t="s">
        <v>1596</v>
      </c>
      <c r="N491" s="2">
        <v>0.6613</v>
      </c>
      <c r="O491" s="2">
        <v>0.39369999999999999</v>
      </c>
      <c r="P491" s="2">
        <v>0.9788</v>
      </c>
      <c r="Q491" s="2">
        <v>0.30630000000000002</v>
      </c>
      <c r="R491" s="2">
        <v>0.55930000000000002</v>
      </c>
      <c r="S491" s="2">
        <f t="shared" si="49"/>
        <v>0.57987999999999995</v>
      </c>
      <c r="T491" s="2">
        <v>0.92700000000000005</v>
      </c>
      <c r="U491" s="2">
        <v>0.74709999999999999</v>
      </c>
      <c r="V491" s="2">
        <v>1.2445999999999999</v>
      </c>
      <c r="W491" s="2">
        <v>1.0367</v>
      </c>
      <c r="X491" s="2">
        <v>0.82989999999999997</v>
      </c>
      <c r="Y491" s="2">
        <f t="shared" si="50"/>
        <v>0.95706000000000002</v>
      </c>
      <c r="Z491" s="2">
        <v>0.99380000000000002</v>
      </c>
      <c r="AA491" s="2">
        <v>0.99219999999999997</v>
      </c>
      <c r="AB491" s="2">
        <v>1.4040999999999999</v>
      </c>
      <c r="AC491" s="2">
        <v>1.0062</v>
      </c>
      <c r="AD491" s="2">
        <v>1.1741999999999999</v>
      </c>
      <c r="AE491" s="2">
        <f t="shared" si="51"/>
        <v>1.1141000000000001</v>
      </c>
      <c r="AF491" s="2">
        <v>1.0766</v>
      </c>
      <c r="AG491" s="2">
        <v>1.6900999999999999</v>
      </c>
      <c r="AH491" s="2">
        <v>1.2664</v>
      </c>
      <c r="AI491" s="2">
        <v>1.4257</v>
      </c>
      <c r="AJ491" s="2">
        <v>1.1072</v>
      </c>
      <c r="AK491" s="2">
        <f t="shared" si="52"/>
        <v>1.3131999999999999</v>
      </c>
      <c r="AL491" s="2">
        <f t="shared" si="53"/>
        <v>1.0355799999999999</v>
      </c>
      <c r="AM491" s="2">
        <f t="shared" si="54"/>
        <v>0.94653999999999994</v>
      </c>
      <c r="AN491" s="1">
        <f t="shared" si="55"/>
        <v>1.0940689247152788</v>
      </c>
    </row>
    <row r="492" spans="1:40" ht="15" customHeight="1" x14ac:dyDescent="0.2">
      <c r="A492" s="1">
        <v>1282</v>
      </c>
      <c r="B492" s="1" t="s">
        <v>1597</v>
      </c>
      <c r="C492" s="1" t="s">
        <v>22</v>
      </c>
      <c r="D492" s="1" t="s">
        <v>1423</v>
      </c>
      <c r="E492" s="1">
        <v>17805</v>
      </c>
      <c r="F492" s="1" t="s">
        <v>24</v>
      </c>
      <c r="G492" s="1">
        <v>1231</v>
      </c>
      <c r="H492" s="1">
        <v>5730</v>
      </c>
      <c r="I492" s="1">
        <v>307.26425</v>
      </c>
      <c r="J492" s="1">
        <v>6439848</v>
      </c>
      <c r="K492" s="1" t="s">
        <v>1598</v>
      </c>
      <c r="L492" s="1" t="s">
        <v>1599</v>
      </c>
      <c r="M492" s="1" t="s">
        <v>1600</v>
      </c>
      <c r="N492" s="2">
        <v>0.30159999999999998</v>
      </c>
      <c r="O492" s="2">
        <v>0.2011</v>
      </c>
      <c r="P492" s="2">
        <v>0.69220000000000004</v>
      </c>
      <c r="Q492" s="2">
        <v>1.1460999999999999</v>
      </c>
      <c r="R492" s="2">
        <v>1.0394000000000001</v>
      </c>
      <c r="S492" s="2">
        <f t="shared" si="49"/>
        <v>0.67608000000000001</v>
      </c>
      <c r="T492" s="2">
        <v>0.8427</v>
      </c>
      <c r="U492" s="2">
        <v>0.68100000000000005</v>
      </c>
      <c r="V492" s="2">
        <v>0.85909999999999997</v>
      </c>
      <c r="W492" s="2">
        <v>0.79820000000000002</v>
      </c>
      <c r="X492" s="2">
        <v>1.4175</v>
      </c>
      <c r="Y492" s="2">
        <f t="shared" si="50"/>
        <v>0.91969999999999996</v>
      </c>
      <c r="Z492" s="2">
        <v>0.98229999999999995</v>
      </c>
      <c r="AA492" s="2">
        <v>1.3887</v>
      </c>
      <c r="AB492" s="2">
        <v>1.6361000000000001</v>
      </c>
      <c r="AC492" s="2">
        <v>1.635</v>
      </c>
      <c r="AD492" s="2">
        <v>1.0177</v>
      </c>
      <c r="AE492" s="2">
        <f t="shared" si="51"/>
        <v>1.33196</v>
      </c>
      <c r="AF492" s="2">
        <v>2.6280000000000001</v>
      </c>
      <c r="AG492" s="2">
        <v>1.2078</v>
      </c>
      <c r="AH492" s="2">
        <v>0.46450000000000002</v>
      </c>
      <c r="AI492" s="2">
        <v>1.0387</v>
      </c>
      <c r="AJ492" s="2">
        <v>1.5699000000000001</v>
      </c>
      <c r="AK492" s="2">
        <f t="shared" si="52"/>
        <v>1.3817800000000002</v>
      </c>
      <c r="AL492" s="2">
        <f t="shared" si="53"/>
        <v>1.1258300000000001</v>
      </c>
      <c r="AM492" s="2">
        <f t="shared" si="54"/>
        <v>1.0289300000000001</v>
      </c>
      <c r="AN492" s="1">
        <f t="shared" si="55"/>
        <v>1.0941755027066953</v>
      </c>
    </row>
    <row r="493" spans="1:40" ht="15" customHeight="1" x14ac:dyDescent="0.2">
      <c r="A493" s="1">
        <v>1390</v>
      </c>
      <c r="B493" s="1" t="s">
        <v>1601</v>
      </c>
      <c r="C493" s="1" t="s">
        <v>22</v>
      </c>
      <c r="D493" s="1" t="s">
        <v>56</v>
      </c>
      <c r="E493" s="1">
        <v>61862</v>
      </c>
      <c r="F493" s="1" t="s">
        <v>24</v>
      </c>
      <c r="G493" s="1">
        <v>100019975</v>
      </c>
      <c r="H493" s="1">
        <v>4380</v>
      </c>
      <c r="I493" s="1">
        <v>283.19148000000001</v>
      </c>
      <c r="N493" s="2">
        <v>1.3444</v>
      </c>
      <c r="O493" s="2">
        <v>1.4886999999999999</v>
      </c>
      <c r="P493" s="2">
        <v>0.97940000000000005</v>
      </c>
      <c r="Q493" s="2">
        <v>1.4458</v>
      </c>
      <c r="R493" s="2">
        <v>1.2565999999999999</v>
      </c>
      <c r="S493" s="2">
        <f t="shared" si="49"/>
        <v>1.30298</v>
      </c>
      <c r="T493" s="2">
        <v>0.59370000000000001</v>
      </c>
      <c r="U493" s="2">
        <v>0.36020000000000002</v>
      </c>
      <c r="V493" s="2">
        <v>0.43419999999999997</v>
      </c>
      <c r="W493" s="2">
        <v>0.64449999999999996</v>
      </c>
      <c r="X493" s="2">
        <v>1.5489999999999999</v>
      </c>
      <c r="Y493" s="2">
        <f t="shared" si="50"/>
        <v>0.71631999999999996</v>
      </c>
      <c r="Z493" s="2">
        <v>0.91920000000000002</v>
      </c>
      <c r="AA493" s="2">
        <v>1.2372000000000001</v>
      </c>
      <c r="AB493" s="2">
        <v>1.0206</v>
      </c>
      <c r="AC493" s="2">
        <v>1.1959</v>
      </c>
      <c r="AD493" s="2">
        <v>1.4261999999999999</v>
      </c>
      <c r="AE493" s="2">
        <f t="shared" si="51"/>
        <v>1.1598199999999999</v>
      </c>
      <c r="AF493" s="2">
        <v>0.46189999999999998</v>
      </c>
      <c r="AG493" s="2">
        <v>0.36020000000000002</v>
      </c>
      <c r="AH493" s="2">
        <v>0.36020000000000002</v>
      </c>
      <c r="AI493" s="2">
        <v>0.36020000000000002</v>
      </c>
      <c r="AJ493" s="2">
        <v>0.51570000000000005</v>
      </c>
      <c r="AK493" s="2">
        <f t="shared" si="52"/>
        <v>0.41164000000000006</v>
      </c>
      <c r="AL493" s="2">
        <f t="shared" si="53"/>
        <v>0.93806999999999996</v>
      </c>
      <c r="AM493" s="2">
        <f t="shared" si="54"/>
        <v>0.85731000000000002</v>
      </c>
      <c r="AN493" s="1">
        <f t="shared" si="55"/>
        <v>1.094201630682017</v>
      </c>
    </row>
    <row r="494" spans="1:40" ht="15" customHeight="1" x14ac:dyDescent="0.2">
      <c r="A494" s="1">
        <v>2060</v>
      </c>
      <c r="B494" s="1" t="s">
        <v>1602</v>
      </c>
      <c r="C494" s="1" t="s">
        <v>22</v>
      </c>
      <c r="D494" s="1" t="s">
        <v>1450</v>
      </c>
      <c r="E494" s="1">
        <v>52669</v>
      </c>
      <c r="F494" s="1" t="s">
        <v>66</v>
      </c>
      <c r="G494" s="1">
        <v>100009066</v>
      </c>
      <c r="H494" s="1">
        <v>3140</v>
      </c>
      <c r="I494" s="1">
        <v>854.57530999999994</v>
      </c>
      <c r="M494" s="1" t="s">
        <v>1603</v>
      </c>
      <c r="N494" s="2">
        <v>0.94679999999999997</v>
      </c>
      <c r="O494" s="2">
        <v>1.2889999999999999</v>
      </c>
      <c r="P494" s="2">
        <v>0.92679999999999996</v>
      </c>
      <c r="Q494" s="2">
        <v>0.87009999999999998</v>
      </c>
      <c r="R494" s="2">
        <v>1.3267</v>
      </c>
      <c r="S494" s="2">
        <f t="shared" si="49"/>
        <v>1.0718799999999999</v>
      </c>
      <c r="T494" s="2">
        <v>1.1596</v>
      </c>
      <c r="U494" s="2">
        <v>1.0196000000000001</v>
      </c>
      <c r="V494" s="2">
        <v>0.56740000000000002</v>
      </c>
      <c r="W494" s="2">
        <v>1.0566</v>
      </c>
      <c r="X494" s="2">
        <v>0.88400000000000001</v>
      </c>
      <c r="Y494" s="2">
        <f t="shared" si="50"/>
        <v>0.93743999999999994</v>
      </c>
      <c r="Z494" s="2">
        <v>1.4441999999999999</v>
      </c>
      <c r="AA494" s="2">
        <v>0.54530000000000001</v>
      </c>
      <c r="AB494" s="2">
        <v>0.89610000000000001</v>
      </c>
      <c r="AC494" s="2">
        <v>1.2239</v>
      </c>
      <c r="AD494" s="2">
        <v>0.39229999999999998</v>
      </c>
      <c r="AE494" s="2">
        <f t="shared" si="51"/>
        <v>0.90036000000000005</v>
      </c>
      <c r="AF494" s="2">
        <v>0.39229999999999998</v>
      </c>
      <c r="AG494" s="2">
        <v>0.85840000000000005</v>
      </c>
      <c r="AH494" s="2">
        <v>1</v>
      </c>
      <c r="AI494" s="2">
        <v>0.39229999999999998</v>
      </c>
      <c r="AJ494" s="2">
        <v>0.39229999999999998</v>
      </c>
      <c r="AK494" s="2">
        <f t="shared" si="52"/>
        <v>0.60706000000000004</v>
      </c>
      <c r="AL494" s="2">
        <f t="shared" si="53"/>
        <v>0.91890000000000005</v>
      </c>
      <c r="AM494" s="2">
        <f t="shared" si="54"/>
        <v>0.83946999999999994</v>
      </c>
      <c r="AN494" s="1">
        <f t="shared" si="55"/>
        <v>1.0946192240342123</v>
      </c>
    </row>
    <row r="495" spans="1:40" ht="15" customHeight="1" x14ac:dyDescent="0.2">
      <c r="A495" s="1">
        <v>2648</v>
      </c>
      <c r="B495" s="1" t="s">
        <v>1604</v>
      </c>
      <c r="C495" s="1" t="s">
        <v>22</v>
      </c>
      <c r="D495" s="1" t="s">
        <v>1029</v>
      </c>
      <c r="E495" s="1">
        <v>36776</v>
      </c>
      <c r="F495" s="1" t="s">
        <v>24</v>
      </c>
      <c r="G495" s="1">
        <v>100001609</v>
      </c>
      <c r="H495" s="1">
        <v>5288.1</v>
      </c>
      <c r="I495" s="1">
        <v>429.30103000000003</v>
      </c>
      <c r="J495" s="1">
        <v>3081085</v>
      </c>
      <c r="K495" s="1" t="s">
        <v>1605</v>
      </c>
      <c r="L495" s="1" t="s">
        <v>1606</v>
      </c>
      <c r="M495" s="1" t="s">
        <v>1607</v>
      </c>
      <c r="N495" s="2">
        <v>1.6638999999999999</v>
      </c>
      <c r="O495" s="2">
        <v>1.4178999999999999</v>
      </c>
      <c r="P495" s="2">
        <v>1.0368999999999999</v>
      </c>
      <c r="Q495" s="2">
        <v>0.70420000000000005</v>
      </c>
      <c r="R495" s="2">
        <v>1.4719</v>
      </c>
      <c r="S495" s="2">
        <f t="shared" si="49"/>
        <v>1.2589599999999999</v>
      </c>
      <c r="T495" s="2">
        <v>0.70879999999999999</v>
      </c>
      <c r="U495" s="2">
        <v>0.32829999999999998</v>
      </c>
      <c r="V495" s="2">
        <v>0.60770000000000002</v>
      </c>
      <c r="W495" s="2">
        <v>0.57630000000000003</v>
      </c>
      <c r="X495" s="2">
        <v>0.96309999999999996</v>
      </c>
      <c r="Y495" s="2">
        <f t="shared" si="50"/>
        <v>0.63683999999999996</v>
      </c>
      <c r="Z495" s="2">
        <v>1.512</v>
      </c>
      <c r="AA495" s="2">
        <v>1.6658999999999999</v>
      </c>
      <c r="AB495" s="2">
        <v>1.4288000000000001</v>
      </c>
      <c r="AC495" s="2">
        <v>1.57</v>
      </c>
      <c r="AD495" s="2">
        <v>1.8924000000000001</v>
      </c>
      <c r="AE495" s="2">
        <f t="shared" si="51"/>
        <v>1.61382</v>
      </c>
      <c r="AF495" s="2">
        <v>0.65969999999999995</v>
      </c>
      <c r="AG495" s="2">
        <v>1.2944</v>
      </c>
      <c r="AH495" s="2">
        <v>0.6895</v>
      </c>
      <c r="AI495" s="2">
        <v>0.66310000000000002</v>
      </c>
      <c r="AJ495" s="2">
        <v>0.65059999999999996</v>
      </c>
      <c r="AK495" s="2">
        <f t="shared" si="52"/>
        <v>0.79146000000000005</v>
      </c>
      <c r="AL495" s="2">
        <f t="shared" si="53"/>
        <v>1.1253299999999999</v>
      </c>
      <c r="AM495" s="2">
        <f t="shared" si="54"/>
        <v>1.02521</v>
      </c>
      <c r="AN495" s="1">
        <f t="shared" si="55"/>
        <v>1.0976580407916428</v>
      </c>
    </row>
    <row r="496" spans="1:40" ht="15" customHeight="1" x14ac:dyDescent="0.2">
      <c r="A496" s="1">
        <v>2395</v>
      </c>
      <c r="B496" s="1" t="s">
        <v>1608</v>
      </c>
      <c r="C496" s="1" t="s">
        <v>22</v>
      </c>
      <c r="D496" s="1" t="s">
        <v>1036</v>
      </c>
      <c r="E496" s="1">
        <v>48675</v>
      </c>
      <c r="F496" s="1" t="s">
        <v>24</v>
      </c>
      <c r="G496" s="1">
        <v>100006352</v>
      </c>
      <c r="H496" s="1">
        <v>6050</v>
      </c>
      <c r="I496" s="1">
        <v>309.22235999999998</v>
      </c>
      <c r="M496" s="1" t="s">
        <v>1609</v>
      </c>
      <c r="N496" s="2">
        <v>0.19370000000000001</v>
      </c>
      <c r="O496" s="2">
        <v>0.16900000000000001</v>
      </c>
      <c r="P496" s="2">
        <v>1.2710999999999999</v>
      </c>
      <c r="Q496" s="2">
        <v>1.3167</v>
      </c>
      <c r="R496" s="2">
        <v>0.67689999999999995</v>
      </c>
      <c r="S496" s="2">
        <f t="shared" si="49"/>
        <v>0.7254799999999999</v>
      </c>
      <c r="T496" s="2">
        <v>0.6583</v>
      </c>
      <c r="U496" s="2">
        <v>0.76090000000000002</v>
      </c>
      <c r="V496" s="2">
        <v>0.60060000000000002</v>
      </c>
      <c r="W496" s="2">
        <v>1.1907000000000001</v>
      </c>
      <c r="X496" s="2">
        <v>1.3401000000000001</v>
      </c>
      <c r="Y496" s="2">
        <f t="shared" si="50"/>
        <v>0.91012000000000004</v>
      </c>
      <c r="Z496" s="2">
        <v>0.96009999999999995</v>
      </c>
      <c r="AA496" s="2">
        <v>1.2051000000000001</v>
      </c>
      <c r="AB496" s="2">
        <v>1.1436999999999999</v>
      </c>
      <c r="AC496" s="2">
        <v>1.1164000000000001</v>
      </c>
      <c r="AD496" s="2">
        <v>0.67469999999999997</v>
      </c>
      <c r="AE496" s="2">
        <f t="shared" si="51"/>
        <v>1.02</v>
      </c>
      <c r="AF496" s="2">
        <v>1.4638</v>
      </c>
      <c r="AG496" s="2">
        <v>1.2512000000000001</v>
      </c>
      <c r="AH496" s="2">
        <v>0.54879999999999995</v>
      </c>
      <c r="AI496" s="2">
        <v>1.1389</v>
      </c>
      <c r="AJ496" s="2">
        <v>0.73599999999999999</v>
      </c>
      <c r="AK496" s="2">
        <f t="shared" si="52"/>
        <v>1.0277399999999999</v>
      </c>
      <c r="AL496" s="2">
        <f t="shared" si="53"/>
        <v>0.96506000000000003</v>
      </c>
      <c r="AM496" s="2">
        <f t="shared" si="54"/>
        <v>0.87660999999999989</v>
      </c>
      <c r="AN496" s="1">
        <f t="shared" si="55"/>
        <v>1.1009000581786657</v>
      </c>
    </row>
    <row r="497" spans="1:40" ht="15" customHeight="1" x14ac:dyDescent="0.2">
      <c r="A497" s="1">
        <v>1247</v>
      </c>
      <c r="B497" s="1" t="s">
        <v>1610</v>
      </c>
      <c r="C497" s="1" t="s">
        <v>22</v>
      </c>
      <c r="D497" s="1" t="s">
        <v>1285</v>
      </c>
      <c r="E497" s="1">
        <v>33587</v>
      </c>
      <c r="F497" s="1" t="s">
        <v>24</v>
      </c>
      <c r="G497" s="1">
        <v>100001335</v>
      </c>
      <c r="H497" s="1">
        <v>5950</v>
      </c>
      <c r="I497" s="1">
        <v>309.2799</v>
      </c>
      <c r="J497" s="1">
        <v>5282768</v>
      </c>
      <c r="L497" s="1" t="s">
        <v>1611</v>
      </c>
      <c r="M497" s="1" t="s">
        <v>1612</v>
      </c>
      <c r="N497" s="2">
        <v>0.25829999999999997</v>
      </c>
      <c r="O497" s="2">
        <v>0.1691</v>
      </c>
      <c r="P497" s="2">
        <v>0.67749999999999999</v>
      </c>
      <c r="Q497" s="2">
        <v>1.1779999999999999</v>
      </c>
      <c r="R497" s="2">
        <v>0.8831</v>
      </c>
      <c r="S497" s="2">
        <f t="shared" si="49"/>
        <v>0.63319999999999987</v>
      </c>
      <c r="T497" s="2">
        <v>0.96</v>
      </c>
      <c r="U497" s="2">
        <v>0.82040000000000002</v>
      </c>
      <c r="V497" s="2">
        <v>0.8891</v>
      </c>
      <c r="W497" s="2">
        <v>0.88739999999999997</v>
      </c>
      <c r="X497" s="2">
        <v>1.04</v>
      </c>
      <c r="Y497" s="2">
        <f t="shared" si="50"/>
        <v>0.91937999999999998</v>
      </c>
      <c r="Z497" s="2">
        <v>1.1772</v>
      </c>
      <c r="AA497" s="2">
        <v>1.2518</v>
      </c>
      <c r="AB497" s="2">
        <v>1.3956999999999999</v>
      </c>
      <c r="AC497" s="2">
        <v>1.1634</v>
      </c>
      <c r="AD497" s="2">
        <v>1.0916999999999999</v>
      </c>
      <c r="AE497" s="2">
        <f t="shared" si="51"/>
        <v>1.2159600000000002</v>
      </c>
      <c r="AF497" s="2">
        <v>2.0190999999999999</v>
      </c>
      <c r="AG497" s="2">
        <v>1.2665999999999999</v>
      </c>
      <c r="AH497" s="2">
        <v>0.56999999999999995</v>
      </c>
      <c r="AI497" s="2">
        <v>1.2774000000000001</v>
      </c>
      <c r="AJ497" s="2">
        <v>1.3923000000000001</v>
      </c>
      <c r="AK497" s="2">
        <f t="shared" si="52"/>
        <v>1.3050799999999998</v>
      </c>
      <c r="AL497" s="2">
        <f t="shared" si="53"/>
        <v>1.0676700000000001</v>
      </c>
      <c r="AM497" s="2">
        <f t="shared" si="54"/>
        <v>0.96913999999999989</v>
      </c>
      <c r="AN497" s="1">
        <f t="shared" si="55"/>
        <v>1.101667457746043</v>
      </c>
    </row>
    <row r="498" spans="1:40" ht="15" customHeight="1" x14ac:dyDescent="0.2">
      <c r="A498" s="1">
        <v>415</v>
      </c>
      <c r="B498" s="1" t="s">
        <v>1613</v>
      </c>
      <c r="C498" s="1" t="s">
        <v>33</v>
      </c>
      <c r="D498" s="1" t="s">
        <v>1457</v>
      </c>
      <c r="E498" s="1">
        <v>43802</v>
      </c>
      <c r="F498" s="1" t="s">
        <v>35</v>
      </c>
      <c r="G498" s="1">
        <v>344</v>
      </c>
      <c r="H498" s="1">
        <v>1937</v>
      </c>
      <c r="I498" s="1">
        <v>118.06111</v>
      </c>
      <c r="J498" s="1">
        <v>763</v>
      </c>
      <c r="K498" s="1" t="s">
        <v>1614</v>
      </c>
      <c r="L498" s="1" t="s">
        <v>1615</v>
      </c>
      <c r="M498" s="1" t="s">
        <v>1616</v>
      </c>
      <c r="N498" s="2">
        <v>0.93640000000000001</v>
      </c>
      <c r="O498" s="2">
        <v>1.0085999999999999</v>
      </c>
      <c r="P498" s="2">
        <v>1.1004</v>
      </c>
      <c r="Q498" s="2">
        <v>0.89700000000000002</v>
      </c>
      <c r="R498" s="2">
        <v>0.83689999999999998</v>
      </c>
      <c r="S498" s="2">
        <f t="shared" si="49"/>
        <v>0.95586000000000004</v>
      </c>
      <c r="T498" s="2">
        <v>0.92010000000000003</v>
      </c>
      <c r="U498" s="2">
        <v>1.2664</v>
      </c>
      <c r="V498" s="2">
        <v>0.9224</v>
      </c>
      <c r="W498" s="2">
        <v>1.0804</v>
      </c>
      <c r="X498" s="2">
        <v>1.7225999999999999</v>
      </c>
      <c r="Y498" s="2">
        <f t="shared" si="50"/>
        <v>1.18238</v>
      </c>
      <c r="Z498" s="2">
        <v>0.99139999999999995</v>
      </c>
      <c r="AA498" s="2">
        <v>1.0243</v>
      </c>
      <c r="AB498" s="2">
        <v>1.1343000000000001</v>
      </c>
      <c r="AC498" s="2">
        <v>1.1893</v>
      </c>
      <c r="AD498" s="2">
        <v>0.79520000000000002</v>
      </c>
      <c r="AE498" s="2">
        <f t="shared" si="51"/>
        <v>1.0268999999999999</v>
      </c>
      <c r="AF498" s="2">
        <v>0.83430000000000004</v>
      </c>
      <c r="AG498" s="2">
        <v>1.0471999999999999</v>
      </c>
      <c r="AH498" s="2">
        <v>1.2285999999999999</v>
      </c>
      <c r="AI498" s="2">
        <v>0.90469999999999995</v>
      </c>
      <c r="AJ498" s="2">
        <v>1.2264999999999999</v>
      </c>
      <c r="AK498" s="2">
        <f t="shared" si="52"/>
        <v>1.04826</v>
      </c>
      <c r="AL498" s="2">
        <f t="shared" si="53"/>
        <v>1.1046399999999998</v>
      </c>
      <c r="AM498" s="2">
        <f t="shared" si="54"/>
        <v>1.00206</v>
      </c>
      <c r="AN498" s="1">
        <f t="shared" si="55"/>
        <v>1.1023691196135958</v>
      </c>
    </row>
    <row r="499" spans="1:40" ht="15" customHeight="1" x14ac:dyDescent="0.2">
      <c r="A499" s="1">
        <v>1916</v>
      </c>
      <c r="B499" s="1" t="s">
        <v>1617</v>
      </c>
      <c r="C499" s="1" t="s">
        <v>22</v>
      </c>
      <c r="D499" s="1" t="s">
        <v>1618</v>
      </c>
      <c r="E499" s="1">
        <v>53176</v>
      </c>
      <c r="F499" s="1" t="s">
        <v>66</v>
      </c>
      <c r="G499" s="1">
        <v>100009343</v>
      </c>
      <c r="H499" s="1">
        <v>1939</v>
      </c>
      <c r="I499" s="1">
        <v>780.55377999999996</v>
      </c>
      <c r="M499" s="1" t="s">
        <v>1619</v>
      </c>
      <c r="N499" s="2">
        <v>1.1681999999999999</v>
      </c>
      <c r="O499" s="2">
        <v>1.2194</v>
      </c>
      <c r="P499" s="2">
        <v>0.89370000000000005</v>
      </c>
      <c r="Q499" s="2">
        <v>0.87439999999999996</v>
      </c>
      <c r="R499" s="2">
        <v>1.1158999999999999</v>
      </c>
      <c r="S499" s="2">
        <f t="shared" si="49"/>
        <v>1.0543199999999999</v>
      </c>
      <c r="T499" s="2">
        <v>1.0108999999999999</v>
      </c>
      <c r="U499" s="2">
        <v>0.69899999999999995</v>
      </c>
      <c r="V499" s="2">
        <v>1.1446000000000001</v>
      </c>
      <c r="W499" s="2">
        <v>1.1155999999999999</v>
      </c>
      <c r="X499" s="2">
        <v>0.99860000000000004</v>
      </c>
      <c r="Y499" s="2">
        <f t="shared" si="50"/>
        <v>0.99373999999999985</v>
      </c>
      <c r="Z499" s="2">
        <v>1.2730999999999999</v>
      </c>
      <c r="AA499" s="2">
        <v>0.83320000000000005</v>
      </c>
      <c r="AB499" s="2">
        <v>1.0014000000000001</v>
      </c>
      <c r="AC499" s="2">
        <v>1.2423</v>
      </c>
      <c r="AD499" s="2">
        <v>0.54679999999999995</v>
      </c>
      <c r="AE499" s="2">
        <f t="shared" si="51"/>
        <v>0.97936000000000012</v>
      </c>
      <c r="AF499" s="2">
        <v>0.53439999999999999</v>
      </c>
      <c r="AG499" s="2">
        <v>0.90459999999999996</v>
      </c>
      <c r="AH499" s="2">
        <v>0.66359999999999997</v>
      </c>
      <c r="AI499" s="2">
        <v>0.63180000000000003</v>
      </c>
      <c r="AJ499" s="2">
        <v>0.93740000000000001</v>
      </c>
      <c r="AK499" s="2">
        <f t="shared" si="52"/>
        <v>0.73436000000000001</v>
      </c>
      <c r="AL499" s="2">
        <f t="shared" si="53"/>
        <v>0.98655000000000004</v>
      </c>
      <c r="AM499" s="2">
        <f t="shared" si="54"/>
        <v>0.89433999999999991</v>
      </c>
      <c r="AN499" s="1">
        <f t="shared" si="55"/>
        <v>1.103103964935036</v>
      </c>
    </row>
    <row r="500" spans="1:40" ht="15" customHeight="1" x14ac:dyDescent="0.2">
      <c r="A500" s="1">
        <v>1798</v>
      </c>
      <c r="B500" s="1" t="s">
        <v>1620</v>
      </c>
      <c r="C500" s="1" t="s">
        <v>22</v>
      </c>
      <c r="D500" s="1" t="s">
        <v>281</v>
      </c>
      <c r="E500" s="1">
        <v>15990</v>
      </c>
      <c r="F500" s="1" t="s">
        <v>35</v>
      </c>
      <c r="G500" s="1">
        <v>100000269</v>
      </c>
      <c r="H500" s="1">
        <v>672</v>
      </c>
      <c r="I500" s="1">
        <v>258.11009999999999</v>
      </c>
      <c r="J500" s="1">
        <v>71920</v>
      </c>
      <c r="K500" s="1" t="s">
        <v>1621</v>
      </c>
      <c r="L500" s="1" t="s">
        <v>1622</v>
      </c>
      <c r="M500" s="1" t="s">
        <v>1623</v>
      </c>
      <c r="N500" s="2">
        <v>1.0098</v>
      </c>
      <c r="O500" s="2">
        <v>0.83599999999999997</v>
      </c>
      <c r="P500" s="2">
        <v>0.95499999999999996</v>
      </c>
      <c r="Q500" s="2">
        <v>0.64190000000000003</v>
      </c>
      <c r="R500" s="2">
        <v>0.81</v>
      </c>
      <c r="S500" s="2">
        <f t="shared" si="49"/>
        <v>0.85054000000000018</v>
      </c>
      <c r="T500" s="2">
        <v>1.0342</v>
      </c>
      <c r="U500" s="2">
        <v>1.2269000000000001</v>
      </c>
      <c r="V500" s="2">
        <v>0.99019999999999997</v>
      </c>
      <c r="W500" s="2">
        <v>1.0389999999999999</v>
      </c>
      <c r="X500" s="2">
        <v>1.1854</v>
      </c>
      <c r="Y500" s="2">
        <f t="shared" si="50"/>
        <v>1.09514</v>
      </c>
      <c r="Z500" s="2">
        <v>0.86109999999999998</v>
      </c>
      <c r="AA500" s="2">
        <v>1.1213</v>
      </c>
      <c r="AB500" s="2">
        <v>1.1047</v>
      </c>
      <c r="AC500" s="2">
        <v>1.0515000000000001</v>
      </c>
      <c r="AD500" s="2">
        <v>0.97109999999999996</v>
      </c>
      <c r="AE500" s="2">
        <f t="shared" si="51"/>
        <v>1.0219400000000001</v>
      </c>
      <c r="AF500" s="2">
        <v>0.94389999999999996</v>
      </c>
      <c r="AG500" s="2">
        <v>1.0125</v>
      </c>
      <c r="AH500" s="2">
        <v>1.1673</v>
      </c>
      <c r="AI500" s="2">
        <v>0.74570000000000003</v>
      </c>
      <c r="AJ500" s="2">
        <v>1.4723999999999999</v>
      </c>
      <c r="AK500" s="2">
        <f t="shared" si="52"/>
        <v>1.0683599999999998</v>
      </c>
      <c r="AL500" s="2">
        <f t="shared" si="53"/>
        <v>1.05854</v>
      </c>
      <c r="AM500" s="2">
        <f t="shared" si="54"/>
        <v>0.95944999999999991</v>
      </c>
      <c r="AN500" s="1">
        <f t="shared" si="55"/>
        <v>1.1032779196414615</v>
      </c>
    </row>
    <row r="501" spans="1:40" ht="15" customHeight="1" x14ac:dyDescent="0.2">
      <c r="A501" s="1">
        <v>2443</v>
      </c>
      <c r="B501" s="1" t="s">
        <v>1624</v>
      </c>
      <c r="C501" s="1" t="s">
        <v>22</v>
      </c>
      <c r="D501" s="1" t="s">
        <v>759</v>
      </c>
      <c r="E501" s="1">
        <v>46798</v>
      </c>
      <c r="F501" s="1" t="s">
        <v>66</v>
      </c>
      <c r="G501" s="1">
        <v>100002989</v>
      </c>
      <c r="H501" s="1">
        <v>3115</v>
      </c>
      <c r="I501" s="1">
        <v>636.55615999999998</v>
      </c>
      <c r="K501" s="1" t="s">
        <v>1625</v>
      </c>
      <c r="M501" s="1" t="s">
        <v>1172</v>
      </c>
      <c r="N501" s="2">
        <v>1.4053</v>
      </c>
      <c r="O501" s="2">
        <v>0.84899999999999998</v>
      </c>
      <c r="P501" s="2">
        <v>1.0376000000000001</v>
      </c>
      <c r="Q501" s="2">
        <v>0.62549999999999994</v>
      </c>
      <c r="R501" s="2">
        <v>0.98050000000000004</v>
      </c>
      <c r="S501" s="2">
        <f t="shared" si="49"/>
        <v>0.97958000000000001</v>
      </c>
      <c r="T501" s="2">
        <v>1.2143999999999999</v>
      </c>
      <c r="U501" s="2">
        <v>0.47189999999999999</v>
      </c>
      <c r="V501" s="2">
        <v>1.0779000000000001</v>
      </c>
      <c r="W501" s="2">
        <v>0.99760000000000004</v>
      </c>
      <c r="X501" s="2">
        <v>1.5790999999999999</v>
      </c>
      <c r="Y501" s="2">
        <f t="shared" si="50"/>
        <v>1.0681799999999999</v>
      </c>
      <c r="Z501" s="2">
        <v>1.0024</v>
      </c>
      <c r="AA501" s="2">
        <v>0.94359999999999999</v>
      </c>
      <c r="AB501" s="2">
        <v>1.0147999999999999</v>
      </c>
      <c r="AC501" s="2">
        <v>1.0095000000000001</v>
      </c>
      <c r="AD501" s="2">
        <v>0.70389999999999997</v>
      </c>
      <c r="AE501" s="2">
        <f t="shared" si="51"/>
        <v>0.93484</v>
      </c>
      <c r="AF501" s="2">
        <v>1.5005999999999999</v>
      </c>
      <c r="AG501" s="2">
        <v>0.64629999999999999</v>
      </c>
      <c r="AH501" s="2">
        <v>0.45429999999999998</v>
      </c>
      <c r="AI501" s="2">
        <v>0.59099999999999997</v>
      </c>
      <c r="AJ501" s="2">
        <v>0.98740000000000006</v>
      </c>
      <c r="AK501" s="2">
        <f t="shared" si="52"/>
        <v>0.83592</v>
      </c>
      <c r="AL501" s="2">
        <f t="shared" si="53"/>
        <v>1.0015099999999999</v>
      </c>
      <c r="AM501" s="2">
        <f t="shared" si="54"/>
        <v>0.90775000000000006</v>
      </c>
      <c r="AN501" s="1">
        <f t="shared" si="55"/>
        <v>1.103288350316717</v>
      </c>
    </row>
    <row r="502" spans="1:40" ht="15" customHeight="1" x14ac:dyDescent="0.2">
      <c r="A502" s="1">
        <v>1516</v>
      </c>
      <c r="B502" s="1" t="s">
        <v>1626</v>
      </c>
      <c r="C502" s="1" t="s">
        <v>22</v>
      </c>
      <c r="D502" s="1" t="s">
        <v>578</v>
      </c>
      <c r="E502" s="1">
        <v>35160</v>
      </c>
      <c r="F502" s="1" t="s">
        <v>66</v>
      </c>
      <c r="G502" s="1">
        <v>100001501</v>
      </c>
      <c r="H502" s="1">
        <v>1423</v>
      </c>
      <c r="I502" s="1">
        <v>426.35779000000002</v>
      </c>
      <c r="J502" s="1">
        <v>6441392</v>
      </c>
      <c r="K502" s="1" t="s">
        <v>1627</v>
      </c>
      <c r="M502" s="1" t="s">
        <v>1628</v>
      </c>
      <c r="N502" s="2">
        <v>1.1344000000000001</v>
      </c>
      <c r="O502" s="2">
        <v>1.1104000000000001</v>
      </c>
      <c r="P502" s="2">
        <v>0.87539999999999996</v>
      </c>
      <c r="Q502" s="2">
        <v>0.77959999999999996</v>
      </c>
      <c r="R502" s="2">
        <v>0.85429999999999995</v>
      </c>
      <c r="S502" s="2">
        <f t="shared" si="49"/>
        <v>0.95082</v>
      </c>
      <c r="T502" s="2">
        <v>0.97109999999999996</v>
      </c>
      <c r="U502" s="2">
        <v>1.2069000000000001</v>
      </c>
      <c r="V502" s="2">
        <v>1.1881999999999999</v>
      </c>
      <c r="W502" s="2">
        <v>1.1633</v>
      </c>
      <c r="X502" s="2">
        <v>2.6070000000000002</v>
      </c>
      <c r="Y502" s="2">
        <f t="shared" si="50"/>
        <v>1.4273000000000002</v>
      </c>
      <c r="Z502" s="2">
        <v>0.56930000000000003</v>
      </c>
      <c r="AA502" s="2">
        <v>0.79079999999999995</v>
      </c>
      <c r="AB502" s="2">
        <v>1.0701000000000001</v>
      </c>
      <c r="AC502" s="2">
        <v>0.8609</v>
      </c>
      <c r="AD502" s="2">
        <v>0.95030000000000003</v>
      </c>
      <c r="AE502" s="2">
        <f t="shared" si="51"/>
        <v>0.84828000000000015</v>
      </c>
      <c r="AF502" s="2">
        <v>1.0288999999999999</v>
      </c>
      <c r="AG502" s="2">
        <v>1.3532999999999999</v>
      </c>
      <c r="AH502" s="2">
        <v>0.81659999999999999</v>
      </c>
      <c r="AI502" s="2">
        <v>1.276</v>
      </c>
      <c r="AJ502" s="2">
        <v>1.0834999999999999</v>
      </c>
      <c r="AK502" s="2">
        <f t="shared" si="52"/>
        <v>1.1116600000000001</v>
      </c>
      <c r="AL502" s="2">
        <f t="shared" si="53"/>
        <v>1.1377900000000003</v>
      </c>
      <c r="AM502" s="2">
        <f t="shared" si="54"/>
        <v>1.0312399999999999</v>
      </c>
      <c r="AN502" s="1">
        <f t="shared" si="55"/>
        <v>1.103322214033591</v>
      </c>
    </row>
    <row r="503" spans="1:40" ht="15" customHeight="1" x14ac:dyDescent="0.2">
      <c r="A503" s="1">
        <v>1536</v>
      </c>
      <c r="B503" s="1" t="s">
        <v>1629</v>
      </c>
      <c r="C503" s="1" t="s">
        <v>22</v>
      </c>
      <c r="D503" s="1" t="s">
        <v>578</v>
      </c>
      <c r="E503" s="1">
        <v>57519</v>
      </c>
      <c r="F503" s="1" t="s">
        <v>66</v>
      </c>
      <c r="G503" s="1">
        <v>100015838</v>
      </c>
      <c r="H503" s="1">
        <v>1484</v>
      </c>
      <c r="I503" s="1">
        <v>454.38909000000001</v>
      </c>
      <c r="N503" s="2">
        <v>1.2504</v>
      </c>
      <c r="O503" s="2">
        <v>1.0168999999999999</v>
      </c>
      <c r="P503" s="2">
        <v>1.179</v>
      </c>
      <c r="Q503" s="2">
        <v>0.65239999999999998</v>
      </c>
      <c r="R503" s="2">
        <v>0.78580000000000005</v>
      </c>
      <c r="S503" s="2">
        <f t="shared" si="49"/>
        <v>0.97689999999999999</v>
      </c>
      <c r="T503" s="2">
        <v>0.56220000000000003</v>
      </c>
      <c r="U503" s="2">
        <v>0.7833</v>
      </c>
      <c r="V503" s="2">
        <v>0.8276</v>
      </c>
      <c r="W503" s="2">
        <v>0.98309999999999997</v>
      </c>
      <c r="X503" s="2">
        <v>2.4980000000000002</v>
      </c>
      <c r="Y503" s="2">
        <f t="shared" si="50"/>
        <v>1.1308399999999998</v>
      </c>
      <c r="Z503" s="2">
        <v>0.65210000000000001</v>
      </c>
      <c r="AA503" s="2">
        <v>1.1226</v>
      </c>
      <c r="AB503" s="2">
        <v>1.3026</v>
      </c>
      <c r="AC503" s="2">
        <v>1.8811</v>
      </c>
      <c r="AD503" s="2">
        <v>0.83040000000000003</v>
      </c>
      <c r="AE503" s="2">
        <f t="shared" si="51"/>
        <v>1.1577600000000001</v>
      </c>
      <c r="AF503" s="2">
        <v>1.1181000000000001</v>
      </c>
      <c r="AG503" s="2">
        <v>1.3828</v>
      </c>
      <c r="AH503" s="2">
        <v>0.81669999999999998</v>
      </c>
      <c r="AI503" s="2">
        <v>0.80449999999999999</v>
      </c>
      <c r="AJ503" s="2">
        <v>1.3622000000000001</v>
      </c>
      <c r="AK503" s="2">
        <f t="shared" si="52"/>
        <v>1.0968599999999999</v>
      </c>
      <c r="AL503" s="2">
        <f t="shared" si="53"/>
        <v>1.1442999999999999</v>
      </c>
      <c r="AM503" s="2">
        <f t="shared" si="54"/>
        <v>1.03688</v>
      </c>
      <c r="AN503" s="1">
        <f t="shared" si="55"/>
        <v>1.1035992593164106</v>
      </c>
    </row>
    <row r="504" spans="1:40" ht="15" customHeight="1" x14ac:dyDescent="0.2">
      <c r="A504" s="1">
        <v>1255</v>
      </c>
      <c r="B504" s="1" t="s">
        <v>1630</v>
      </c>
      <c r="C504" s="1" t="s">
        <v>22</v>
      </c>
      <c r="D504" s="1" t="s">
        <v>1285</v>
      </c>
      <c r="E504" s="1">
        <v>52674</v>
      </c>
      <c r="F504" s="1" t="s">
        <v>24</v>
      </c>
      <c r="G504" s="1">
        <v>100001231</v>
      </c>
      <c r="H504" s="1">
        <v>6804</v>
      </c>
      <c r="I504" s="1">
        <v>365.34249999999997</v>
      </c>
      <c r="J504" s="1">
        <v>5281120</v>
      </c>
      <c r="K504" s="1" t="s">
        <v>1631</v>
      </c>
      <c r="L504" s="1" t="s">
        <v>1632</v>
      </c>
      <c r="M504" s="1" t="s">
        <v>1633</v>
      </c>
      <c r="N504" s="2">
        <v>0.26269999999999999</v>
      </c>
      <c r="O504" s="2">
        <v>0.1852</v>
      </c>
      <c r="P504" s="2">
        <v>0.54149999999999998</v>
      </c>
      <c r="Q504" s="2">
        <v>1.5629</v>
      </c>
      <c r="R504" s="2">
        <v>1.3016000000000001</v>
      </c>
      <c r="S504" s="2">
        <f t="shared" si="49"/>
        <v>0.77078000000000002</v>
      </c>
      <c r="T504" s="2">
        <v>0.85840000000000005</v>
      </c>
      <c r="U504" s="2">
        <v>1.0381</v>
      </c>
      <c r="V504" s="2">
        <v>0.64419999999999999</v>
      </c>
      <c r="W504" s="2">
        <v>0.5252</v>
      </c>
      <c r="X504" s="2">
        <v>0.48170000000000002</v>
      </c>
      <c r="Y504" s="2">
        <f t="shared" si="50"/>
        <v>0.70952000000000004</v>
      </c>
      <c r="Z504" s="2">
        <v>1.1664000000000001</v>
      </c>
      <c r="AA504" s="2">
        <v>1.2432000000000001</v>
      </c>
      <c r="AB504" s="2">
        <v>1.3648</v>
      </c>
      <c r="AC504" s="2">
        <v>1.3221000000000001</v>
      </c>
      <c r="AD504" s="2">
        <v>0.99380000000000002</v>
      </c>
      <c r="AE504" s="2">
        <f t="shared" si="51"/>
        <v>1.2180599999999999</v>
      </c>
      <c r="AF504" s="2">
        <v>1.0195000000000001</v>
      </c>
      <c r="AG504" s="2">
        <v>1.0062</v>
      </c>
      <c r="AH504" s="2">
        <v>0.40310000000000001</v>
      </c>
      <c r="AI504" s="2">
        <v>1.1102000000000001</v>
      </c>
      <c r="AJ504" s="2">
        <v>1.329</v>
      </c>
      <c r="AK504" s="2">
        <f t="shared" si="52"/>
        <v>0.97359999999999991</v>
      </c>
      <c r="AL504" s="2">
        <f t="shared" si="53"/>
        <v>0.96378999999999992</v>
      </c>
      <c r="AM504" s="2">
        <f t="shared" si="54"/>
        <v>0.87219000000000002</v>
      </c>
      <c r="AN504" s="1">
        <f t="shared" si="55"/>
        <v>1.1050229881103886</v>
      </c>
    </row>
    <row r="505" spans="1:40" ht="15" customHeight="1" x14ac:dyDescent="0.2">
      <c r="A505" s="1">
        <v>2448</v>
      </c>
      <c r="B505" s="1" t="s">
        <v>1634</v>
      </c>
      <c r="C505" s="1" t="s">
        <v>22</v>
      </c>
      <c r="D505" s="1" t="s">
        <v>759</v>
      </c>
      <c r="E505" s="1">
        <v>54968</v>
      </c>
      <c r="F505" s="1" t="s">
        <v>66</v>
      </c>
      <c r="G505" s="1">
        <v>100010941</v>
      </c>
      <c r="H505" s="1">
        <v>2720</v>
      </c>
      <c r="I505" s="1">
        <v>634.54051000000004</v>
      </c>
      <c r="M505" s="1" t="s">
        <v>1279</v>
      </c>
      <c r="N505" s="2">
        <v>1.5780000000000001</v>
      </c>
      <c r="O505" s="2">
        <v>0.94789999999999996</v>
      </c>
      <c r="P505" s="2">
        <v>1.3055000000000001</v>
      </c>
      <c r="Q505" s="2">
        <v>0.84050000000000002</v>
      </c>
      <c r="R505" s="2">
        <v>1.056</v>
      </c>
      <c r="S505" s="2">
        <f t="shared" si="49"/>
        <v>1.1455800000000003</v>
      </c>
      <c r="T505" s="2">
        <v>1.2471000000000001</v>
      </c>
      <c r="U505" s="2">
        <v>0.50019999999999998</v>
      </c>
      <c r="V505" s="2">
        <v>1.0154000000000001</v>
      </c>
      <c r="W505" s="2">
        <v>0.95720000000000005</v>
      </c>
      <c r="X505" s="2">
        <v>1.5442</v>
      </c>
      <c r="Y505" s="2">
        <f t="shared" si="50"/>
        <v>1.0528200000000001</v>
      </c>
      <c r="Z505" s="2">
        <v>0.98460000000000003</v>
      </c>
      <c r="AA505" s="2">
        <v>1.1778999999999999</v>
      </c>
      <c r="AB505" s="2">
        <v>1.2976000000000001</v>
      </c>
      <c r="AC505" s="2">
        <v>0.94169999999999998</v>
      </c>
      <c r="AD505" s="2">
        <v>0.89039999999999997</v>
      </c>
      <c r="AE505" s="2">
        <f t="shared" si="51"/>
        <v>1.0584399999999998</v>
      </c>
      <c r="AF505" s="2">
        <v>0.90290000000000004</v>
      </c>
      <c r="AG505" s="2">
        <v>0.69159999999999999</v>
      </c>
      <c r="AH505" s="2">
        <v>0.45490000000000003</v>
      </c>
      <c r="AI505" s="2">
        <v>0.59789999999999999</v>
      </c>
      <c r="AJ505" s="2">
        <v>1.1766000000000001</v>
      </c>
      <c r="AK505" s="2">
        <f t="shared" si="52"/>
        <v>0.76478000000000002</v>
      </c>
      <c r="AL505" s="2">
        <f t="shared" si="53"/>
        <v>1.0556299999999998</v>
      </c>
      <c r="AM505" s="2">
        <f t="shared" si="54"/>
        <v>0.95518000000000014</v>
      </c>
      <c r="AN505" s="1">
        <f t="shared" si="55"/>
        <v>1.1051634246948217</v>
      </c>
    </row>
    <row r="506" spans="1:40" ht="15" customHeight="1" x14ac:dyDescent="0.2">
      <c r="A506" s="1">
        <v>93</v>
      </c>
      <c r="B506" s="1" t="s">
        <v>1635</v>
      </c>
      <c r="C506" s="1" t="s">
        <v>33</v>
      </c>
      <c r="D506" s="1" t="s">
        <v>34</v>
      </c>
      <c r="E506" s="1">
        <v>1301</v>
      </c>
      <c r="F506" s="1" t="s">
        <v>35</v>
      </c>
      <c r="G506" s="1">
        <v>407</v>
      </c>
      <c r="H506" s="1">
        <v>2850</v>
      </c>
      <c r="I506" s="1">
        <v>147.11281</v>
      </c>
      <c r="J506" s="1">
        <v>5962</v>
      </c>
      <c r="K506" s="1" t="s">
        <v>1636</v>
      </c>
      <c r="L506" s="1" t="s">
        <v>1637</v>
      </c>
      <c r="M506" s="1" t="s">
        <v>1638</v>
      </c>
      <c r="N506" s="2">
        <v>1.2724</v>
      </c>
      <c r="O506" s="2">
        <v>1.0559000000000001</v>
      </c>
      <c r="P506" s="2">
        <v>1.2642</v>
      </c>
      <c r="Q506" s="2">
        <v>0.93689999999999996</v>
      </c>
      <c r="R506" s="2">
        <v>0.90620000000000001</v>
      </c>
      <c r="S506" s="2">
        <f t="shared" si="49"/>
        <v>1.0871200000000001</v>
      </c>
      <c r="T506" s="2">
        <v>0.81030000000000002</v>
      </c>
      <c r="U506" s="2">
        <v>0.81979999999999997</v>
      </c>
      <c r="V506" s="2">
        <v>0.91</v>
      </c>
      <c r="W506" s="2">
        <v>0.94410000000000005</v>
      </c>
      <c r="X506" s="2">
        <v>2.3389000000000002</v>
      </c>
      <c r="Y506" s="2">
        <f t="shared" si="50"/>
        <v>1.16462</v>
      </c>
      <c r="Z506" s="2">
        <v>0.77610000000000001</v>
      </c>
      <c r="AA506" s="2">
        <v>1.2979000000000001</v>
      </c>
      <c r="AB506" s="2">
        <v>1.1459999999999999</v>
      </c>
      <c r="AC506" s="2">
        <v>1.4946999999999999</v>
      </c>
      <c r="AD506" s="2">
        <v>0.93830000000000002</v>
      </c>
      <c r="AE506" s="2">
        <f t="shared" si="51"/>
        <v>1.1305999999999998</v>
      </c>
      <c r="AF506" s="2">
        <v>1.0827</v>
      </c>
      <c r="AG506" s="2">
        <v>1.071</v>
      </c>
      <c r="AH506" s="2">
        <v>0.68600000000000005</v>
      </c>
      <c r="AI506" s="2">
        <v>0.74209999999999998</v>
      </c>
      <c r="AJ506" s="2">
        <v>1.3552</v>
      </c>
      <c r="AK506" s="2">
        <f t="shared" si="52"/>
        <v>0.98739999999999983</v>
      </c>
      <c r="AL506" s="2">
        <f t="shared" si="53"/>
        <v>1.1476099999999998</v>
      </c>
      <c r="AM506" s="2">
        <f t="shared" si="54"/>
        <v>1.0372599999999998</v>
      </c>
      <c r="AN506" s="1">
        <f t="shared" si="55"/>
        <v>1.1063860555694811</v>
      </c>
    </row>
    <row r="507" spans="1:40" ht="15" customHeight="1" x14ac:dyDescent="0.2">
      <c r="A507" s="1">
        <v>1636</v>
      </c>
      <c r="B507" s="1" t="s">
        <v>1639</v>
      </c>
      <c r="C507" s="1" t="s">
        <v>22</v>
      </c>
      <c r="D507" s="1" t="s">
        <v>1301</v>
      </c>
      <c r="E507" s="1">
        <v>38395</v>
      </c>
      <c r="F507" s="1" t="s">
        <v>24</v>
      </c>
      <c r="G507" s="1">
        <v>62</v>
      </c>
      <c r="H507" s="1">
        <v>5137</v>
      </c>
      <c r="I507" s="1">
        <v>313.23842999999999</v>
      </c>
      <c r="J507" s="1">
        <v>10236635</v>
      </c>
      <c r="K507" s="1" t="s">
        <v>1640</v>
      </c>
      <c r="L507" s="1" t="s">
        <v>1641</v>
      </c>
      <c r="M507" s="1" t="s">
        <v>1642</v>
      </c>
      <c r="N507" s="2">
        <v>1.2536</v>
      </c>
      <c r="O507" s="2">
        <v>1.0327999999999999</v>
      </c>
      <c r="P507" s="2">
        <v>1.1903999999999999</v>
      </c>
      <c r="Q507" s="2">
        <v>0.94950000000000001</v>
      </c>
      <c r="R507" s="2">
        <v>1.0045999999999999</v>
      </c>
      <c r="S507" s="2">
        <f t="shared" si="49"/>
        <v>1.0861799999999999</v>
      </c>
      <c r="T507" s="2">
        <v>0.99539999999999995</v>
      </c>
      <c r="U507" s="2">
        <v>0.81210000000000004</v>
      </c>
      <c r="V507" s="2">
        <v>0.77890000000000004</v>
      </c>
      <c r="W507" s="2">
        <v>0.82509999999999994</v>
      </c>
      <c r="X507" s="2">
        <v>1.014</v>
      </c>
      <c r="Y507" s="2">
        <f t="shared" si="50"/>
        <v>0.88510000000000011</v>
      </c>
      <c r="Z507" s="2">
        <v>1.2342</v>
      </c>
      <c r="AA507" s="2">
        <v>1.2341</v>
      </c>
      <c r="AB507" s="2">
        <v>1.3281000000000001</v>
      </c>
      <c r="AC507" s="2">
        <v>1.4207000000000001</v>
      </c>
      <c r="AD507" s="2">
        <v>1.1555</v>
      </c>
      <c r="AE507" s="2">
        <f t="shared" si="51"/>
        <v>1.2745200000000001</v>
      </c>
      <c r="AF507" s="2">
        <v>0.75270000000000004</v>
      </c>
      <c r="AG507" s="2">
        <v>1.1258999999999999</v>
      </c>
      <c r="AH507" s="2">
        <v>0.67949999999999999</v>
      </c>
      <c r="AI507" s="2">
        <v>0.88470000000000004</v>
      </c>
      <c r="AJ507" s="2">
        <v>0.87709999999999999</v>
      </c>
      <c r="AK507" s="2">
        <f t="shared" si="52"/>
        <v>0.86398000000000008</v>
      </c>
      <c r="AL507" s="2">
        <f t="shared" si="53"/>
        <v>1.0798100000000002</v>
      </c>
      <c r="AM507" s="2">
        <f t="shared" si="54"/>
        <v>0.97507999999999995</v>
      </c>
      <c r="AN507" s="1">
        <f t="shared" si="55"/>
        <v>1.1074065717684705</v>
      </c>
    </row>
    <row r="508" spans="1:40" ht="15" customHeight="1" x14ac:dyDescent="0.2">
      <c r="A508" s="1">
        <v>3511</v>
      </c>
      <c r="B508" s="1" t="s">
        <v>1643</v>
      </c>
      <c r="C508" s="1" t="s">
        <v>86</v>
      </c>
      <c r="D508" s="1" t="s">
        <v>342</v>
      </c>
      <c r="E508" s="1">
        <v>35157</v>
      </c>
      <c r="F508" s="1" t="s">
        <v>35</v>
      </c>
      <c r="G508" s="1">
        <v>100001415</v>
      </c>
      <c r="H508" s="1">
        <v>2008</v>
      </c>
      <c r="I508" s="1">
        <v>413.14154000000002</v>
      </c>
      <c r="J508" s="1">
        <v>161466</v>
      </c>
      <c r="K508" s="1" t="s">
        <v>1644</v>
      </c>
      <c r="M508" s="1" t="s">
        <v>1645</v>
      </c>
      <c r="N508" s="2">
        <v>0.90190000000000003</v>
      </c>
      <c r="O508" s="2">
        <v>0.91069999999999995</v>
      </c>
      <c r="P508" s="2">
        <v>1.0295000000000001</v>
      </c>
      <c r="Q508" s="2">
        <v>1.04</v>
      </c>
      <c r="R508" s="2">
        <v>1.0021</v>
      </c>
      <c r="S508" s="2">
        <f t="shared" si="49"/>
        <v>0.97683999999999993</v>
      </c>
      <c r="T508" s="2">
        <v>1.1501999999999999</v>
      </c>
      <c r="U508" s="2">
        <v>1.0079</v>
      </c>
      <c r="V508" s="2">
        <v>1.075</v>
      </c>
      <c r="W508" s="2">
        <v>0.92689999999999995</v>
      </c>
      <c r="X508" s="2">
        <v>1</v>
      </c>
      <c r="Y508" s="2">
        <f t="shared" si="50"/>
        <v>1.032</v>
      </c>
      <c r="Z508" s="2">
        <v>0.72140000000000004</v>
      </c>
      <c r="AA508" s="2">
        <v>0.78210000000000002</v>
      </c>
      <c r="AB508" s="2">
        <v>0.878</v>
      </c>
      <c r="AC508" s="2">
        <v>0.6552</v>
      </c>
      <c r="AD508" s="2">
        <v>0.8528</v>
      </c>
      <c r="AE508" s="2">
        <f t="shared" si="51"/>
        <v>0.77790000000000004</v>
      </c>
      <c r="AF508" s="2">
        <v>0.6552</v>
      </c>
      <c r="AG508" s="2">
        <v>0.6552</v>
      </c>
      <c r="AH508" s="2">
        <v>0.6552</v>
      </c>
      <c r="AI508" s="2">
        <v>0.6552</v>
      </c>
      <c r="AJ508" s="2">
        <v>0.6552</v>
      </c>
      <c r="AK508" s="2">
        <f t="shared" si="52"/>
        <v>0.6552</v>
      </c>
      <c r="AL508" s="2">
        <f t="shared" si="53"/>
        <v>0.90495000000000003</v>
      </c>
      <c r="AM508" s="2">
        <f t="shared" si="54"/>
        <v>0.81601999999999997</v>
      </c>
      <c r="AN508" s="1">
        <f t="shared" si="55"/>
        <v>1.1089801720546066</v>
      </c>
    </row>
    <row r="509" spans="1:40" ht="15" customHeight="1" x14ac:dyDescent="0.2">
      <c r="A509" s="1">
        <v>3575</v>
      </c>
      <c r="B509" s="1" t="s">
        <v>1646</v>
      </c>
      <c r="C509" s="1" t="s">
        <v>86</v>
      </c>
      <c r="D509" s="1" t="s">
        <v>87</v>
      </c>
      <c r="E509" s="1">
        <v>1559</v>
      </c>
      <c r="F509" s="1" t="s">
        <v>24</v>
      </c>
      <c r="G509" s="1">
        <v>1125</v>
      </c>
      <c r="H509" s="1">
        <v>1120</v>
      </c>
      <c r="I509" s="1">
        <v>113.03565</v>
      </c>
      <c r="J509" s="1">
        <v>649</v>
      </c>
      <c r="K509" s="1" t="s">
        <v>1647</v>
      </c>
      <c r="L509" s="1" t="s">
        <v>1648</v>
      </c>
      <c r="M509" s="1" t="s">
        <v>1649</v>
      </c>
      <c r="N509" s="2">
        <v>1.4575</v>
      </c>
      <c r="O509" s="2">
        <v>1.1131</v>
      </c>
      <c r="P509" s="2">
        <v>1.2185999999999999</v>
      </c>
      <c r="Q509" s="2">
        <v>1.0127999999999999</v>
      </c>
      <c r="R509" s="2">
        <v>1</v>
      </c>
      <c r="S509" s="2">
        <f t="shared" si="49"/>
        <v>1.1603999999999999</v>
      </c>
      <c r="T509" s="2">
        <v>0.255</v>
      </c>
      <c r="U509" s="2">
        <v>0.3468</v>
      </c>
      <c r="V509" s="2">
        <v>0.14000000000000001</v>
      </c>
      <c r="W509" s="2">
        <v>0.14000000000000001</v>
      </c>
      <c r="X509" s="2">
        <v>0.24660000000000001</v>
      </c>
      <c r="Y509" s="2">
        <f t="shared" si="50"/>
        <v>0.22568000000000002</v>
      </c>
      <c r="Z509" s="2">
        <v>1.3429</v>
      </c>
      <c r="AA509" s="2">
        <v>1.5192000000000001</v>
      </c>
      <c r="AB509" s="2">
        <v>1.7916000000000001</v>
      </c>
      <c r="AC509" s="2">
        <v>2.8033000000000001</v>
      </c>
      <c r="AD509" s="2">
        <v>1.1371</v>
      </c>
      <c r="AE509" s="2">
        <f t="shared" si="51"/>
        <v>1.7188199999999998</v>
      </c>
      <c r="AF509" s="2">
        <v>0.55149999999999999</v>
      </c>
      <c r="AG509" s="2">
        <v>0.46179999999999999</v>
      </c>
      <c r="AH509" s="2">
        <v>0.32900000000000001</v>
      </c>
      <c r="AI509" s="2">
        <v>0.83130000000000004</v>
      </c>
      <c r="AJ509" s="2">
        <v>0.78310000000000002</v>
      </c>
      <c r="AK509" s="2">
        <f t="shared" si="52"/>
        <v>0.59133999999999998</v>
      </c>
      <c r="AL509" s="2">
        <f t="shared" si="53"/>
        <v>0.97224999999999995</v>
      </c>
      <c r="AM509" s="2">
        <f t="shared" si="54"/>
        <v>0.87586999999999993</v>
      </c>
      <c r="AN509" s="1">
        <f t="shared" si="55"/>
        <v>1.1100391610627147</v>
      </c>
    </row>
    <row r="510" spans="1:40" ht="15" customHeight="1" x14ac:dyDescent="0.2">
      <c r="A510" s="1">
        <v>1527</v>
      </c>
      <c r="B510" s="1" t="s">
        <v>1650</v>
      </c>
      <c r="C510" s="1" t="s">
        <v>22</v>
      </c>
      <c r="D510" s="1" t="s">
        <v>578</v>
      </c>
      <c r="E510" s="1">
        <v>61867</v>
      </c>
      <c r="F510" s="1" t="s">
        <v>66</v>
      </c>
      <c r="G510" s="1">
        <v>100005998</v>
      </c>
      <c r="H510" s="1">
        <v>1227</v>
      </c>
      <c r="I510" s="1">
        <v>458.34762000000001</v>
      </c>
      <c r="K510" s="1" t="s">
        <v>1651</v>
      </c>
      <c r="N510" s="2">
        <v>1.1579999999999999</v>
      </c>
      <c r="O510" s="2">
        <v>0.89629999999999999</v>
      </c>
      <c r="P510" s="2">
        <v>0.99770000000000003</v>
      </c>
      <c r="Q510" s="2">
        <v>0.87870000000000004</v>
      </c>
      <c r="R510" s="2">
        <v>0.92530000000000001</v>
      </c>
      <c r="S510" s="2">
        <f t="shared" si="49"/>
        <v>0.97119999999999995</v>
      </c>
      <c r="T510" s="2">
        <v>1.0164</v>
      </c>
      <c r="U510" s="2">
        <v>1.1771</v>
      </c>
      <c r="V510" s="2">
        <v>1.2941</v>
      </c>
      <c r="W510" s="2">
        <v>1.1103000000000001</v>
      </c>
      <c r="X510" s="2">
        <v>1.1900999999999999</v>
      </c>
      <c r="Y510" s="2">
        <f t="shared" si="50"/>
        <v>1.1576000000000002</v>
      </c>
      <c r="Z510" s="2">
        <v>0.8921</v>
      </c>
      <c r="AA510" s="2">
        <v>1.0023</v>
      </c>
      <c r="AB510" s="2">
        <v>1.0630999999999999</v>
      </c>
      <c r="AC510" s="2">
        <v>0.97150000000000003</v>
      </c>
      <c r="AD510" s="2">
        <v>0.88460000000000005</v>
      </c>
      <c r="AE510" s="2">
        <f t="shared" si="51"/>
        <v>0.96272000000000002</v>
      </c>
      <c r="AF510" s="2">
        <v>0.74470000000000003</v>
      </c>
      <c r="AG510" s="2">
        <v>0.89139999999999997</v>
      </c>
      <c r="AH510" s="2">
        <v>1.3848</v>
      </c>
      <c r="AI510" s="2">
        <v>0.80830000000000002</v>
      </c>
      <c r="AJ510" s="2">
        <v>0.76900000000000002</v>
      </c>
      <c r="AK510" s="2">
        <f t="shared" si="52"/>
        <v>0.91964000000000001</v>
      </c>
      <c r="AL510" s="2">
        <f t="shared" si="53"/>
        <v>1.0601600000000002</v>
      </c>
      <c r="AM510" s="2">
        <f t="shared" si="54"/>
        <v>0.94541999999999993</v>
      </c>
      <c r="AN510" s="1">
        <f t="shared" si="55"/>
        <v>1.121364049840283</v>
      </c>
    </row>
    <row r="511" spans="1:40" ht="15" customHeight="1" x14ac:dyDescent="0.2">
      <c r="A511" s="1">
        <v>1243</v>
      </c>
      <c r="B511" s="1" t="s">
        <v>1652</v>
      </c>
      <c r="C511" s="1" t="s">
        <v>22</v>
      </c>
      <c r="D511" s="1" t="s">
        <v>1285</v>
      </c>
      <c r="E511" s="1">
        <v>57485</v>
      </c>
      <c r="F511" s="1" t="s">
        <v>24</v>
      </c>
      <c r="G511" s="1">
        <v>100015805</v>
      </c>
      <c r="H511" s="1">
        <v>5824</v>
      </c>
      <c r="I511" s="1">
        <v>295.26425</v>
      </c>
      <c r="N511" s="2">
        <v>0.24379999999999999</v>
      </c>
      <c r="O511" s="2">
        <v>0.19370000000000001</v>
      </c>
      <c r="P511" s="2">
        <v>0.59709999999999996</v>
      </c>
      <c r="Q511" s="2">
        <v>1.2495000000000001</v>
      </c>
      <c r="R511" s="2">
        <v>0.87719999999999998</v>
      </c>
      <c r="S511" s="2">
        <f t="shared" si="49"/>
        <v>0.63225999999999993</v>
      </c>
      <c r="T511" s="2">
        <v>0.1187</v>
      </c>
      <c r="U511" s="2">
        <v>2.63E-2</v>
      </c>
      <c r="V511" s="2">
        <v>2.63E-2</v>
      </c>
      <c r="W511" s="2">
        <v>2.63E-2</v>
      </c>
      <c r="X511" s="2">
        <v>2.63E-2</v>
      </c>
      <c r="Y511" s="2">
        <f t="shared" si="50"/>
        <v>4.4779999999999993E-2</v>
      </c>
      <c r="Z511" s="2">
        <v>1.4661</v>
      </c>
      <c r="AA511" s="2">
        <v>1.7495000000000001</v>
      </c>
      <c r="AB511" s="2">
        <v>1.7648999999999999</v>
      </c>
      <c r="AC511" s="2">
        <v>1.9891000000000001</v>
      </c>
      <c r="AD511" s="2">
        <v>1.6004</v>
      </c>
      <c r="AE511" s="2">
        <f t="shared" si="51"/>
        <v>1.714</v>
      </c>
      <c r="AF511" s="2">
        <v>1</v>
      </c>
      <c r="AG511" s="2">
        <v>0.93520000000000003</v>
      </c>
      <c r="AH511" s="2">
        <v>0.47920000000000001</v>
      </c>
      <c r="AI511" s="2">
        <v>1.1223000000000001</v>
      </c>
      <c r="AJ511" s="2">
        <v>1.1231</v>
      </c>
      <c r="AK511" s="2">
        <f t="shared" si="52"/>
        <v>0.93196000000000012</v>
      </c>
      <c r="AL511" s="2">
        <f t="shared" si="53"/>
        <v>0.87939000000000001</v>
      </c>
      <c r="AM511" s="2">
        <f t="shared" si="54"/>
        <v>0.78211000000000008</v>
      </c>
      <c r="AN511" s="1">
        <f t="shared" si="55"/>
        <v>1.1243814808658628</v>
      </c>
    </row>
    <row r="512" spans="1:40" ht="15" customHeight="1" x14ac:dyDescent="0.2">
      <c r="A512" s="1">
        <v>4017</v>
      </c>
      <c r="B512" s="1" t="s">
        <v>1653</v>
      </c>
      <c r="C512" s="1" t="s">
        <v>49</v>
      </c>
      <c r="D512" s="1" t="s">
        <v>50</v>
      </c>
      <c r="E512" s="1">
        <v>587</v>
      </c>
      <c r="F512" s="1" t="s">
        <v>51</v>
      </c>
      <c r="G512" s="1">
        <v>338</v>
      </c>
      <c r="H512" s="1">
        <v>2922</v>
      </c>
      <c r="I512" s="1">
        <v>195.05101999999999</v>
      </c>
      <c r="J512" s="1">
        <v>10690</v>
      </c>
      <c r="K512" s="1" t="s">
        <v>1654</v>
      </c>
      <c r="L512" s="1" t="s">
        <v>1655</v>
      </c>
      <c r="M512" s="1" t="s">
        <v>1656</v>
      </c>
      <c r="N512" s="2">
        <v>0.9536</v>
      </c>
      <c r="O512" s="2">
        <v>0.32290000000000002</v>
      </c>
      <c r="P512" s="2">
        <v>0.15359999999999999</v>
      </c>
      <c r="Q512" s="2">
        <v>0.1472</v>
      </c>
      <c r="R512" s="2">
        <v>0.14069999999999999</v>
      </c>
      <c r="S512" s="2">
        <f t="shared" si="49"/>
        <v>0.34360000000000002</v>
      </c>
      <c r="T512" s="2">
        <v>0.73309999999999997</v>
      </c>
      <c r="U512" s="2">
        <v>0.98080000000000001</v>
      </c>
      <c r="V512" s="2">
        <v>1.2576000000000001</v>
      </c>
      <c r="W512" s="2">
        <v>1.0066999999999999</v>
      </c>
      <c r="X512" s="2">
        <v>1.3887</v>
      </c>
      <c r="Y512" s="2">
        <f t="shared" si="50"/>
        <v>1.0733799999999998</v>
      </c>
      <c r="Z512" s="2">
        <v>1.5297000000000001</v>
      </c>
      <c r="AA512" s="2">
        <v>1.1309</v>
      </c>
      <c r="AB512" s="2">
        <v>0.51690000000000003</v>
      </c>
      <c r="AC512" s="2">
        <v>1.3331999999999999</v>
      </c>
      <c r="AD512" s="2">
        <v>0.99329999999999996</v>
      </c>
      <c r="AE512" s="2">
        <f t="shared" si="51"/>
        <v>1.1008</v>
      </c>
      <c r="AF512" s="2">
        <v>2.5318999999999998</v>
      </c>
      <c r="AG512" s="2">
        <v>2.2871000000000001</v>
      </c>
      <c r="AH512" s="2">
        <v>0.6956</v>
      </c>
      <c r="AI512" s="2">
        <v>1.6832</v>
      </c>
      <c r="AJ512" s="2">
        <v>0.71940000000000004</v>
      </c>
      <c r="AK512" s="2">
        <f t="shared" si="52"/>
        <v>1.58344</v>
      </c>
      <c r="AL512" s="2">
        <f t="shared" si="53"/>
        <v>1.0870899999999999</v>
      </c>
      <c r="AM512" s="2">
        <f t="shared" si="54"/>
        <v>0.96351999999999993</v>
      </c>
      <c r="AN512" s="1">
        <f t="shared" si="55"/>
        <v>1.128248505479907</v>
      </c>
    </row>
    <row r="513" spans="1:40" ht="15" customHeight="1" x14ac:dyDescent="0.2">
      <c r="A513" s="1">
        <v>1512</v>
      </c>
      <c r="B513" s="1" t="s">
        <v>1657</v>
      </c>
      <c r="C513" s="1" t="s">
        <v>22</v>
      </c>
      <c r="D513" s="1" t="s">
        <v>578</v>
      </c>
      <c r="E513" s="1">
        <v>34409</v>
      </c>
      <c r="F513" s="1" t="s">
        <v>66</v>
      </c>
      <c r="G513" s="1">
        <v>100001391</v>
      </c>
      <c r="H513" s="1">
        <v>1485</v>
      </c>
      <c r="I513" s="1">
        <v>428.37344000000002</v>
      </c>
      <c r="J513" s="1">
        <v>6426855</v>
      </c>
      <c r="K513" s="1" t="s">
        <v>1658</v>
      </c>
      <c r="M513" s="1" t="s">
        <v>1659</v>
      </c>
      <c r="N513" s="2">
        <v>1.1059000000000001</v>
      </c>
      <c r="O513" s="2">
        <v>1.0111000000000001</v>
      </c>
      <c r="P513" s="2">
        <v>1.1924999999999999</v>
      </c>
      <c r="Q513" s="2">
        <v>0.76039999999999996</v>
      </c>
      <c r="R513" s="2">
        <v>0.98719999999999997</v>
      </c>
      <c r="S513" s="2">
        <f t="shared" si="49"/>
        <v>1.0114199999999998</v>
      </c>
      <c r="T513" s="2">
        <v>0.72740000000000005</v>
      </c>
      <c r="U513" s="2">
        <v>1.0177</v>
      </c>
      <c r="V513" s="2">
        <v>0.872</v>
      </c>
      <c r="W513" s="2">
        <v>0.9889</v>
      </c>
      <c r="X513" s="2">
        <v>2.3517000000000001</v>
      </c>
      <c r="Y513" s="2">
        <f t="shared" si="50"/>
        <v>1.1915400000000003</v>
      </c>
      <c r="Z513" s="2">
        <v>0.58609999999999995</v>
      </c>
      <c r="AA513" s="2">
        <v>1.0673999999999999</v>
      </c>
      <c r="AB513" s="2">
        <v>1.3496999999999999</v>
      </c>
      <c r="AC513" s="2">
        <v>1.7103999999999999</v>
      </c>
      <c r="AD513" s="2">
        <v>0.98550000000000004</v>
      </c>
      <c r="AE513" s="2">
        <f t="shared" si="51"/>
        <v>1.1398199999999998</v>
      </c>
      <c r="AF513" s="2">
        <v>1.109</v>
      </c>
      <c r="AG513" s="2">
        <v>1.3037000000000001</v>
      </c>
      <c r="AH513" s="2">
        <v>0.82189999999999996</v>
      </c>
      <c r="AI513" s="2">
        <v>0.91069999999999995</v>
      </c>
      <c r="AJ513" s="2">
        <v>1.1247</v>
      </c>
      <c r="AK513" s="2">
        <f t="shared" si="52"/>
        <v>1.0539999999999998</v>
      </c>
      <c r="AL513" s="2">
        <f t="shared" si="53"/>
        <v>1.16568</v>
      </c>
      <c r="AM513" s="2">
        <f t="shared" si="54"/>
        <v>1.0327099999999998</v>
      </c>
      <c r="AN513" s="1">
        <f t="shared" si="55"/>
        <v>1.1287583154999954</v>
      </c>
    </row>
    <row r="514" spans="1:40" ht="15" customHeight="1" x14ac:dyDescent="0.2">
      <c r="A514" s="1">
        <v>2377</v>
      </c>
      <c r="B514" s="1" t="s">
        <v>1660</v>
      </c>
      <c r="C514" s="1" t="s">
        <v>22</v>
      </c>
      <c r="D514" s="1" t="s">
        <v>1036</v>
      </c>
      <c r="E514" s="1">
        <v>27447</v>
      </c>
      <c r="F514" s="1" t="s">
        <v>24</v>
      </c>
      <c r="G514" s="1">
        <v>100001040</v>
      </c>
      <c r="H514" s="1">
        <v>6477</v>
      </c>
      <c r="I514" s="1">
        <v>279.23293000000001</v>
      </c>
      <c r="J514" s="1">
        <v>5283469</v>
      </c>
      <c r="K514" s="1" t="s">
        <v>1661</v>
      </c>
      <c r="N514" s="2">
        <v>0.53890000000000005</v>
      </c>
      <c r="O514" s="2">
        <v>0.2555</v>
      </c>
      <c r="P514" s="2">
        <v>1.5885</v>
      </c>
      <c r="Q514" s="2">
        <v>1.3491</v>
      </c>
      <c r="R514" s="2">
        <v>1.1528</v>
      </c>
      <c r="S514" s="2">
        <f t="shared" si="49"/>
        <v>0.97696000000000005</v>
      </c>
      <c r="T514" s="2">
        <v>1.1035999999999999</v>
      </c>
      <c r="U514" s="2">
        <v>0.33710000000000001</v>
      </c>
      <c r="V514" s="2">
        <v>1.2192000000000001</v>
      </c>
      <c r="W514" s="2">
        <v>0.64829999999999999</v>
      </c>
      <c r="X514" s="2">
        <v>1.8025</v>
      </c>
      <c r="Y514" s="2">
        <f t="shared" si="50"/>
        <v>1.0221399999999998</v>
      </c>
      <c r="Z514" s="2">
        <v>0.80130000000000001</v>
      </c>
      <c r="AA514" s="2">
        <v>0.99319999999999997</v>
      </c>
      <c r="AB514" s="2">
        <v>1.0985</v>
      </c>
      <c r="AC514" s="2">
        <v>1.0067999999999999</v>
      </c>
      <c r="AD514" s="2">
        <v>0.49880000000000002</v>
      </c>
      <c r="AE514" s="2">
        <f t="shared" si="51"/>
        <v>0.87972000000000006</v>
      </c>
      <c r="AF514" s="2">
        <v>1.2556</v>
      </c>
      <c r="AG514" s="2">
        <v>0.42259999999999998</v>
      </c>
      <c r="AH514" s="2">
        <v>0.19070000000000001</v>
      </c>
      <c r="AI514" s="2">
        <v>0.44479999999999997</v>
      </c>
      <c r="AJ514" s="2">
        <v>1.1816</v>
      </c>
      <c r="AK514" s="2">
        <f t="shared" si="52"/>
        <v>0.69906000000000001</v>
      </c>
      <c r="AL514" s="2">
        <f t="shared" si="53"/>
        <v>0.95092999999999994</v>
      </c>
      <c r="AM514" s="2">
        <f t="shared" si="54"/>
        <v>0.83801000000000003</v>
      </c>
      <c r="AN514" s="1">
        <f t="shared" si="55"/>
        <v>1.1347477953723701</v>
      </c>
    </row>
    <row r="515" spans="1:40" ht="15" customHeight="1" x14ac:dyDescent="0.2">
      <c r="A515" s="1">
        <v>4232</v>
      </c>
      <c r="B515" s="1" t="s">
        <v>1662</v>
      </c>
      <c r="C515" s="1" t="s">
        <v>49</v>
      </c>
      <c r="D515" s="1" t="s">
        <v>50</v>
      </c>
      <c r="E515" s="1">
        <v>43590</v>
      </c>
      <c r="F515" s="1" t="s">
        <v>24</v>
      </c>
      <c r="G515" s="1">
        <v>100004481</v>
      </c>
      <c r="H515" s="1">
        <v>5163</v>
      </c>
      <c r="I515" s="1">
        <v>941.51153999999997</v>
      </c>
      <c r="J515" s="1">
        <v>122097</v>
      </c>
      <c r="K515" s="1" t="s">
        <v>1663</v>
      </c>
      <c r="L515" s="1" t="s">
        <v>1664</v>
      </c>
      <c r="M515" s="1" t="s">
        <v>1665</v>
      </c>
      <c r="N515" s="2">
        <v>0.78469999999999995</v>
      </c>
      <c r="O515" s="2">
        <v>0.9748</v>
      </c>
      <c r="P515" s="2">
        <v>0.84760000000000002</v>
      </c>
      <c r="Q515" s="2">
        <v>0.78910000000000002</v>
      </c>
      <c r="R515" s="2">
        <v>0.99850000000000005</v>
      </c>
      <c r="S515" s="2">
        <f t="shared" si="49"/>
        <v>0.87894000000000005</v>
      </c>
      <c r="T515" s="2">
        <v>1.0589</v>
      </c>
      <c r="U515" s="2">
        <v>1.0232000000000001</v>
      </c>
      <c r="V515" s="2">
        <v>0.96879999999999999</v>
      </c>
      <c r="W515" s="2">
        <v>1.1059000000000001</v>
      </c>
      <c r="X515" s="2">
        <v>0.96279999999999999</v>
      </c>
      <c r="Y515" s="2">
        <f t="shared" si="50"/>
        <v>1.0239199999999999</v>
      </c>
      <c r="Z515" s="2">
        <v>1.0638000000000001</v>
      </c>
      <c r="AA515" s="2">
        <v>1.0617000000000001</v>
      </c>
      <c r="AB515" s="2">
        <v>1.0647</v>
      </c>
      <c r="AC515" s="2">
        <v>1.0417000000000001</v>
      </c>
      <c r="AD515" s="2">
        <v>1.0196000000000001</v>
      </c>
      <c r="AE515" s="2">
        <f t="shared" si="51"/>
        <v>1.0503</v>
      </c>
      <c r="AF515" s="2">
        <v>0.97170000000000001</v>
      </c>
      <c r="AG515" s="2">
        <v>0.84079999999999999</v>
      </c>
      <c r="AH515" s="2">
        <v>1.1205000000000001</v>
      </c>
      <c r="AI515" s="2">
        <v>0.78700000000000003</v>
      </c>
      <c r="AJ515" s="2">
        <v>1.0166999999999999</v>
      </c>
      <c r="AK515" s="2">
        <f t="shared" si="52"/>
        <v>0.94733999999999996</v>
      </c>
      <c r="AL515" s="2">
        <f t="shared" si="53"/>
        <v>1.03711</v>
      </c>
      <c r="AM515" s="2">
        <f t="shared" si="54"/>
        <v>0.91314000000000006</v>
      </c>
      <c r="AN515" s="1">
        <f t="shared" si="55"/>
        <v>1.1357623146505464</v>
      </c>
    </row>
    <row r="516" spans="1:40" ht="15" customHeight="1" x14ac:dyDescent="0.2">
      <c r="A516" s="1">
        <v>214</v>
      </c>
      <c r="B516" s="1" t="s">
        <v>1666</v>
      </c>
      <c r="C516" s="1" t="s">
        <v>33</v>
      </c>
      <c r="D516" s="1" t="s">
        <v>124</v>
      </c>
      <c r="E516" s="1">
        <v>33959</v>
      </c>
      <c r="F516" s="1" t="s">
        <v>24</v>
      </c>
      <c r="G516" s="1">
        <v>100001254</v>
      </c>
      <c r="H516" s="1">
        <v>2630</v>
      </c>
      <c r="I516" s="1">
        <v>245.09316000000001</v>
      </c>
      <c r="J516" s="1">
        <v>700653</v>
      </c>
      <c r="K516" s="1" t="s">
        <v>1667</v>
      </c>
      <c r="L516" s="1" t="s">
        <v>1668</v>
      </c>
      <c r="M516" s="1" t="s">
        <v>1669</v>
      </c>
      <c r="N516" s="2">
        <v>0.81520000000000004</v>
      </c>
      <c r="O516" s="2">
        <v>0.99019999999999997</v>
      </c>
      <c r="P516" s="2">
        <v>0.82509999999999994</v>
      </c>
      <c r="Q516" s="2">
        <v>0.87919999999999998</v>
      </c>
      <c r="R516" s="2">
        <v>0.8629</v>
      </c>
      <c r="S516" s="2">
        <f t="shared" si="49"/>
        <v>0.87452000000000008</v>
      </c>
      <c r="T516" s="2">
        <v>0.94110000000000005</v>
      </c>
      <c r="U516" s="2">
        <v>0.83950000000000002</v>
      </c>
      <c r="V516" s="2">
        <v>0.83840000000000003</v>
      </c>
      <c r="W516" s="2">
        <v>1.0098</v>
      </c>
      <c r="X516" s="2">
        <v>1.0585</v>
      </c>
      <c r="Y516" s="2">
        <f t="shared" si="50"/>
        <v>0.93746000000000007</v>
      </c>
      <c r="Z516" s="2">
        <v>1.2230000000000001</v>
      </c>
      <c r="AA516" s="2">
        <v>1.2129000000000001</v>
      </c>
      <c r="AB516" s="2">
        <v>1.173</v>
      </c>
      <c r="AC516" s="2">
        <v>1.3702000000000001</v>
      </c>
      <c r="AD516" s="2">
        <v>1.2490000000000001</v>
      </c>
      <c r="AE516" s="2">
        <f t="shared" si="51"/>
        <v>1.2456200000000002</v>
      </c>
      <c r="AF516" s="2">
        <v>1.0190999999999999</v>
      </c>
      <c r="AG516" s="2">
        <v>1.01</v>
      </c>
      <c r="AH516" s="2">
        <v>0.93989999999999996</v>
      </c>
      <c r="AI516" s="2">
        <v>1.0644</v>
      </c>
      <c r="AJ516" s="2">
        <v>1.1564000000000001</v>
      </c>
      <c r="AK516" s="2">
        <f t="shared" si="52"/>
        <v>1.03796</v>
      </c>
      <c r="AL516" s="2">
        <f t="shared" si="53"/>
        <v>1.0915400000000002</v>
      </c>
      <c r="AM516" s="2">
        <f t="shared" si="54"/>
        <v>0.95623999999999998</v>
      </c>
      <c r="AN516" s="1">
        <f t="shared" si="55"/>
        <v>1.1414916757299425</v>
      </c>
    </row>
    <row r="517" spans="1:40" ht="15" customHeight="1" x14ac:dyDescent="0.2">
      <c r="A517" s="1">
        <v>1272</v>
      </c>
      <c r="B517" s="1" t="s">
        <v>1670</v>
      </c>
      <c r="C517" s="1" t="s">
        <v>22</v>
      </c>
      <c r="D517" s="1" t="s">
        <v>1423</v>
      </c>
      <c r="E517" s="1">
        <v>57810</v>
      </c>
      <c r="F517" s="1" t="s">
        <v>24</v>
      </c>
      <c r="G517" s="1">
        <v>100015785</v>
      </c>
      <c r="H517" s="1">
        <v>5657</v>
      </c>
      <c r="I517" s="1">
        <v>355.26425</v>
      </c>
      <c r="J517" s="1">
        <v>11792612</v>
      </c>
      <c r="K517" s="1" t="s">
        <v>1671</v>
      </c>
      <c r="M517" s="1" t="s">
        <v>1672</v>
      </c>
      <c r="N517" s="2">
        <v>0.309</v>
      </c>
      <c r="O517" s="2">
        <v>0.1313</v>
      </c>
      <c r="P517" s="2">
        <v>1.1099000000000001</v>
      </c>
      <c r="Q517" s="2">
        <v>1.2598</v>
      </c>
      <c r="R517" s="2">
        <v>0.72389999999999999</v>
      </c>
      <c r="S517" s="2">
        <f t="shared" si="49"/>
        <v>0.70678000000000007</v>
      </c>
      <c r="T517" s="2">
        <v>0.7046</v>
      </c>
      <c r="U517" s="2">
        <v>0.39579999999999999</v>
      </c>
      <c r="V517" s="2">
        <v>1.0857000000000001</v>
      </c>
      <c r="W517" s="2">
        <v>0.55420000000000003</v>
      </c>
      <c r="X517" s="2">
        <v>2.6442999999999999</v>
      </c>
      <c r="Y517" s="2">
        <f t="shared" si="50"/>
        <v>1.0769200000000001</v>
      </c>
      <c r="Z517" s="2">
        <v>0.8175</v>
      </c>
      <c r="AA517" s="2">
        <v>1.6068</v>
      </c>
      <c r="AB517" s="2">
        <v>2.0874999999999999</v>
      </c>
      <c r="AC517" s="2">
        <v>2.1143999999999998</v>
      </c>
      <c r="AD517" s="2">
        <v>0.97640000000000005</v>
      </c>
      <c r="AE517" s="2">
        <f t="shared" si="51"/>
        <v>1.5205199999999999</v>
      </c>
      <c r="AF517" s="2">
        <v>3.5554999999999999</v>
      </c>
      <c r="AG517" s="2">
        <v>1.5435000000000001</v>
      </c>
      <c r="AH517" s="2">
        <v>0.51770000000000005</v>
      </c>
      <c r="AI517" s="2">
        <v>1</v>
      </c>
      <c r="AJ517" s="2">
        <v>1.1981999999999999</v>
      </c>
      <c r="AK517" s="2">
        <f t="shared" si="52"/>
        <v>1.56298</v>
      </c>
      <c r="AL517" s="2">
        <f t="shared" si="53"/>
        <v>1.2987199999999999</v>
      </c>
      <c r="AM517" s="2">
        <f t="shared" si="54"/>
        <v>1.1348800000000001</v>
      </c>
      <c r="AN517" s="1">
        <f t="shared" si="55"/>
        <v>1.1443676864514307</v>
      </c>
    </row>
    <row r="518" spans="1:40" ht="15" customHeight="1" x14ac:dyDescent="0.2">
      <c r="A518" s="1">
        <v>1961</v>
      </c>
      <c r="B518" s="1" t="s">
        <v>1673</v>
      </c>
      <c r="C518" s="1" t="s">
        <v>22</v>
      </c>
      <c r="D518" s="1" t="s">
        <v>510</v>
      </c>
      <c r="E518" s="1">
        <v>19263</v>
      </c>
      <c r="F518" s="1" t="s">
        <v>66</v>
      </c>
      <c r="G518" s="1">
        <v>1526</v>
      </c>
      <c r="H518" s="1">
        <v>2509</v>
      </c>
      <c r="I518" s="1">
        <v>718.53813000000002</v>
      </c>
      <c r="J518" s="1">
        <v>5283496</v>
      </c>
      <c r="K518" s="1" t="s">
        <v>1674</v>
      </c>
      <c r="M518" s="1" t="s">
        <v>1675</v>
      </c>
      <c r="N518" s="2">
        <v>2.8694999999999999</v>
      </c>
      <c r="O518" s="2">
        <v>3.4607000000000001</v>
      </c>
      <c r="P518" s="2">
        <v>2.5017999999999998</v>
      </c>
      <c r="Q518" s="2">
        <v>4.2084999999999999</v>
      </c>
      <c r="R518" s="2">
        <v>3.6267</v>
      </c>
      <c r="S518" s="2">
        <f t="shared" si="49"/>
        <v>3.3334399999999995</v>
      </c>
      <c r="T518" s="2">
        <v>0.39419999999999999</v>
      </c>
      <c r="U518" s="2">
        <v>0.7238</v>
      </c>
      <c r="V518" s="2">
        <v>0.4965</v>
      </c>
      <c r="W518" s="2">
        <v>0.82210000000000005</v>
      </c>
      <c r="X518" s="2">
        <v>0.98209999999999997</v>
      </c>
      <c r="Y518" s="2">
        <f t="shared" si="50"/>
        <v>0.68374000000000001</v>
      </c>
      <c r="Z518" s="2">
        <v>3.6436999999999999</v>
      </c>
      <c r="AA518" s="2">
        <v>3.8611</v>
      </c>
      <c r="AB518" s="2">
        <v>2.8458999999999999</v>
      </c>
      <c r="AC518" s="2">
        <v>5.8068</v>
      </c>
      <c r="AD518" s="2">
        <v>3.7761999999999998</v>
      </c>
      <c r="AE518" s="2">
        <f t="shared" si="51"/>
        <v>3.9867399999999997</v>
      </c>
      <c r="AF518" s="2">
        <v>0.90759999999999996</v>
      </c>
      <c r="AG518" s="2">
        <v>0.71899999999999997</v>
      </c>
      <c r="AH518" s="2">
        <v>0.51959999999999995</v>
      </c>
      <c r="AI518" s="2">
        <v>0.57269999999999999</v>
      </c>
      <c r="AJ518" s="2">
        <v>1.0179</v>
      </c>
      <c r="AK518" s="2">
        <f t="shared" si="52"/>
        <v>0.74735999999999991</v>
      </c>
      <c r="AL518" s="2">
        <f t="shared" si="53"/>
        <v>2.3352399999999998</v>
      </c>
      <c r="AM518" s="2">
        <f t="shared" si="54"/>
        <v>2.0403999999999995</v>
      </c>
      <c r="AN518" s="1">
        <f t="shared" si="55"/>
        <v>1.1445010782199569</v>
      </c>
    </row>
    <row r="519" spans="1:40" ht="15" customHeight="1" x14ac:dyDescent="0.2">
      <c r="A519" s="1">
        <v>1389</v>
      </c>
      <c r="B519" s="1" t="s">
        <v>1676</v>
      </c>
      <c r="C519" s="1" t="s">
        <v>22</v>
      </c>
      <c r="D519" s="1" t="s">
        <v>56</v>
      </c>
      <c r="E519" s="1">
        <v>61864</v>
      </c>
      <c r="F519" s="1" t="s">
        <v>24</v>
      </c>
      <c r="G519" s="1">
        <v>100019972</v>
      </c>
      <c r="H519" s="1">
        <v>2700</v>
      </c>
      <c r="I519" s="1">
        <v>227.12887000000001</v>
      </c>
      <c r="N519" s="2">
        <v>1.0943000000000001</v>
      </c>
      <c r="O519" s="2">
        <v>0.83020000000000005</v>
      </c>
      <c r="P519" s="2">
        <v>1.0210999999999999</v>
      </c>
      <c r="Q519" s="2">
        <v>0.95830000000000004</v>
      </c>
      <c r="R519" s="2">
        <v>0.66300000000000003</v>
      </c>
      <c r="S519" s="2">
        <f t="shared" si="49"/>
        <v>0.91337999999999986</v>
      </c>
      <c r="T519" s="2">
        <v>0.9627</v>
      </c>
      <c r="U519" s="2">
        <v>0.80449999999999999</v>
      </c>
      <c r="V519" s="2">
        <v>1.0688</v>
      </c>
      <c r="W519" s="2">
        <v>0.84150000000000003</v>
      </c>
      <c r="X519" s="2">
        <v>1.1213</v>
      </c>
      <c r="Y519" s="2">
        <f t="shared" si="50"/>
        <v>0.95975999999999995</v>
      </c>
      <c r="Z519" s="2">
        <v>1.2003999999999999</v>
      </c>
      <c r="AA519" s="2">
        <v>1.1567000000000001</v>
      </c>
      <c r="AB519" s="2">
        <v>1.2825</v>
      </c>
      <c r="AC519" s="2">
        <v>0.97889999999999999</v>
      </c>
      <c r="AD519" s="2">
        <v>1.4777</v>
      </c>
      <c r="AE519" s="2">
        <f t="shared" si="51"/>
        <v>1.2192399999999999</v>
      </c>
      <c r="AF519" s="2">
        <v>0.75119999999999998</v>
      </c>
      <c r="AG519" s="2">
        <v>1.0482</v>
      </c>
      <c r="AH519" s="2">
        <v>1.1842999999999999</v>
      </c>
      <c r="AI519" s="2">
        <v>0.93320000000000003</v>
      </c>
      <c r="AJ519" s="2">
        <v>1.0273000000000001</v>
      </c>
      <c r="AK519" s="2">
        <f t="shared" si="52"/>
        <v>0.98884000000000005</v>
      </c>
      <c r="AL519" s="2">
        <f t="shared" si="53"/>
        <v>1.0894999999999999</v>
      </c>
      <c r="AM519" s="2">
        <f t="shared" si="54"/>
        <v>0.9511099999999999</v>
      </c>
      <c r="AN519" s="1">
        <f t="shared" si="55"/>
        <v>1.1455036746538256</v>
      </c>
    </row>
    <row r="520" spans="1:40" ht="15" customHeight="1" x14ac:dyDescent="0.2">
      <c r="A520" s="1">
        <v>1563</v>
      </c>
      <c r="B520" s="1" t="s">
        <v>1677</v>
      </c>
      <c r="C520" s="1" t="s">
        <v>22</v>
      </c>
      <c r="D520" s="1" t="s">
        <v>1678</v>
      </c>
      <c r="E520" s="1">
        <v>53260</v>
      </c>
      <c r="F520" s="1" t="s">
        <v>66</v>
      </c>
      <c r="G520" s="1">
        <v>100009331</v>
      </c>
      <c r="H520" s="1">
        <v>1449</v>
      </c>
      <c r="I520" s="1">
        <v>368.35230999999999</v>
      </c>
      <c r="N520" s="2">
        <v>1.0628</v>
      </c>
      <c r="O520" s="2">
        <v>1.3553999999999999</v>
      </c>
      <c r="P520" s="2">
        <v>0.99729999999999996</v>
      </c>
      <c r="Q520" s="2">
        <v>0.71950000000000003</v>
      </c>
      <c r="R520" s="2">
        <v>1.2604</v>
      </c>
      <c r="S520" s="2">
        <f t="shared" si="49"/>
        <v>1.0790799999999998</v>
      </c>
      <c r="T520" s="2">
        <v>0.6502</v>
      </c>
      <c r="U520" s="2">
        <v>0.93</v>
      </c>
      <c r="V520" s="2">
        <v>1.2485999999999999</v>
      </c>
      <c r="W520" s="2">
        <v>1.5148999999999999</v>
      </c>
      <c r="X520" s="2">
        <v>1.1046</v>
      </c>
      <c r="Y520" s="2">
        <f t="shared" si="50"/>
        <v>1.0896599999999999</v>
      </c>
      <c r="Z520" s="2">
        <v>1.5734999999999999</v>
      </c>
      <c r="AA520" s="2">
        <v>0.89900000000000002</v>
      </c>
      <c r="AB520" s="2">
        <v>0.9173</v>
      </c>
      <c r="AC520" s="2">
        <v>1.0535000000000001</v>
      </c>
      <c r="AD520" s="2">
        <v>1.0026999999999999</v>
      </c>
      <c r="AE520" s="2">
        <f t="shared" si="51"/>
        <v>1.0892000000000002</v>
      </c>
      <c r="AF520" s="2">
        <v>0.6502</v>
      </c>
      <c r="AG520" s="2">
        <v>0.97850000000000004</v>
      </c>
      <c r="AH520" s="2">
        <v>0.86150000000000004</v>
      </c>
      <c r="AI520" s="2">
        <v>0.6502</v>
      </c>
      <c r="AJ520" s="2">
        <v>0.9093</v>
      </c>
      <c r="AK520" s="2">
        <f t="shared" si="52"/>
        <v>0.80993999999999988</v>
      </c>
      <c r="AL520" s="2">
        <f t="shared" si="53"/>
        <v>1.0894300000000001</v>
      </c>
      <c r="AM520" s="2">
        <f t="shared" si="54"/>
        <v>0.94450999999999985</v>
      </c>
      <c r="AN520" s="1">
        <f t="shared" si="55"/>
        <v>1.1534340557537774</v>
      </c>
    </row>
    <row r="521" spans="1:40" ht="15" customHeight="1" x14ac:dyDescent="0.2">
      <c r="A521" s="1">
        <v>2397</v>
      </c>
      <c r="B521" s="1" t="s">
        <v>1679</v>
      </c>
      <c r="C521" s="1" t="s">
        <v>22</v>
      </c>
      <c r="D521" s="1" t="s">
        <v>1036</v>
      </c>
      <c r="E521" s="1">
        <v>62449</v>
      </c>
      <c r="F521" s="1" t="s">
        <v>24</v>
      </c>
      <c r="G521" s="1">
        <v>100020769</v>
      </c>
      <c r="H521" s="1">
        <v>6390</v>
      </c>
      <c r="I521" s="1">
        <v>267.23293000000001</v>
      </c>
      <c r="N521" s="2">
        <v>0.55589999999999995</v>
      </c>
      <c r="O521" s="2">
        <v>0.55589999999999995</v>
      </c>
      <c r="P521" s="2">
        <v>1.6565000000000001</v>
      </c>
      <c r="Q521" s="2">
        <v>1.3732</v>
      </c>
      <c r="R521" s="2">
        <v>1.1157999999999999</v>
      </c>
      <c r="S521" s="2">
        <f t="shared" si="49"/>
        <v>1.0514600000000001</v>
      </c>
      <c r="T521" s="2">
        <v>0.99680000000000002</v>
      </c>
      <c r="U521" s="2">
        <v>0.70530000000000004</v>
      </c>
      <c r="V521" s="2">
        <v>1.2798</v>
      </c>
      <c r="W521" s="2">
        <v>0.71889999999999998</v>
      </c>
      <c r="X521" s="2">
        <v>1.2970999999999999</v>
      </c>
      <c r="Y521" s="2">
        <f t="shared" si="50"/>
        <v>0.99958000000000014</v>
      </c>
      <c r="Z521" s="2">
        <v>1.274</v>
      </c>
      <c r="AA521" s="2">
        <v>1.2142999999999999</v>
      </c>
      <c r="AB521" s="2">
        <v>1</v>
      </c>
      <c r="AC521" s="2">
        <v>1.2923</v>
      </c>
      <c r="AD521" s="2">
        <v>0.86040000000000005</v>
      </c>
      <c r="AE521" s="2">
        <f t="shared" si="51"/>
        <v>1.1282000000000001</v>
      </c>
      <c r="AF521" s="2">
        <v>1.2352000000000001</v>
      </c>
      <c r="AG521" s="2">
        <v>0.81179999999999997</v>
      </c>
      <c r="AH521" s="2">
        <v>0.55589999999999995</v>
      </c>
      <c r="AI521" s="2">
        <v>0.55589999999999995</v>
      </c>
      <c r="AJ521" s="2">
        <v>0.78369999999999995</v>
      </c>
      <c r="AK521" s="2">
        <f t="shared" si="52"/>
        <v>0.78849999999999998</v>
      </c>
      <c r="AL521" s="2">
        <f t="shared" si="53"/>
        <v>1.0638900000000002</v>
      </c>
      <c r="AM521" s="2">
        <f t="shared" si="54"/>
        <v>0.91998000000000002</v>
      </c>
      <c r="AN521" s="1">
        <f t="shared" si="55"/>
        <v>1.1564273136372532</v>
      </c>
    </row>
    <row r="522" spans="1:40" ht="15" customHeight="1" x14ac:dyDescent="0.2">
      <c r="A522" s="1">
        <v>4234</v>
      </c>
      <c r="B522" s="1" t="s">
        <v>1680</v>
      </c>
      <c r="C522" s="1" t="s">
        <v>49</v>
      </c>
      <c r="D522" s="1" t="s">
        <v>50</v>
      </c>
      <c r="E522" s="1">
        <v>54925</v>
      </c>
      <c r="F522" s="1" t="s">
        <v>24</v>
      </c>
      <c r="G522" s="1">
        <v>100004483</v>
      </c>
      <c r="H522" s="1">
        <v>5176</v>
      </c>
      <c r="I522" s="1">
        <v>795.45362999999998</v>
      </c>
      <c r="K522" s="1" t="s">
        <v>1681</v>
      </c>
      <c r="N522" s="2">
        <v>0.74390000000000001</v>
      </c>
      <c r="O522" s="2">
        <v>0.90469999999999995</v>
      </c>
      <c r="P522" s="2">
        <v>0.90639999999999998</v>
      </c>
      <c r="Q522" s="2">
        <v>0.89529999999999998</v>
      </c>
      <c r="R522" s="2">
        <v>1.0673999999999999</v>
      </c>
      <c r="S522" s="2">
        <f t="shared" ref="S522:S585" si="56">AVERAGE(N522:R522)</f>
        <v>0.90354000000000012</v>
      </c>
      <c r="T522" s="2">
        <v>1.0165999999999999</v>
      </c>
      <c r="U522" s="2">
        <v>1.0259</v>
      </c>
      <c r="V522" s="2">
        <v>0.96340000000000003</v>
      </c>
      <c r="W522" s="2">
        <v>1.107</v>
      </c>
      <c r="X522" s="2">
        <v>0.93889999999999996</v>
      </c>
      <c r="Y522" s="2">
        <f t="shared" ref="Y522:Y585" si="57">AVERAGE(T522:X522)</f>
        <v>1.0103599999999999</v>
      </c>
      <c r="Z522" s="2">
        <v>1.0531999999999999</v>
      </c>
      <c r="AA522" s="2">
        <v>1.0911999999999999</v>
      </c>
      <c r="AB522" s="2">
        <v>1.0893999999999999</v>
      </c>
      <c r="AC522" s="2">
        <v>1.0365</v>
      </c>
      <c r="AD522" s="2">
        <v>1.0584</v>
      </c>
      <c r="AE522" s="2">
        <f t="shared" ref="AE522:AE585" si="58">AVERAGE(Z522:AD522)</f>
        <v>1.0657399999999999</v>
      </c>
      <c r="AF522" s="2">
        <v>0.92620000000000002</v>
      </c>
      <c r="AG522" s="2">
        <v>0.78500000000000003</v>
      </c>
      <c r="AH522" s="2">
        <v>0.98340000000000005</v>
      </c>
      <c r="AI522" s="2">
        <v>0.80069999999999997</v>
      </c>
      <c r="AJ522" s="2">
        <v>0.9496</v>
      </c>
      <c r="AK522" s="2">
        <f t="shared" ref="AK522:AK585" si="59">AVERAGE(AF522:AJ522)</f>
        <v>0.8889800000000001</v>
      </c>
      <c r="AL522" s="2">
        <f t="shared" ref="AL522:AL585" si="60">AVERAGE(Y522,AE522)</f>
        <v>1.0380499999999999</v>
      </c>
      <c r="AM522" s="2">
        <f t="shared" ref="AM522:AM585" si="61">AVERAGE(S522,AK522)</f>
        <v>0.89626000000000006</v>
      </c>
      <c r="AN522" s="1">
        <f t="shared" ref="AN522:AN585" si="62">AL522/AM522</f>
        <v>1.158201861067101</v>
      </c>
    </row>
    <row r="523" spans="1:40" ht="15" customHeight="1" x14ac:dyDescent="0.2">
      <c r="A523" s="1">
        <v>1281</v>
      </c>
      <c r="B523" s="1" t="s">
        <v>1682</v>
      </c>
      <c r="C523" s="1" t="s">
        <v>22</v>
      </c>
      <c r="D523" s="1" t="s">
        <v>1423</v>
      </c>
      <c r="E523" s="1">
        <v>32415</v>
      </c>
      <c r="F523" s="1" t="s">
        <v>24</v>
      </c>
      <c r="G523" s="1">
        <v>100001182</v>
      </c>
      <c r="H523" s="1">
        <v>6034</v>
      </c>
      <c r="I523" s="1">
        <v>335.29554999999999</v>
      </c>
      <c r="J523" s="1">
        <v>5282807</v>
      </c>
      <c r="K523" s="1" t="s">
        <v>1683</v>
      </c>
      <c r="L523" s="1" t="s">
        <v>1684</v>
      </c>
      <c r="M523" s="1" t="s">
        <v>1685</v>
      </c>
      <c r="N523" s="2">
        <v>0.29139999999999999</v>
      </c>
      <c r="O523" s="2">
        <v>0.15670000000000001</v>
      </c>
      <c r="P523" s="2">
        <v>0.87</v>
      </c>
      <c r="Q523" s="2">
        <v>1.4461999999999999</v>
      </c>
      <c r="R523" s="2">
        <v>0.98229999999999995</v>
      </c>
      <c r="S523" s="2">
        <f t="shared" si="56"/>
        <v>0.74931999999999999</v>
      </c>
      <c r="T523" s="2">
        <v>0.86860000000000004</v>
      </c>
      <c r="U523" s="2">
        <v>0.77200000000000002</v>
      </c>
      <c r="V523" s="2">
        <v>0.69889999999999997</v>
      </c>
      <c r="W523" s="2">
        <v>1.0177</v>
      </c>
      <c r="X523" s="2">
        <v>1.2801</v>
      </c>
      <c r="Y523" s="2">
        <f t="shared" si="57"/>
        <v>0.92745999999999995</v>
      </c>
      <c r="Z523" s="2">
        <v>1.0273000000000001</v>
      </c>
      <c r="AA523" s="2">
        <v>1.4319</v>
      </c>
      <c r="AB523" s="2">
        <v>1.3927</v>
      </c>
      <c r="AC523" s="2">
        <v>1.2355</v>
      </c>
      <c r="AD523" s="2">
        <v>1.2126999999999999</v>
      </c>
      <c r="AE523" s="2">
        <f t="shared" si="58"/>
        <v>1.2600200000000001</v>
      </c>
      <c r="AF523" s="2">
        <v>1.8833</v>
      </c>
      <c r="AG523" s="2">
        <v>1.0666</v>
      </c>
      <c r="AH523" s="2">
        <v>0.61529999999999996</v>
      </c>
      <c r="AI523" s="2">
        <v>0.96760000000000002</v>
      </c>
      <c r="AJ523" s="2">
        <v>1.163</v>
      </c>
      <c r="AK523" s="2">
        <f t="shared" si="59"/>
        <v>1.13916</v>
      </c>
      <c r="AL523" s="2">
        <f t="shared" si="60"/>
        <v>1.0937399999999999</v>
      </c>
      <c r="AM523" s="2">
        <f t="shared" si="61"/>
        <v>0.94423999999999997</v>
      </c>
      <c r="AN523" s="1">
        <f t="shared" si="62"/>
        <v>1.1583283910870117</v>
      </c>
    </row>
    <row r="524" spans="1:40" ht="15" customHeight="1" x14ac:dyDescent="0.2">
      <c r="A524" s="1">
        <v>1534</v>
      </c>
      <c r="B524" s="1" t="s">
        <v>1686</v>
      </c>
      <c r="C524" s="1" t="s">
        <v>22</v>
      </c>
      <c r="D524" s="1" t="s">
        <v>578</v>
      </c>
      <c r="E524" s="1">
        <v>57521</v>
      </c>
      <c r="F524" s="1" t="s">
        <v>66</v>
      </c>
      <c r="G524" s="1">
        <v>100015840</v>
      </c>
      <c r="H524" s="1">
        <v>1392</v>
      </c>
      <c r="I524" s="1">
        <v>450.35777000000002</v>
      </c>
      <c r="N524" s="2">
        <v>0.7087</v>
      </c>
      <c r="O524" s="2">
        <v>0.7087</v>
      </c>
      <c r="P524" s="2">
        <v>0.7087</v>
      </c>
      <c r="Q524" s="2">
        <v>0.7087</v>
      </c>
      <c r="R524" s="2">
        <v>0.7087</v>
      </c>
      <c r="S524" s="2">
        <f t="shared" si="56"/>
        <v>0.7087</v>
      </c>
      <c r="T524" s="2">
        <v>0.7087</v>
      </c>
      <c r="U524" s="2">
        <v>0.91149999999999998</v>
      </c>
      <c r="V524" s="2">
        <v>0.7087</v>
      </c>
      <c r="W524" s="2">
        <v>1.2142999999999999</v>
      </c>
      <c r="X524" s="2">
        <v>0.93559999999999999</v>
      </c>
      <c r="Y524" s="2">
        <f t="shared" si="57"/>
        <v>0.89575999999999989</v>
      </c>
      <c r="Z524" s="2">
        <v>0.7087</v>
      </c>
      <c r="AA524" s="2">
        <v>0.7087</v>
      </c>
      <c r="AB524" s="2">
        <v>1.8731</v>
      </c>
      <c r="AC524" s="2">
        <v>1.3747</v>
      </c>
      <c r="AD524" s="2">
        <v>0.9163</v>
      </c>
      <c r="AE524" s="2">
        <f t="shared" si="58"/>
        <v>1.1162999999999998</v>
      </c>
      <c r="AF524" s="2">
        <v>1</v>
      </c>
      <c r="AG524" s="2">
        <v>1.1480999999999999</v>
      </c>
      <c r="AH524" s="2">
        <v>1.4805999999999999</v>
      </c>
      <c r="AI524" s="2">
        <v>0.751</v>
      </c>
      <c r="AJ524" s="2">
        <v>0.7087</v>
      </c>
      <c r="AK524" s="2">
        <f t="shared" si="59"/>
        <v>1.0176799999999999</v>
      </c>
      <c r="AL524" s="2">
        <f t="shared" si="60"/>
        <v>1.00603</v>
      </c>
      <c r="AM524" s="2">
        <f t="shared" si="61"/>
        <v>0.8631899999999999</v>
      </c>
      <c r="AN524" s="1">
        <f t="shared" si="62"/>
        <v>1.1654792108342313</v>
      </c>
    </row>
    <row r="525" spans="1:40" ht="15" customHeight="1" x14ac:dyDescent="0.2">
      <c r="A525" s="1">
        <v>1436</v>
      </c>
      <c r="B525" s="1" t="s">
        <v>1687</v>
      </c>
      <c r="C525" s="1" t="s">
        <v>22</v>
      </c>
      <c r="D525" s="1" t="s">
        <v>1688</v>
      </c>
      <c r="E525" s="1">
        <v>32458</v>
      </c>
      <c r="F525" s="1" t="s">
        <v>66</v>
      </c>
      <c r="G525" s="1">
        <v>1504</v>
      </c>
      <c r="H525" s="1">
        <v>1677</v>
      </c>
      <c r="I525" s="1">
        <v>282.27913999999998</v>
      </c>
      <c r="J525" s="1">
        <v>5283387</v>
      </c>
      <c r="K525" s="1" t="s">
        <v>1689</v>
      </c>
      <c r="L525" s="1" t="s">
        <v>1690</v>
      </c>
      <c r="M525" s="1" t="s">
        <v>1691</v>
      </c>
      <c r="N525" s="2">
        <v>1.6921999999999999</v>
      </c>
      <c r="O525" s="2">
        <v>1.2272000000000001</v>
      </c>
      <c r="P525" s="2">
        <v>1.1843999999999999</v>
      </c>
      <c r="Q525" s="2">
        <v>1.0745</v>
      </c>
      <c r="R525" s="2">
        <v>0.97840000000000005</v>
      </c>
      <c r="S525" s="2">
        <f t="shared" si="56"/>
        <v>1.2313399999999999</v>
      </c>
      <c r="T525" s="2">
        <v>0.70520000000000005</v>
      </c>
      <c r="U525" s="2">
        <v>0.78369999999999995</v>
      </c>
      <c r="V525" s="2">
        <v>4.0126999999999997</v>
      </c>
      <c r="W525" s="2">
        <v>0.65920000000000001</v>
      </c>
      <c r="X525" s="2">
        <v>0.65139999999999998</v>
      </c>
      <c r="Y525" s="2">
        <f t="shared" si="57"/>
        <v>1.3624399999999999</v>
      </c>
      <c r="Z525" s="2">
        <v>0.71860000000000002</v>
      </c>
      <c r="AA525" s="2">
        <v>0.56910000000000005</v>
      </c>
      <c r="AB525" s="2">
        <v>0.80759999999999998</v>
      </c>
      <c r="AC525" s="2">
        <v>2.8197000000000001</v>
      </c>
      <c r="AD525" s="2">
        <v>2.9272</v>
      </c>
      <c r="AE525" s="2">
        <f t="shared" si="58"/>
        <v>1.5684400000000001</v>
      </c>
      <c r="AF525" s="2">
        <v>1.3223</v>
      </c>
      <c r="AG525" s="2">
        <v>2.0529000000000002</v>
      </c>
      <c r="AH525" s="2">
        <v>0.92530000000000001</v>
      </c>
      <c r="AI525" s="2">
        <v>1.0701000000000001</v>
      </c>
      <c r="AJ525" s="2">
        <v>1.0216000000000001</v>
      </c>
      <c r="AK525" s="2">
        <f t="shared" si="59"/>
        <v>1.2784400000000002</v>
      </c>
      <c r="AL525" s="2">
        <f t="shared" si="60"/>
        <v>1.4654400000000001</v>
      </c>
      <c r="AM525" s="2">
        <f t="shared" si="61"/>
        <v>1.2548900000000001</v>
      </c>
      <c r="AN525" s="1">
        <f t="shared" si="62"/>
        <v>1.1677836304377276</v>
      </c>
    </row>
    <row r="526" spans="1:40" ht="15" customHeight="1" x14ac:dyDescent="0.2">
      <c r="A526" s="1">
        <v>231</v>
      </c>
      <c r="B526" s="1" t="s">
        <v>1692</v>
      </c>
      <c r="C526" s="1" t="s">
        <v>33</v>
      </c>
      <c r="D526" s="1" t="s">
        <v>124</v>
      </c>
      <c r="E526" s="1">
        <v>57746</v>
      </c>
      <c r="F526" s="1" t="s">
        <v>35</v>
      </c>
      <c r="G526" s="1">
        <v>1258</v>
      </c>
      <c r="H526" s="1">
        <v>2606</v>
      </c>
      <c r="I526" s="1">
        <v>120.0444</v>
      </c>
      <c r="J526" s="1">
        <v>227</v>
      </c>
      <c r="K526" s="1" t="s">
        <v>1693</v>
      </c>
      <c r="L526" s="1" t="s">
        <v>1694</v>
      </c>
      <c r="M526" s="1" t="s">
        <v>1695</v>
      </c>
      <c r="N526" s="2">
        <v>1.0844</v>
      </c>
      <c r="O526" s="2">
        <v>0.88649999999999995</v>
      </c>
      <c r="P526" s="2">
        <v>1</v>
      </c>
      <c r="Q526" s="2">
        <v>0.86509999999999998</v>
      </c>
      <c r="R526" s="2">
        <v>1.2753000000000001</v>
      </c>
      <c r="S526" s="2">
        <f t="shared" si="56"/>
        <v>1.0222599999999999</v>
      </c>
      <c r="T526" s="2">
        <v>0.70889999999999997</v>
      </c>
      <c r="U526" s="2">
        <v>0.70889999999999997</v>
      </c>
      <c r="V526" s="2">
        <v>0.70889999999999997</v>
      </c>
      <c r="W526" s="2">
        <v>0.70889999999999997</v>
      </c>
      <c r="X526" s="2">
        <v>0.70889999999999997</v>
      </c>
      <c r="Y526" s="2">
        <f t="shared" si="57"/>
        <v>0.70889999999999997</v>
      </c>
      <c r="Z526" s="2">
        <v>1.7637</v>
      </c>
      <c r="AA526" s="2">
        <v>1.4153</v>
      </c>
      <c r="AB526" s="2">
        <v>0.91830000000000001</v>
      </c>
      <c r="AC526" s="2">
        <v>1.6909000000000001</v>
      </c>
      <c r="AD526" s="2">
        <v>1.7791999999999999</v>
      </c>
      <c r="AE526" s="2">
        <f t="shared" si="58"/>
        <v>1.5134800000000002</v>
      </c>
      <c r="AF526" s="2">
        <v>1.2654000000000001</v>
      </c>
      <c r="AG526" s="2">
        <v>0.81310000000000004</v>
      </c>
      <c r="AH526" s="2">
        <v>0.70889999999999997</v>
      </c>
      <c r="AI526" s="2">
        <v>0.70889999999999997</v>
      </c>
      <c r="AJ526" s="2">
        <v>0.80130000000000001</v>
      </c>
      <c r="AK526" s="2">
        <f t="shared" si="59"/>
        <v>0.85952000000000006</v>
      </c>
      <c r="AL526" s="2">
        <f t="shared" si="60"/>
        <v>1.1111900000000001</v>
      </c>
      <c r="AM526" s="2">
        <f t="shared" si="61"/>
        <v>0.94089</v>
      </c>
      <c r="AN526" s="1">
        <f t="shared" si="62"/>
        <v>1.1809988415223884</v>
      </c>
    </row>
    <row r="527" spans="1:40" ht="15" customHeight="1" x14ac:dyDescent="0.2">
      <c r="A527" s="1">
        <v>2493</v>
      </c>
      <c r="B527" s="1" t="s">
        <v>1696</v>
      </c>
      <c r="C527" s="1" t="s">
        <v>22</v>
      </c>
      <c r="D527" s="1" t="s">
        <v>1697</v>
      </c>
      <c r="E527" s="1">
        <v>1759</v>
      </c>
      <c r="F527" s="1" t="s">
        <v>66</v>
      </c>
      <c r="G527" s="1">
        <v>922</v>
      </c>
      <c r="H527" s="1">
        <v>3526</v>
      </c>
      <c r="I527" s="1">
        <v>568.56632000000002</v>
      </c>
      <c r="J527" s="1">
        <v>5283573</v>
      </c>
      <c r="K527" s="1" t="s">
        <v>1698</v>
      </c>
      <c r="N527" s="2">
        <v>0.67300000000000004</v>
      </c>
      <c r="O527" s="2">
        <v>0.61780000000000002</v>
      </c>
      <c r="P527" s="2">
        <v>0.31309999999999999</v>
      </c>
      <c r="Q527" s="2">
        <v>0.31309999999999999</v>
      </c>
      <c r="R527" s="2">
        <v>0.31309999999999999</v>
      </c>
      <c r="S527" s="2">
        <f t="shared" si="56"/>
        <v>0.44601999999999997</v>
      </c>
      <c r="T527" s="2">
        <v>0.31309999999999999</v>
      </c>
      <c r="U527" s="2">
        <v>1.5424</v>
      </c>
      <c r="V527" s="2">
        <v>1.6235999999999999</v>
      </c>
      <c r="W527" s="2">
        <v>0.73809999999999998</v>
      </c>
      <c r="X527" s="2">
        <v>2.0162</v>
      </c>
      <c r="Y527" s="2">
        <f t="shared" si="57"/>
        <v>1.24668</v>
      </c>
      <c r="Z527" s="2">
        <v>0.31309999999999999</v>
      </c>
      <c r="AA527" s="2">
        <v>0.31309999999999999</v>
      </c>
      <c r="AB527" s="2">
        <v>0.31309999999999999</v>
      </c>
      <c r="AC527" s="2">
        <v>0.57709999999999995</v>
      </c>
      <c r="AD527" s="2">
        <v>0.31309999999999999</v>
      </c>
      <c r="AE527" s="2">
        <f t="shared" si="58"/>
        <v>0.3659</v>
      </c>
      <c r="AF527" s="2">
        <v>1.7265999999999999</v>
      </c>
      <c r="AG527" s="2">
        <v>0.31309999999999999</v>
      </c>
      <c r="AH527" s="2">
        <v>0.31309999999999999</v>
      </c>
      <c r="AI527" s="2">
        <v>1.2236</v>
      </c>
      <c r="AJ527" s="2">
        <v>1</v>
      </c>
      <c r="AK527" s="2">
        <f t="shared" si="59"/>
        <v>0.91527999999999987</v>
      </c>
      <c r="AL527" s="2">
        <f t="shared" si="60"/>
        <v>0.80628999999999995</v>
      </c>
      <c r="AM527" s="2">
        <f t="shared" si="61"/>
        <v>0.68064999999999998</v>
      </c>
      <c r="AN527" s="1">
        <f t="shared" si="62"/>
        <v>1.1845882612208918</v>
      </c>
    </row>
    <row r="528" spans="1:40" ht="15" customHeight="1" x14ac:dyDescent="0.2">
      <c r="A528" s="1">
        <v>1529</v>
      </c>
      <c r="B528" s="1" t="s">
        <v>1699</v>
      </c>
      <c r="C528" s="1" t="s">
        <v>22</v>
      </c>
      <c r="D528" s="1" t="s">
        <v>578</v>
      </c>
      <c r="E528" s="1">
        <v>57513</v>
      </c>
      <c r="F528" s="1" t="s">
        <v>66</v>
      </c>
      <c r="G528" s="1">
        <v>100015833</v>
      </c>
      <c r="H528" s="1">
        <v>1512</v>
      </c>
      <c r="I528" s="1">
        <v>456.40474</v>
      </c>
      <c r="M528" s="1" t="s">
        <v>1700</v>
      </c>
      <c r="N528" s="2">
        <v>0.71860000000000002</v>
      </c>
      <c r="O528" s="2">
        <v>1</v>
      </c>
      <c r="P528" s="2">
        <v>1.3504</v>
      </c>
      <c r="Q528" s="2">
        <v>0.71860000000000002</v>
      </c>
      <c r="R528" s="2">
        <v>1.3030999999999999</v>
      </c>
      <c r="S528" s="2">
        <f t="shared" si="56"/>
        <v>1.01814</v>
      </c>
      <c r="T528" s="2">
        <v>0.71860000000000002</v>
      </c>
      <c r="U528" s="2">
        <v>0.90500000000000003</v>
      </c>
      <c r="V528" s="2">
        <v>0.8871</v>
      </c>
      <c r="W528" s="2">
        <v>0.88900000000000001</v>
      </c>
      <c r="X528" s="2">
        <v>1.9411</v>
      </c>
      <c r="Y528" s="2">
        <f t="shared" si="57"/>
        <v>1.06816</v>
      </c>
      <c r="Z528" s="2">
        <v>0.71860000000000002</v>
      </c>
      <c r="AA528" s="2">
        <v>1.3117000000000001</v>
      </c>
      <c r="AB528" s="2">
        <v>1.3608</v>
      </c>
      <c r="AC528" s="2">
        <v>2.6214</v>
      </c>
      <c r="AD528" s="2">
        <v>0.82530000000000003</v>
      </c>
      <c r="AE528" s="2">
        <f t="shared" si="58"/>
        <v>1.3675599999999999</v>
      </c>
      <c r="AF528" s="2">
        <v>0.82240000000000002</v>
      </c>
      <c r="AG528" s="2">
        <v>1.3128</v>
      </c>
      <c r="AH528" s="2">
        <v>0.98109999999999997</v>
      </c>
      <c r="AI528" s="2">
        <v>0.81699999999999995</v>
      </c>
      <c r="AJ528" s="2">
        <v>1.2542</v>
      </c>
      <c r="AK528" s="2">
        <f t="shared" si="59"/>
        <v>1.0375000000000001</v>
      </c>
      <c r="AL528" s="2">
        <f t="shared" si="60"/>
        <v>1.2178599999999999</v>
      </c>
      <c r="AM528" s="2">
        <f t="shared" si="61"/>
        <v>1.0278200000000002</v>
      </c>
      <c r="AN528" s="1">
        <f t="shared" si="62"/>
        <v>1.1848961880484907</v>
      </c>
    </row>
    <row r="529" spans="1:40" ht="15" customHeight="1" x14ac:dyDescent="0.2">
      <c r="A529" s="1">
        <v>132</v>
      </c>
      <c r="B529" s="1" t="s">
        <v>1701</v>
      </c>
      <c r="C529" s="1" t="s">
        <v>33</v>
      </c>
      <c r="D529" s="1" t="s">
        <v>179</v>
      </c>
      <c r="E529" s="1">
        <v>12142</v>
      </c>
      <c r="F529" s="1" t="s">
        <v>35</v>
      </c>
      <c r="G529" s="1">
        <v>1207</v>
      </c>
      <c r="H529" s="1">
        <v>3065</v>
      </c>
      <c r="I529" s="1">
        <v>122.09643</v>
      </c>
      <c r="J529" s="1">
        <v>1001</v>
      </c>
      <c r="K529" s="1" t="s">
        <v>1702</v>
      </c>
      <c r="L529" s="1" t="s">
        <v>1703</v>
      </c>
      <c r="M529" s="1" t="s">
        <v>1704</v>
      </c>
      <c r="N529" s="2">
        <v>0.90100000000000002</v>
      </c>
      <c r="O529" s="2">
        <v>1.2521</v>
      </c>
      <c r="P529" s="2">
        <v>0.88270000000000004</v>
      </c>
      <c r="Q529" s="2">
        <v>1.2436</v>
      </c>
      <c r="R529" s="2">
        <v>1.2176</v>
      </c>
      <c r="S529" s="2">
        <f t="shared" si="56"/>
        <v>1.0993999999999999</v>
      </c>
      <c r="T529" s="2">
        <v>1.1287</v>
      </c>
      <c r="U529" s="2">
        <v>2.0055999999999998</v>
      </c>
      <c r="V529" s="2">
        <v>1.1088</v>
      </c>
      <c r="W529" s="2">
        <v>0.56410000000000005</v>
      </c>
      <c r="X529" s="2">
        <v>0.7056</v>
      </c>
      <c r="Y529" s="2">
        <f t="shared" si="57"/>
        <v>1.10256</v>
      </c>
      <c r="Z529" s="2">
        <v>1.2222999999999999</v>
      </c>
      <c r="AA529" s="2">
        <v>1.2813000000000001</v>
      </c>
      <c r="AB529" s="2">
        <v>1</v>
      </c>
      <c r="AC529" s="2">
        <v>1.2678</v>
      </c>
      <c r="AD529" s="2">
        <v>0.75149999999999995</v>
      </c>
      <c r="AE529" s="2">
        <f t="shared" si="58"/>
        <v>1.1045799999999999</v>
      </c>
      <c r="AF529" s="2">
        <v>0.60250000000000004</v>
      </c>
      <c r="AG529" s="2">
        <v>0.85840000000000005</v>
      </c>
      <c r="AH529" s="2">
        <v>0.56410000000000005</v>
      </c>
      <c r="AI529" s="2">
        <v>1.0587</v>
      </c>
      <c r="AJ529" s="2">
        <v>0.73270000000000002</v>
      </c>
      <c r="AK529" s="2">
        <f t="shared" si="59"/>
        <v>0.76328000000000007</v>
      </c>
      <c r="AL529" s="2">
        <f t="shared" si="60"/>
        <v>1.1035699999999999</v>
      </c>
      <c r="AM529" s="2">
        <f t="shared" si="61"/>
        <v>0.93134000000000006</v>
      </c>
      <c r="AN529" s="1">
        <f t="shared" si="62"/>
        <v>1.1849270942942425</v>
      </c>
    </row>
    <row r="530" spans="1:40" ht="15" customHeight="1" x14ac:dyDescent="0.2">
      <c r="A530" s="1">
        <v>384</v>
      </c>
      <c r="B530" s="1" t="s">
        <v>1705</v>
      </c>
      <c r="C530" s="1" t="s">
        <v>33</v>
      </c>
      <c r="D530" s="1" t="s">
        <v>494</v>
      </c>
      <c r="E530" s="1">
        <v>2132</v>
      </c>
      <c r="F530" s="1" t="s">
        <v>35</v>
      </c>
      <c r="G530" s="1">
        <v>391</v>
      </c>
      <c r="H530" s="1">
        <v>1520</v>
      </c>
      <c r="I530" s="1">
        <v>176.10297</v>
      </c>
      <c r="J530" s="1">
        <v>9750</v>
      </c>
      <c r="K530" s="1" t="s">
        <v>1706</v>
      </c>
      <c r="L530" s="1" t="s">
        <v>1707</v>
      </c>
      <c r="M530" s="1" t="s">
        <v>1708</v>
      </c>
      <c r="N530" s="2">
        <v>1.0597000000000001</v>
      </c>
      <c r="O530" s="2">
        <v>0.95420000000000005</v>
      </c>
      <c r="P530" s="2">
        <v>1.2439</v>
      </c>
      <c r="Q530" s="2">
        <v>1.4595</v>
      </c>
      <c r="R530" s="2">
        <v>0.83309999999999995</v>
      </c>
      <c r="S530" s="2">
        <f t="shared" si="56"/>
        <v>1.11008</v>
      </c>
      <c r="T530" s="2">
        <v>0.16170000000000001</v>
      </c>
      <c r="U530" s="2">
        <v>0.2742</v>
      </c>
      <c r="V530" s="2">
        <v>0.21190000000000001</v>
      </c>
      <c r="W530" s="2">
        <v>0.41310000000000002</v>
      </c>
      <c r="X530" s="2">
        <v>0.3745</v>
      </c>
      <c r="Y530" s="2">
        <f t="shared" si="57"/>
        <v>0.28708000000000006</v>
      </c>
      <c r="Z530" s="2">
        <v>1.6894</v>
      </c>
      <c r="AA530" s="2">
        <v>2.7282000000000002</v>
      </c>
      <c r="AB530" s="2">
        <v>2.6558999999999999</v>
      </c>
      <c r="AC530" s="2">
        <v>2.2606999999999999</v>
      </c>
      <c r="AD530" s="2">
        <v>2.1711</v>
      </c>
      <c r="AE530" s="2">
        <f t="shared" si="58"/>
        <v>2.3010599999999997</v>
      </c>
      <c r="AF530" s="2">
        <v>0.87990000000000002</v>
      </c>
      <c r="AG530" s="2">
        <v>1.0423</v>
      </c>
      <c r="AH530" s="2">
        <v>1.4044000000000001</v>
      </c>
      <c r="AI530" s="2">
        <v>0.9577</v>
      </c>
      <c r="AJ530" s="2">
        <v>1.0785</v>
      </c>
      <c r="AK530" s="2">
        <f t="shared" si="59"/>
        <v>1.07256</v>
      </c>
      <c r="AL530" s="2">
        <f t="shared" si="60"/>
        <v>1.2940699999999998</v>
      </c>
      <c r="AM530" s="2">
        <f t="shared" si="61"/>
        <v>1.0913200000000001</v>
      </c>
      <c r="AN530" s="1">
        <f t="shared" si="62"/>
        <v>1.1857841879558697</v>
      </c>
    </row>
    <row r="531" spans="1:40" ht="15" customHeight="1" x14ac:dyDescent="0.2">
      <c r="A531" s="1">
        <v>4233</v>
      </c>
      <c r="B531" s="1" t="s">
        <v>1709</v>
      </c>
      <c r="C531" s="1" t="s">
        <v>49</v>
      </c>
      <c r="D531" s="1" t="s">
        <v>50</v>
      </c>
      <c r="E531" s="1">
        <v>43589</v>
      </c>
      <c r="F531" s="1" t="s">
        <v>24</v>
      </c>
      <c r="G531" s="1">
        <v>100004482</v>
      </c>
      <c r="H531" s="1">
        <v>5175</v>
      </c>
      <c r="I531" s="1">
        <v>911.50097000000005</v>
      </c>
      <c r="J531" s="1">
        <v>171435</v>
      </c>
      <c r="K531" s="1" t="s">
        <v>1710</v>
      </c>
      <c r="L531" s="1" t="s">
        <v>1711</v>
      </c>
      <c r="M531" s="1" t="s">
        <v>1712</v>
      </c>
      <c r="N531" s="2">
        <v>0.74909999999999999</v>
      </c>
      <c r="O531" s="2">
        <v>0.95599999999999996</v>
      </c>
      <c r="P531" s="2">
        <v>0.86450000000000005</v>
      </c>
      <c r="Q531" s="2">
        <v>0.7913</v>
      </c>
      <c r="R531" s="2">
        <v>1.0106999999999999</v>
      </c>
      <c r="S531" s="2">
        <f t="shared" si="56"/>
        <v>0.87431999999999999</v>
      </c>
      <c r="T531" s="2">
        <v>1.0223</v>
      </c>
      <c r="U531" s="2">
        <v>1.0467</v>
      </c>
      <c r="V531" s="2">
        <v>1.0121</v>
      </c>
      <c r="W531" s="2">
        <v>1.1273</v>
      </c>
      <c r="X531" s="2">
        <v>0.98929999999999996</v>
      </c>
      <c r="Y531" s="2">
        <f t="shared" si="57"/>
        <v>1.0395400000000001</v>
      </c>
      <c r="Z531" s="2">
        <v>1.0516000000000001</v>
      </c>
      <c r="AA531" s="2">
        <v>1.0983000000000001</v>
      </c>
      <c r="AB531" s="2">
        <v>1.0952</v>
      </c>
      <c r="AC531" s="2">
        <v>1.0590999999999999</v>
      </c>
      <c r="AD531" s="2">
        <v>1.0551999999999999</v>
      </c>
      <c r="AE531" s="2">
        <f t="shared" si="58"/>
        <v>1.0718799999999999</v>
      </c>
      <c r="AF531" s="2">
        <v>0.92549999999999999</v>
      </c>
      <c r="AG531" s="2">
        <v>0.81459999999999999</v>
      </c>
      <c r="AH531" s="2">
        <v>1.0853999999999999</v>
      </c>
      <c r="AI531" s="2">
        <v>0.74950000000000006</v>
      </c>
      <c r="AJ531" s="2">
        <v>0.92059999999999997</v>
      </c>
      <c r="AK531" s="2">
        <f t="shared" si="59"/>
        <v>0.89912000000000014</v>
      </c>
      <c r="AL531" s="2">
        <f t="shared" si="60"/>
        <v>1.0557099999999999</v>
      </c>
      <c r="AM531" s="2">
        <f t="shared" si="61"/>
        <v>0.88672000000000006</v>
      </c>
      <c r="AN531" s="1">
        <f t="shared" si="62"/>
        <v>1.1905787621797184</v>
      </c>
    </row>
    <row r="532" spans="1:40" ht="15" customHeight="1" x14ac:dyDescent="0.2">
      <c r="A532" s="1">
        <v>1233</v>
      </c>
      <c r="B532" s="1" t="s">
        <v>1713</v>
      </c>
      <c r="C532" s="1" t="s">
        <v>22</v>
      </c>
      <c r="D532" s="1" t="s">
        <v>1285</v>
      </c>
      <c r="E532" s="1">
        <v>52285</v>
      </c>
      <c r="F532" s="1" t="s">
        <v>24</v>
      </c>
      <c r="G532" s="1">
        <v>100008930</v>
      </c>
      <c r="H532" s="1">
        <v>5655</v>
      </c>
      <c r="I532" s="1">
        <v>281.24860000000001</v>
      </c>
      <c r="N532" s="2">
        <v>0.26919999999999999</v>
      </c>
      <c r="O532" s="2">
        <v>0.16950000000000001</v>
      </c>
      <c r="P532" s="2">
        <v>0.6109</v>
      </c>
      <c r="Q532" s="2">
        <v>1.0518000000000001</v>
      </c>
      <c r="R532" s="2">
        <v>0.81340000000000001</v>
      </c>
      <c r="S532" s="2">
        <f t="shared" si="56"/>
        <v>0.58296000000000003</v>
      </c>
      <c r="T532" s="2">
        <v>1.1509</v>
      </c>
      <c r="U532" s="2">
        <v>0.78549999999999998</v>
      </c>
      <c r="V532" s="2">
        <v>0.87880000000000003</v>
      </c>
      <c r="W532" s="2">
        <v>0.69130000000000003</v>
      </c>
      <c r="X532" s="2">
        <v>1.1341000000000001</v>
      </c>
      <c r="Y532" s="2">
        <f t="shared" si="57"/>
        <v>0.92812000000000006</v>
      </c>
      <c r="Z532" s="2">
        <v>1.1910000000000001</v>
      </c>
      <c r="AA532" s="2">
        <v>1.4198</v>
      </c>
      <c r="AB532" s="2">
        <v>1.6389</v>
      </c>
      <c r="AC532" s="2">
        <v>1.2930999999999999</v>
      </c>
      <c r="AD532" s="2">
        <v>0.94820000000000004</v>
      </c>
      <c r="AE532" s="2">
        <f t="shared" si="58"/>
        <v>1.2982</v>
      </c>
      <c r="AF532" s="2">
        <v>1.9157999999999999</v>
      </c>
      <c r="AG532" s="2">
        <v>1.4759</v>
      </c>
      <c r="AH532" s="2">
        <v>0.62080000000000002</v>
      </c>
      <c r="AI532" s="2">
        <v>1.1136999999999999</v>
      </c>
      <c r="AJ532" s="2">
        <v>1.286</v>
      </c>
      <c r="AK532" s="2">
        <f t="shared" si="59"/>
        <v>1.28244</v>
      </c>
      <c r="AL532" s="2">
        <f t="shared" si="60"/>
        <v>1.1131600000000001</v>
      </c>
      <c r="AM532" s="2">
        <f t="shared" si="61"/>
        <v>0.93270000000000008</v>
      </c>
      <c r="AN532" s="1">
        <f t="shared" si="62"/>
        <v>1.1934812908759516</v>
      </c>
    </row>
    <row r="533" spans="1:40" ht="15" customHeight="1" x14ac:dyDescent="0.2">
      <c r="A533" s="1">
        <v>1915</v>
      </c>
      <c r="B533" s="1" t="s">
        <v>1714</v>
      </c>
      <c r="C533" s="1" t="s">
        <v>22</v>
      </c>
      <c r="D533" s="1" t="s">
        <v>1618</v>
      </c>
      <c r="E533" s="1">
        <v>52603</v>
      </c>
      <c r="F533" s="1" t="s">
        <v>66</v>
      </c>
      <c r="G533" s="1">
        <v>100008903</v>
      </c>
      <c r="H533" s="1">
        <v>2006</v>
      </c>
      <c r="I533" s="1">
        <v>782.56943999999999</v>
      </c>
      <c r="J533" s="1">
        <v>5288075</v>
      </c>
      <c r="K533" s="1" t="s">
        <v>1715</v>
      </c>
      <c r="M533" s="1" t="s">
        <v>1716</v>
      </c>
      <c r="N533" s="2">
        <v>1.2854000000000001</v>
      </c>
      <c r="O533" s="2">
        <v>1.1701999999999999</v>
      </c>
      <c r="P533" s="2">
        <v>0.76739999999999997</v>
      </c>
      <c r="Q533" s="2">
        <v>0.73029999999999995</v>
      </c>
      <c r="R533" s="2">
        <v>1.1647000000000001</v>
      </c>
      <c r="S533" s="2">
        <f t="shared" si="56"/>
        <v>1.0235999999999998</v>
      </c>
      <c r="T533" s="2">
        <v>1.0553999999999999</v>
      </c>
      <c r="U533" s="2">
        <v>0.71140000000000003</v>
      </c>
      <c r="V533" s="2">
        <v>1.1568000000000001</v>
      </c>
      <c r="W533" s="2">
        <v>1.4165000000000001</v>
      </c>
      <c r="X533" s="2">
        <v>0.9919</v>
      </c>
      <c r="Y533" s="2">
        <f t="shared" si="57"/>
        <v>1.0664</v>
      </c>
      <c r="Z533" s="2">
        <v>1.2427999999999999</v>
      </c>
      <c r="AA533" s="2">
        <v>0.8034</v>
      </c>
      <c r="AB533" s="2">
        <v>1.0081</v>
      </c>
      <c r="AC533" s="2">
        <v>1.4078999999999999</v>
      </c>
      <c r="AD533" s="2">
        <v>0.50819999999999999</v>
      </c>
      <c r="AE533" s="2">
        <f t="shared" si="58"/>
        <v>0.99407999999999996</v>
      </c>
      <c r="AF533" s="2">
        <v>0.51570000000000005</v>
      </c>
      <c r="AG533" s="2">
        <v>0.89270000000000005</v>
      </c>
      <c r="AH533" s="2">
        <v>0.5806</v>
      </c>
      <c r="AI533" s="2">
        <v>0.55159999999999998</v>
      </c>
      <c r="AJ533" s="2">
        <v>0.95289999999999997</v>
      </c>
      <c r="AK533" s="2">
        <f t="shared" si="59"/>
        <v>0.69869999999999999</v>
      </c>
      <c r="AL533" s="2">
        <f t="shared" si="60"/>
        <v>1.03024</v>
      </c>
      <c r="AM533" s="2">
        <f t="shared" si="61"/>
        <v>0.86114999999999986</v>
      </c>
      <c r="AN533" s="1">
        <f t="shared" si="62"/>
        <v>1.1963537130581201</v>
      </c>
    </row>
    <row r="534" spans="1:40" ht="15" customHeight="1" x14ac:dyDescent="0.2">
      <c r="A534" s="1">
        <v>2437</v>
      </c>
      <c r="B534" s="1" t="s">
        <v>1717</v>
      </c>
      <c r="C534" s="1" t="s">
        <v>22</v>
      </c>
      <c r="D534" s="1" t="s">
        <v>759</v>
      </c>
      <c r="E534" s="1">
        <v>54948</v>
      </c>
      <c r="F534" s="1" t="s">
        <v>66</v>
      </c>
      <c r="G534" s="1">
        <v>100010920</v>
      </c>
      <c r="H534" s="1">
        <v>3650</v>
      </c>
      <c r="I534" s="1">
        <v>638.57181000000003</v>
      </c>
      <c r="N534" s="2">
        <v>0.59430000000000005</v>
      </c>
      <c r="O534" s="2">
        <v>0.75249999999999995</v>
      </c>
      <c r="P534" s="2">
        <v>0.78690000000000004</v>
      </c>
      <c r="Q534" s="2">
        <v>0.55410000000000004</v>
      </c>
      <c r="R534" s="2">
        <v>0.55410000000000004</v>
      </c>
      <c r="S534" s="2">
        <f t="shared" si="56"/>
        <v>0.64838000000000007</v>
      </c>
      <c r="T534" s="2">
        <v>0.55410000000000004</v>
      </c>
      <c r="U534" s="2">
        <v>0.55410000000000004</v>
      </c>
      <c r="V534" s="2">
        <v>0.63080000000000003</v>
      </c>
      <c r="W534" s="2">
        <v>1.3222</v>
      </c>
      <c r="X534" s="2">
        <v>1.8252999999999999</v>
      </c>
      <c r="Y534" s="2">
        <f t="shared" si="57"/>
        <v>0.97729999999999995</v>
      </c>
      <c r="Z534" s="2">
        <v>1.4939</v>
      </c>
      <c r="AA534" s="2">
        <v>0.82920000000000005</v>
      </c>
      <c r="AB534" s="2">
        <v>1.1045</v>
      </c>
      <c r="AC534" s="2">
        <v>0.95189999999999997</v>
      </c>
      <c r="AD534" s="2">
        <v>0.55410000000000004</v>
      </c>
      <c r="AE534" s="2">
        <f t="shared" si="58"/>
        <v>0.98672000000000004</v>
      </c>
      <c r="AF534" s="2">
        <v>0.55410000000000004</v>
      </c>
      <c r="AG534" s="2">
        <v>1</v>
      </c>
      <c r="AH534" s="2">
        <v>0.55410000000000004</v>
      </c>
      <c r="AI534" s="2">
        <v>1.0764</v>
      </c>
      <c r="AJ534" s="2">
        <v>1.7461</v>
      </c>
      <c r="AK534" s="2">
        <f t="shared" si="59"/>
        <v>0.98614000000000002</v>
      </c>
      <c r="AL534" s="2">
        <f t="shared" si="60"/>
        <v>0.98201000000000005</v>
      </c>
      <c r="AM534" s="2">
        <f t="shared" si="61"/>
        <v>0.8172600000000001</v>
      </c>
      <c r="AN534" s="1">
        <f t="shared" si="62"/>
        <v>1.2015882338545871</v>
      </c>
    </row>
    <row r="535" spans="1:40" ht="15" customHeight="1" x14ac:dyDescent="0.2">
      <c r="A535" s="1">
        <v>3503</v>
      </c>
      <c r="B535" s="1" t="s">
        <v>1718</v>
      </c>
      <c r="C535" s="1" t="s">
        <v>86</v>
      </c>
      <c r="D535" s="1" t="s">
        <v>342</v>
      </c>
      <c r="E535" s="1">
        <v>42081</v>
      </c>
      <c r="F535" s="1" t="s">
        <v>35</v>
      </c>
      <c r="G535" s="1">
        <v>100003867</v>
      </c>
      <c r="H535" s="1">
        <v>2415</v>
      </c>
      <c r="I535" s="1">
        <v>296.13533000000001</v>
      </c>
      <c r="J535" s="1">
        <v>348206</v>
      </c>
      <c r="K535" s="1" t="s">
        <v>1719</v>
      </c>
      <c r="N535" s="2">
        <v>0.76429999999999998</v>
      </c>
      <c r="O535" s="2">
        <v>1.1306</v>
      </c>
      <c r="P535" s="2">
        <v>1.0295000000000001</v>
      </c>
      <c r="Q535" s="2">
        <v>0.85450000000000004</v>
      </c>
      <c r="R535" s="2">
        <v>0.9042</v>
      </c>
      <c r="S535" s="2">
        <f t="shared" si="56"/>
        <v>0.93662000000000012</v>
      </c>
      <c r="T535" s="2">
        <v>1.0209999999999999</v>
      </c>
      <c r="U535" s="2">
        <v>1.0808</v>
      </c>
      <c r="V535" s="2">
        <v>1.0651999999999999</v>
      </c>
      <c r="W535" s="2">
        <v>0.84330000000000005</v>
      </c>
      <c r="X535" s="2">
        <v>0.873</v>
      </c>
      <c r="Y535" s="2">
        <f t="shared" si="57"/>
        <v>0.97666000000000008</v>
      </c>
      <c r="Z535" s="2">
        <v>1.0925</v>
      </c>
      <c r="AA535" s="2">
        <v>0.99480000000000002</v>
      </c>
      <c r="AB535" s="2">
        <v>1.1355</v>
      </c>
      <c r="AC535" s="2">
        <v>1.1004</v>
      </c>
      <c r="AD535" s="2">
        <v>1.0052000000000001</v>
      </c>
      <c r="AE535" s="2">
        <f t="shared" si="58"/>
        <v>1.06568</v>
      </c>
      <c r="AF535" s="2">
        <v>0.67700000000000005</v>
      </c>
      <c r="AG535" s="2">
        <v>0.58220000000000005</v>
      </c>
      <c r="AH535" s="2">
        <v>0.79910000000000003</v>
      </c>
      <c r="AI535" s="2">
        <v>0.77390000000000003</v>
      </c>
      <c r="AJ535" s="2">
        <v>0.94679999999999997</v>
      </c>
      <c r="AK535" s="2">
        <f t="shared" si="59"/>
        <v>0.75580000000000003</v>
      </c>
      <c r="AL535" s="2">
        <f t="shared" si="60"/>
        <v>1.0211700000000001</v>
      </c>
      <c r="AM535" s="2">
        <f t="shared" si="61"/>
        <v>0.84621000000000013</v>
      </c>
      <c r="AN535" s="1">
        <f t="shared" si="62"/>
        <v>1.2067571879320735</v>
      </c>
    </row>
    <row r="536" spans="1:40" ht="15" customHeight="1" x14ac:dyDescent="0.2">
      <c r="A536" s="1">
        <v>2587</v>
      </c>
      <c r="B536" s="1" t="s">
        <v>1720</v>
      </c>
      <c r="C536" s="1" t="s">
        <v>22</v>
      </c>
      <c r="D536" s="1" t="s">
        <v>980</v>
      </c>
      <c r="E536" s="1">
        <v>42463</v>
      </c>
      <c r="F536" s="1" t="s">
        <v>66</v>
      </c>
      <c r="G536" s="1">
        <v>100004328</v>
      </c>
      <c r="H536" s="1">
        <v>1998</v>
      </c>
      <c r="I536" s="1">
        <v>675.54354999999998</v>
      </c>
      <c r="J536" s="1">
        <v>11433862</v>
      </c>
      <c r="M536" s="1" t="s">
        <v>1721</v>
      </c>
      <c r="N536" s="2">
        <v>1.8793</v>
      </c>
      <c r="O536" s="2">
        <v>0.80959999999999999</v>
      </c>
      <c r="P536" s="2">
        <v>0.71279999999999999</v>
      </c>
      <c r="Q536" s="2">
        <v>0.71279999999999999</v>
      </c>
      <c r="R536" s="2">
        <v>0.90539999999999998</v>
      </c>
      <c r="S536" s="2">
        <f t="shared" si="56"/>
        <v>1.0039799999999999</v>
      </c>
      <c r="T536" s="2">
        <v>0.71279999999999999</v>
      </c>
      <c r="U536" s="2">
        <v>1.1305000000000001</v>
      </c>
      <c r="V536" s="2">
        <v>0.96850000000000003</v>
      </c>
      <c r="W536" s="2">
        <v>1.4357</v>
      </c>
      <c r="X536" s="2">
        <v>1.4447000000000001</v>
      </c>
      <c r="Y536" s="2">
        <f t="shared" si="57"/>
        <v>1.1384400000000001</v>
      </c>
      <c r="Z536" s="2">
        <v>0.7228</v>
      </c>
      <c r="AA536" s="2">
        <v>1.2888999999999999</v>
      </c>
      <c r="AB536" s="2">
        <v>0.89529999999999998</v>
      </c>
      <c r="AC536" s="2">
        <v>1.4418</v>
      </c>
      <c r="AD536" s="2">
        <v>0.71279999999999999</v>
      </c>
      <c r="AE536" s="2">
        <f t="shared" si="58"/>
        <v>1.0123199999999999</v>
      </c>
      <c r="AF536" s="2">
        <v>0.71279999999999999</v>
      </c>
      <c r="AG536" s="2">
        <v>0.71279999999999999</v>
      </c>
      <c r="AH536" s="2">
        <v>0.71279999999999999</v>
      </c>
      <c r="AI536" s="2">
        <v>0.71279999999999999</v>
      </c>
      <c r="AJ536" s="2">
        <v>1.0315000000000001</v>
      </c>
      <c r="AK536" s="2">
        <f t="shared" si="59"/>
        <v>0.77654000000000001</v>
      </c>
      <c r="AL536" s="2">
        <f t="shared" si="60"/>
        <v>1.07538</v>
      </c>
      <c r="AM536" s="2">
        <f t="shared" si="61"/>
        <v>0.89025999999999994</v>
      </c>
      <c r="AN536" s="1">
        <f t="shared" si="62"/>
        <v>1.2079392537011659</v>
      </c>
    </row>
    <row r="537" spans="1:40" ht="15" customHeight="1" x14ac:dyDescent="0.2">
      <c r="A537" s="1">
        <v>3495</v>
      </c>
      <c r="B537" s="1" t="s">
        <v>1722</v>
      </c>
      <c r="C537" s="1" t="s">
        <v>86</v>
      </c>
      <c r="D537" s="1" t="s">
        <v>342</v>
      </c>
      <c r="E537" s="1">
        <v>555</v>
      </c>
      <c r="F537" s="1" t="s">
        <v>35</v>
      </c>
      <c r="G537" s="1">
        <v>798</v>
      </c>
      <c r="H537" s="1">
        <v>2169</v>
      </c>
      <c r="I537" s="1">
        <v>268.10404</v>
      </c>
      <c r="J537" s="1">
        <v>60961</v>
      </c>
      <c r="K537" s="1" t="s">
        <v>1723</v>
      </c>
      <c r="L537" s="1" t="s">
        <v>1724</v>
      </c>
      <c r="M537" s="1" t="s">
        <v>1725</v>
      </c>
      <c r="N537" s="2">
        <v>0.96299999999999997</v>
      </c>
      <c r="O537" s="2">
        <v>1.2823</v>
      </c>
      <c r="P537" s="2">
        <v>0.98619999999999997</v>
      </c>
      <c r="Q537" s="2">
        <v>1.0138</v>
      </c>
      <c r="R537" s="2">
        <v>1.0673999999999999</v>
      </c>
      <c r="S537" s="2">
        <f t="shared" si="56"/>
        <v>1.0625399999999998</v>
      </c>
      <c r="T537" s="2">
        <v>1.6389</v>
      </c>
      <c r="U537" s="2">
        <v>1.5032000000000001</v>
      </c>
      <c r="V537" s="2">
        <v>0.9829</v>
      </c>
      <c r="W537" s="2">
        <v>0.86750000000000005</v>
      </c>
      <c r="X537" s="2">
        <v>1.4843</v>
      </c>
      <c r="Y537" s="2">
        <f t="shared" si="57"/>
        <v>1.2953600000000001</v>
      </c>
      <c r="Z537" s="2">
        <v>0.93359999999999999</v>
      </c>
      <c r="AA537" s="2">
        <v>1.0838000000000001</v>
      </c>
      <c r="AB537" s="2">
        <v>1.5904</v>
      </c>
      <c r="AC537" s="2">
        <v>0.86880000000000002</v>
      </c>
      <c r="AD537" s="2">
        <v>1.0358000000000001</v>
      </c>
      <c r="AE537" s="2">
        <f t="shared" si="58"/>
        <v>1.1024800000000001</v>
      </c>
      <c r="AF537" s="2">
        <v>1.0276000000000001</v>
      </c>
      <c r="AG537" s="2">
        <v>0.86499999999999999</v>
      </c>
      <c r="AH537" s="2">
        <v>1.0463</v>
      </c>
      <c r="AI537" s="2">
        <v>0.71360000000000001</v>
      </c>
      <c r="AJ537" s="2">
        <v>0.95089999999999997</v>
      </c>
      <c r="AK537" s="2">
        <f t="shared" si="59"/>
        <v>0.92068000000000016</v>
      </c>
      <c r="AL537" s="2">
        <f t="shared" si="60"/>
        <v>1.1989200000000002</v>
      </c>
      <c r="AM537" s="2">
        <f t="shared" si="61"/>
        <v>0.99160999999999999</v>
      </c>
      <c r="AN537" s="1">
        <f t="shared" si="62"/>
        <v>1.2090640473573282</v>
      </c>
    </row>
    <row r="538" spans="1:40" ht="15" customHeight="1" x14ac:dyDescent="0.2">
      <c r="A538" s="1">
        <v>1562</v>
      </c>
      <c r="B538" s="1" t="s">
        <v>1726</v>
      </c>
      <c r="C538" s="1" t="s">
        <v>22</v>
      </c>
      <c r="D538" s="1" t="s">
        <v>1678</v>
      </c>
      <c r="E538" s="1">
        <v>52944</v>
      </c>
      <c r="F538" s="1" t="s">
        <v>66</v>
      </c>
      <c r="G538" s="1">
        <v>100009233</v>
      </c>
      <c r="H538" s="1">
        <v>1482</v>
      </c>
      <c r="I538" s="1">
        <v>342.33665999999999</v>
      </c>
      <c r="J538" s="1">
        <v>151731</v>
      </c>
      <c r="N538" s="2">
        <v>1.0670999999999999</v>
      </c>
      <c r="O538" s="2">
        <v>1.2490000000000001</v>
      </c>
      <c r="P538" s="2">
        <v>0.92710000000000004</v>
      </c>
      <c r="Q538" s="2">
        <v>0.71560000000000001</v>
      </c>
      <c r="R538" s="2">
        <v>1.0443</v>
      </c>
      <c r="S538" s="2">
        <f t="shared" si="56"/>
        <v>1.0006200000000001</v>
      </c>
      <c r="T538" s="2">
        <v>1.0065</v>
      </c>
      <c r="U538" s="2">
        <v>0.95479999999999998</v>
      </c>
      <c r="V538" s="2">
        <v>0.97740000000000005</v>
      </c>
      <c r="W538" s="2">
        <v>1.0629</v>
      </c>
      <c r="X538" s="2">
        <v>1.3708</v>
      </c>
      <c r="Y538" s="2">
        <f t="shared" si="57"/>
        <v>1.0744799999999999</v>
      </c>
      <c r="Z538" s="2">
        <v>1.0734999999999999</v>
      </c>
      <c r="AA538" s="2">
        <v>1.0470999999999999</v>
      </c>
      <c r="AB538" s="2">
        <v>0.99350000000000005</v>
      </c>
      <c r="AC538" s="2">
        <v>1.1001000000000001</v>
      </c>
      <c r="AD538" s="2">
        <v>0.9032</v>
      </c>
      <c r="AE538" s="2">
        <f t="shared" si="58"/>
        <v>1.0234799999999999</v>
      </c>
      <c r="AF538" s="2">
        <v>0.64600000000000002</v>
      </c>
      <c r="AG538" s="2">
        <v>0.68779999999999997</v>
      </c>
      <c r="AH538" s="2">
        <v>0.69359999999999999</v>
      </c>
      <c r="AI538" s="2">
        <v>0.59799999999999998</v>
      </c>
      <c r="AJ538" s="2">
        <v>1.0422</v>
      </c>
      <c r="AK538" s="2">
        <f t="shared" si="59"/>
        <v>0.73352000000000006</v>
      </c>
      <c r="AL538" s="2">
        <f t="shared" si="60"/>
        <v>1.0489799999999998</v>
      </c>
      <c r="AM538" s="2">
        <f t="shared" si="61"/>
        <v>0.86707000000000001</v>
      </c>
      <c r="AN538" s="1">
        <f t="shared" si="62"/>
        <v>1.2097985168440839</v>
      </c>
    </row>
    <row r="539" spans="1:40" ht="15" customHeight="1" x14ac:dyDescent="0.2">
      <c r="A539" s="1">
        <v>2330</v>
      </c>
      <c r="B539" s="1" t="s">
        <v>1727</v>
      </c>
      <c r="C539" s="1" t="s">
        <v>22</v>
      </c>
      <c r="D539" s="1" t="s">
        <v>1328</v>
      </c>
      <c r="E539" s="1">
        <v>52614</v>
      </c>
      <c r="F539" s="1" t="s">
        <v>66</v>
      </c>
      <c r="G539" s="1">
        <v>100008919</v>
      </c>
      <c r="H539" s="1">
        <v>2950</v>
      </c>
      <c r="I539" s="1">
        <v>730.57452000000001</v>
      </c>
      <c r="K539" s="1" t="s">
        <v>1728</v>
      </c>
      <c r="M539" s="1" t="s">
        <v>1729</v>
      </c>
      <c r="N539" s="2">
        <v>1.2134</v>
      </c>
      <c r="O539" s="2">
        <v>0.82599999999999996</v>
      </c>
      <c r="P539" s="2">
        <v>0.84550000000000003</v>
      </c>
      <c r="Q539" s="2">
        <v>1.0061</v>
      </c>
      <c r="R539" s="2">
        <v>1.6446000000000001</v>
      </c>
      <c r="S539" s="2">
        <f t="shared" si="56"/>
        <v>1.1071200000000001</v>
      </c>
      <c r="T539" s="2">
        <v>0.49519999999999997</v>
      </c>
      <c r="U539" s="2">
        <v>1.3254999999999999</v>
      </c>
      <c r="V539" s="2">
        <v>0.51939999999999997</v>
      </c>
      <c r="W539" s="2">
        <v>0.99390000000000001</v>
      </c>
      <c r="X539" s="2">
        <v>0.7581</v>
      </c>
      <c r="Y539" s="2">
        <f t="shared" si="57"/>
        <v>0.81842000000000004</v>
      </c>
      <c r="Z539" s="2">
        <v>0.98450000000000004</v>
      </c>
      <c r="AA539" s="2">
        <v>2.0897999999999999</v>
      </c>
      <c r="AB539" s="2">
        <v>1.6019000000000001</v>
      </c>
      <c r="AC539" s="2">
        <v>3.0449000000000002</v>
      </c>
      <c r="AD539" s="2">
        <v>1.2955000000000001</v>
      </c>
      <c r="AE539" s="2">
        <f t="shared" si="58"/>
        <v>1.80332</v>
      </c>
      <c r="AF539" s="2">
        <v>1.2771999999999999</v>
      </c>
      <c r="AG539" s="2">
        <v>1.0713999999999999</v>
      </c>
      <c r="AH539" s="2">
        <v>0.69579999999999997</v>
      </c>
      <c r="AI539" s="2">
        <v>0.72529999999999994</v>
      </c>
      <c r="AJ539" s="2">
        <v>1.5143</v>
      </c>
      <c r="AK539" s="2">
        <f t="shared" si="59"/>
        <v>1.0567999999999997</v>
      </c>
      <c r="AL539" s="2">
        <f t="shared" si="60"/>
        <v>1.31087</v>
      </c>
      <c r="AM539" s="2">
        <f t="shared" si="61"/>
        <v>1.08196</v>
      </c>
      <c r="AN539" s="1">
        <f t="shared" si="62"/>
        <v>1.211569743798292</v>
      </c>
    </row>
    <row r="540" spans="1:40" ht="15" customHeight="1" x14ac:dyDescent="0.2">
      <c r="A540" s="1">
        <v>2407</v>
      </c>
      <c r="B540" s="1" t="s">
        <v>1730</v>
      </c>
      <c r="C540" s="1" t="s">
        <v>22</v>
      </c>
      <c r="D540" s="1" t="s">
        <v>759</v>
      </c>
      <c r="E540" s="1">
        <v>54966</v>
      </c>
      <c r="F540" s="1" t="s">
        <v>66</v>
      </c>
      <c r="G540" s="1">
        <v>100010940</v>
      </c>
      <c r="H540" s="1">
        <v>2733</v>
      </c>
      <c r="I540" s="1">
        <v>608.52485999999999</v>
      </c>
      <c r="N540" s="2">
        <v>1.4033</v>
      </c>
      <c r="O540" s="2">
        <v>0.69099999999999995</v>
      </c>
      <c r="P540" s="2">
        <v>1.0905</v>
      </c>
      <c r="Q540" s="2">
        <v>0.71730000000000005</v>
      </c>
      <c r="R540" s="2">
        <v>1.18</v>
      </c>
      <c r="S540" s="2">
        <f t="shared" si="56"/>
        <v>1.0164199999999999</v>
      </c>
      <c r="T540" s="2">
        <v>0.90059999999999996</v>
      </c>
      <c r="U540" s="2">
        <v>0.53879999999999995</v>
      </c>
      <c r="V540" s="2">
        <v>1.2685</v>
      </c>
      <c r="W540" s="2">
        <v>1.6794</v>
      </c>
      <c r="X540" s="2">
        <v>2.6827000000000001</v>
      </c>
      <c r="Y540" s="2">
        <f t="shared" si="57"/>
        <v>1.4140000000000001</v>
      </c>
      <c r="Z540" s="2">
        <v>1.0190999999999999</v>
      </c>
      <c r="AA540" s="2">
        <v>0.99490000000000001</v>
      </c>
      <c r="AB540" s="2">
        <v>1.0051000000000001</v>
      </c>
      <c r="AC540" s="2">
        <v>0.85899999999999999</v>
      </c>
      <c r="AD540" s="2">
        <v>0.6371</v>
      </c>
      <c r="AE540" s="2">
        <f t="shared" si="58"/>
        <v>0.90304000000000006</v>
      </c>
      <c r="AF540" s="2">
        <v>2.8380999999999998</v>
      </c>
      <c r="AG540" s="2">
        <v>0.40799999999999997</v>
      </c>
      <c r="AH540" s="2">
        <v>0.30980000000000002</v>
      </c>
      <c r="AI540" s="2">
        <v>0.31709999999999999</v>
      </c>
      <c r="AJ540" s="2">
        <v>0.57930000000000004</v>
      </c>
      <c r="AK540" s="2">
        <f t="shared" si="59"/>
        <v>0.89046000000000003</v>
      </c>
      <c r="AL540" s="2">
        <f t="shared" si="60"/>
        <v>1.1585200000000002</v>
      </c>
      <c r="AM540" s="2">
        <f t="shared" si="61"/>
        <v>0.95343999999999995</v>
      </c>
      <c r="AN540" s="1">
        <f t="shared" si="62"/>
        <v>1.2150948145662026</v>
      </c>
    </row>
    <row r="541" spans="1:40" ht="15" customHeight="1" x14ac:dyDescent="0.2">
      <c r="A541" s="1">
        <v>2424</v>
      </c>
      <c r="B541" s="1" t="s">
        <v>1731</v>
      </c>
      <c r="C541" s="1" t="s">
        <v>22</v>
      </c>
      <c r="D541" s="1" t="s">
        <v>759</v>
      </c>
      <c r="E541" s="1">
        <v>52633</v>
      </c>
      <c r="F541" s="1" t="s">
        <v>66</v>
      </c>
      <c r="G541" s="1">
        <v>100009052</v>
      </c>
      <c r="H541" s="1">
        <v>3080</v>
      </c>
      <c r="I541" s="1">
        <v>610.54051000000004</v>
      </c>
      <c r="J541" s="1">
        <v>9543695</v>
      </c>
      <c r="M541" s="1" t="s">
        <v>1253</v>
      </c>
      <c r="N541" s="2">
        <v>1.2661</v>
      </c>
      <c r="O541" s="2">
        <v>0.83650000000000002</v>
      </c>
      <c r="P541" s="2">
        <v>1.0497000000000001</v>
      </c>
      <c r="Q541" s="2">
        <v>0.65690000000000004</v>
      </c>
      <c r="R541" s="2">
        <v>1.0011000000000001</v>
      </c>
      <c r="S541" s="2">
        <f t="shared" si="56"/>
        <v>0.96205999999999992</v>
      </c>
      <c r="T541" s="2">
        <v>1.157</v>
      </c>
      <c r="U541" s="2">
        <v>0.3634</v>
      </c>
      <c r="V541" s="2">
        <v>1.1934</v>
      </c>
      <c r="W541" s="2">
        <v>0.98460000000000003</v>
      </c>
      <c r="X541" s="2">
        <v>2.0638000000000001</v>
      </c>
      <c r="Y541" s="2">
        <f t="shared" si="57"/>
        <v>1.1524399999999999</v>
      </c>
      <c r="Z541" s="2">
        <v>0.94650000000000001</v>
      </c>
      <c r="AA541" s="2">
        <v>0.96830000000000005</v>
      </c>
      <c r="AB541" s="2">
        <v>1.1125</v>
      </c>
      <c r="AC541" s="2">
        <v>0.99890000000000001</v>
      </c>
      <c r="AD541" s="2">
        <v>0.84670000000000001</v>
      </c>
      <c r="AE541" s="2">
        <f t="shared" si="58"/>
        <v>0.97458000000000011</v>
      </c>
      <c r="AF541" s="2">
        <v>1.3691</v>
      </c>
      <c r="AG541" s="2">
        <v>0.61550000000000005</v>
      </c>
      <c r="AH541" s="2">
        <v>0.36859999999999998</v>
      </c>
      <c r="AI541" s="2">
        <v>0.49619999999999997</v>
      </c>
      <c r="AJ541" s="2">
        <v>1.0867</v>
      </c>
      <c r="AK541" s="2">
        <f t="shared" si="59"/>
        <v>0.78721999999999992</v>
      </c>
      <c r="AL541" s="2">
        <f t="shared" si="60"/>
        <v>1.06351</v>
      </c>
      <c r="AM541" s="2">
        <f t="shared" si="61"/>
        <v>0.87463999999999986</v>
      </c>
      <c r="AN541" s="1">
        <f t="shared" si="62"/>
        <v>1.2159402725692858</v>
      </c>
    </row>
    <row r="542" spans="1:40" ht="15" customHeight="1" x14ac:dyDescent="0.2">
      <c r="A542" s="1">
        <v>2573</v>
      </c>
      <c r="B542" s="1" t="s">
        <v>1732</v>
      </c>
      <c r="C542" s="1" t="s">
        <v>22</v>
      </c>
      <c r="D542" s="1" t="s">
        <v>1733</v>
      </c>
      <c r="E542" s="1">
        <v>52434</v>
      </c>
      <c r="F542" s="1" t="s">
        <v>66</v>
      </c>
      <c r="G542" s="1">
        <v>100008954</v>
      </c>
      <c r="H542" s="1">
        <v>2290</v>
      </c>
      <c r="I542" s="1">
        <v>705.59050000000002</v>
      </c>
      <c r="J542" s="1">
        <v>9939965</v>
      </c>
      <c r="N542" s="2">
        <v>1.1991000000000001</v>
      </c>
      <c r="O542" s="2">
        <v>0.82840000000000003</v>
      </c>
      <c r="P542" s="2">
        <v>1.284</v>
      </c>
      <c r="Q542" s="2">
        <v>0.64359999999999995</v>
      </c>
      <c r="R542" s="2">
        <v>0.65680000000000005</v>
      </c>
      <c r="S542" s="2">
        <f t="shared" si="56"/>
        <v>0.92238000000000009</v>
      </c>
      <c r="T542" s="2">
        <v>0.80389999999999995</v>
      </c>
      <c r="U542" s="2">
        <v>1.3273999999999999</v>
      </c>
      <c r="V542" s="2">
        <v>0.88090000000000002</v>
      </c>
      <c r="W542" s="2">
        <v>1.1887000000000001</v>
      </c>
      <c r="X542" s="2">
        <v>1.9256</v>
      </c>
      <c r="Y542" s="2">
        <f t="shared" si="57"/>
        <v>1.2253000000000001</v>
      </c>
      <c r="Z542" s="2">
        <v>0.94650000000000001</v>
      </c>
      <c r="AA542" s="2">
        <v>1.1232</v>
      </c>
      <c r="AB542" s="2">
        <v>1.1919999999999999</v>
      </c>
      <c r="AC542" s="2">
        <v>1.7149000000000001</v>
      </c>
      <c r="AD542" s="2">
        <v>1.0535000000000001</v>
      </c>
      <c r="AE542" s="2">
        <f t="shared" si="58"/>
        <v>1.2060200000000001</v>
      </c>
      <c r="AF542" s="2">
        <v>1.0617000000000001</v>
      </c>
      <c r="AG542" s="2">
        <v>0.93910000000000005</v>
      </c>
      <c r="AH542" s="2">
        <v>0.7651</v>
      </c>
      <c r="AI542" s="2">
        <v>0.89070000000000005</v>
      </c>
      <c r="AJ542" s="2">
        <v>1.677</v>
      </c>
      <c r="AK542" s="2">
        <f t="shared" si="59"/>
        <v>1.0667200000000001</v>
      </c>
      <c r="AL542" s="2">
        <f t="shared" si="60"/>
        <v>1.2156600000000002</v>
      </c>
      <c r="AM542" s="2">
        <f t="shared" si="61"/>
        <v>0.99455000000000005</v>
      </c>
      <c r="AN542" s="1">
        <f t="shared" si="62"/>
        <v>1.2223216530088987</v>
      </c>
    </row>
    <row r="543" spans="1:40" ht="15" customHeight="1" x14ac:dyDescent="0.2">
      <c r="A543" s="1">
        <v>2667</v>
      </c>
      <c r="B543" s="1" t="s">
        <v>1734</v>
      </c>
      <c r="C543" s="1" t="s">
        <v>22</v>
      </c>
      <c r="D543" s="1" t="s">
        <v>1029</v>
      </c>
      <c r="E543" s="1">
        <v>21187</v>
      </c>
      <c r="F543" s="1" t="s">
        <v>66</v>
      </c>
      <c r="G543" s="1">
        <v>100000930</v>
      </c>
      <c r="H543" s="1">
        <v>2688</v>
      </c>
      <c r="I543" s="1">
        <v>395.36723999999998</v>
      </c>
      <c r="J543" s="1">
        <v>5281328</v>
      </c>
      <c r="K543" s="1" t="s">
        <v>1735</v>
      </c>
      <c r="L543" s="1" t="s">
        <v>1736</v>
      </c>
      <c r="M543" s="1" t="s">
        <v>1737</v>
      </c>
      <c r="N543" s="2">
        <v>1.0344</v>
      </c>
      <c r="O543" s="2">
        <v>0.92630000000000001</v>
      </c>
      <c r="P543" s="2">
        <v>0.91690000000000005</v>
      </c>
      <c r="Q543" s="2">
        <v>0.72799999999999998</v>
      </c>
      <c r="R543" s="2">
        <v>0.84740000000000004</v>
      </c>
      <c r="S543" s="2">
        <f t="shared" si="56"/>
        <v>0.89060000000000006</v>
      </c>
      <c r="T543" s="2">
        <v>1.1559999999999999</v>
      </c>
      <c r="U543" s="2">
        <v>1.1249</v>
      </c>
      <c r="V543" s="2">
        <v>1.0254000000000001</v>
      </c>
      <c r="W543" s="2">
        <v>1.0945</v>
      </c>
      <c r="X543" s="2">
        <v>1.1928000000000001</v>
      </c>
      <c r="Y543" s="2">
        <f t="shared" si="57"/>
        <v>1.1187200000000002</v>
      </c>
      <c r="Z543" s="2">
        <v>0.94120000000000004</v>
      </c>
      <c r="AA543" s="2">
        <v>1.0329999999999999</v>
      </c>
      <c r="AB543" s="2">
        <v>1.2548999999999999</v>
      </c>
      <c r="AC543" s="2">
        <v>1.1807000000000001</v>
      </c>
      <c r="AD543" s="2">
        <v>1.0529999999999999</v>
      </c>
      <c r="AE543" s="2">
        <f t="shared" si="58"/>
        <v>1.09256</v>
      </c>
      <c r="AF543" s="2">
        <v>0.88049999999999995</v>
      </c>
      <c r="AG543" s="2">
        <v>1.0517000000000001</v>
      </c>
      <c r="AH543" s="2">
        <v>0.88439999999999996</v>
      </c>
      <c r="AI543" s="2">
        <v>0.76629999999999998</v>
      </c>
      <c r="AJ543" s="2">
        <v>0.97460000000000002</v>
      </c>
      <c r="AK543" s="2">
        <f t="shared" si="59"/>
        <v>0.91149999999999987</v>
      </c>
      <c r="AL543" s="2">
        <f t="shared" si="60"/>
        <v>1.1056400000000002</v>
      </c>
      <c r="AM543" s="2">
        <f t="shared" si="61"/>
        <v>0.90104999999999991</v>
      </c>
      <c r="AN543" s="1">
        <f t="shared" si="62"/>
        <v>1.2270573220132071</v>
      </c>
    </row>
    <row r="544" spans="1:40" ht="15" customHeight="1" x14ac:dyDescent="0.2">
      <c r="A544" s="1">
        <v>4096</v>
      </c>
      <c r="B544" s="1" t="s">
        <v>1738</v>
      </c>
      <c r="C544" s="1" t="s">
        <v>49</v>
      </c>
      <c r="D544" s="1" t="s">
        <v>50</v>
      </c>
      <c r="E544" s="1">
        <v>37459</v>
      </c>
      <c r="F544" s="1" t="s">
        <v>35</v>
      </c>
      <c r="G544" s="1">
        <v>100002154</v>
      </c>
      <c r="H544" s="1">
        <v>850</v>
      </c>
      <c r="I544" s="1">
        <v>230.09577999999999</v>
      </c>
      <c r="J544" s="1">
        <v>3032311</v>
      </c>
      <c r="K544" s="1" t="s">
        <v>1739</v>
      </c>
      <c r="L544" s="1" t="s">
        <v>1740</v>
      </c>
      <c r="M544" s="1" t="s">
        <v>1741</v>
      </c>
      <c r="N544" s="2">
        <v>0.8266</v>
      </c>
      <c r="O544" s="2">
        <v>0.87429999999999997</v>
      </c>
      <c r="P544" s="2">
        <v>0.89510000000000001</v>
      </c>
      <c r="Q544" s="2">
        <v>0.82030000000000003</v>
      </c>
      <c r="R544" s="2">
        <v>0.99939999999999996</v>
      </c>
      <c r="S544" s="2">
        <f t="shared" si="56"/>
        <v>0.88314000000000004</v>
      </c>
      <c r="T544" s="2">
        <v>0.60870000000000002</v>
      </c>
      <c r="U544" s="2">
        <v>0.69069999999999998</v>
      </c>
      <c r="V544" s="2">
        <v>0.8649</v>
      </c>
      <c r="W544" s="2">
        <v>0.80530000000000002</v>
      </c>
      <c r="X544" s="2">
        <v>3.2071000000000001</v>
      </c>
      <c r="Y544" s="2">
        <f t="shared" si="57"/>
        <v>1.2353400000000001</v>
      </c>
      <c r="Z544" s="2">
        <v>1.3361000000000001</v>
      </c>
      <c r="AA544" s="2">
        <v>1.2145999999999999</v>
      </c>
      <c r="AB544" s="2">
        <v>1.1716</v>
      </c>
      <c r="AC544" s="2">
        <v>1.5305</v>
      </c>
      <c r="AD544" s="2">
        <v>1.0559000000000001</v>
      </c>
      <c r="AE544" s="2">
        <f t="shared" si="58"/>
        <v>1.2617400000000001</v>
      </c>
      <c r="AF544" s="2">
        <v>1.0005999999999999</v>
      </c>
      <c r="AG544" s="2">
        <v>0.98370000000000002</v>
      </c>
      <c r="AH544" s="2">
        <v>1.1738</v>
      </c>
      <c r="AI544" s="2">
        <v>1.0021</v>
      </c>
      <c r="AJ544" s="2">
        <v>1.5669999999999999</v>
      </c>
      <c r="AK544" s="2">
        <f t="shared" si="59"/>
        <v>1.14544</v>
      </c>
      <c r="AL544" s="2">
        <f t="shared" si="60"/>
        <v>1.2485400000000002</v>
      </c>
      <c r="AM544" s="2">
        <f t="shared" si="61"/>
        <v>1.0142899999999999</v>
      </c>
      <c r="AN544" s="1">
        <f t="shared" si="62"/>
        <v>1.2309497283814297</v>
      </c>
    </row>
    <row r="545" spans="1:40" ht="15" customHeight="1" x14ac:dyDescent="0.2">
      <c r="A545" s="1">
        <v>4151</v>
      </c>
      <c r="B545" s="1" t="s">
        <v>1742</v>
      </c>
      <c r="C545" s="1" t="s">
        <v>49</v>
      </c>
      <c r="D545" s="1" t="s">
        <v>50</v>
      </c>
      <c r="E545" s="1">
        <v>1584</v>
      </c>
      <c r="F545" s="1" t="s">
        <v>35</v>
      </c>
      <c r="G545" s="1">
        <v>1104</v>
      </c>
      <c r="H545" s="1">
        <v>3380</v>
      </c>
      <c r="I545" s="1">
        <v>190.08626000000001</v>
      </c>
      <c r="J545" s="1">
        <v>74706</v>
      </c>
      <c r="K545" s="1" t="s">
        <v>1743</v>
      </c>
      <c r="M545" s="1" t="s">
        <v>1744</v>
      </c>
      <c r="N545" s="2">
        <v>1.0361</v>
      </c>
      <c r="O545" s="2">
        <v>0.60929999999999995</v>
      </c>
      <c r="P545" s="2">
        <v>0.76239999999999997</v>
      </c>
      <c r="Q545" s="2">
        <v>0.91600000000000004</v>
      </c>
      <c r="R545" s="2">
        <v>0.30969999999999998</v>
      </c>
      <c r="S545" s="2">
        <f t="shared" si="56"/>
        <v>0.7266999999999999</v>
      </c>
      <c r="T545" s="2">
        <v>1.4777</v>
      </c>
      <c r="U545" s="2">
        <v>0.67849999999999999</v>
      </c>
      <c r="V545" s="2">
        <v>1.1868000000000001</v>
      </c>
      <c r="W545" s="2">
        <v>0.31540000000000001</v>
      </c>
      <c r="X545" s="2">
        <v>1.3011999999999999</v>
      </c>
      <c r="Y545" s="2">
        <f t="shared" si="57"/>
        <v>0.99192000000000002</v>
      </c>
      <c r="Z545" s="2">
        <v>1.1166</v>
      </c>
      <c r="AA545" s="2">
        <v>1.0763</v>
      </c>
      <c r="AB545" s="2">
        <v>1.2972999999999999</v>
      </c>
      <c r="AC545" s="2">
        <v>0.68779999999999997</v>
      </c>
      <c r="AD545" s="2">
        <v>2.2109000000000001</v>
      </c>
      <c r="AE545" s="2">
        <f t="shared" si="58"/>
        <v>1.2777799999999999</v>
      </c>
      <c r="AF545" s="2">
        <v>0.96389999999999998</v>
      </c>
      <c r="AG545" s="2">
        <v>1.4160999999999999</v>
      </c>
      <c r="AH545" s="2">
        <v>0.69320000000000004</v>
      </c>
      <c r="AI545" s="2">
        <v>0.75209999999999999</v>
      </c>
      <c r="AJ545" s="2">
        <v>1.7119</v>
      </c>
      <c r="AK545" s="2">
        <f t="shared" si="59"/>
        <v>1.10744</v>
      </c>
      <c r="AL545" s="2">
        <f t="shared" si="60"/>
        <v>1.1348499999999999</v>
      </c>
      <c r="AM545" s="2">
        <f t="shared" si="61"/>
        <v>0.91706999999999994</v>
      </c>
      <c r="AN545" s="1">
        <f t="shared" si="62"/>
        <v>1.2374736933930888</v>
      </c>
    </row>
    <row r="546" spans="1:40" ht="15" customHeight="1" x14ac:dyDescent="0.2">
      <c r="A546" s="1">
        <v>1904</v>
      </c>
      <c r="B546" s="1" t="s">
        <v>1745</v>
      </c>
      <c r="C546" s="1" t="s">
        <v>22</v>
      </c>
      <c r="D546" s="1" t="s">
        <v>1618</v>
      </c>
      <c r="E546" s="1">
        <v>52453</v>
      </c>
      <c r="F546" s="1" t="s">
        <v>66</v>
      </c>
      <c r="G546" s="1">
        <v>100008981</v>
      </c>
      <c r="H546" s="1">
        <v>2165</v>
      </c>
      <c r="I546" s="1">
        <v>784.58509000000004</v>
      </c>
      <c r="N546" s="2">
        <v>1.1517999999999999</v>
      </c>
      <c r="O546" s="2">
        <v>1.0959000000000001</v>
      </c>
      <c r="P546" s="2">
        <v>0.67530000000000001</v>
      </c>
      <c r="Q546" s="2">
        <v>0.56469999999999998</v>
      </c>
      <c r="R546" s="2">
        <v>1.2093</v>
      </c>
      <c r="S546" s="2">
        <f t="shared" si="56"/>
        <v>0.93940000000000001</v>
      </c>
      <c r="T546" s="2">
        <v>0.98070000000000002</v>
      </c>
      <c r="U546" s="2">
        <v>0.94879999999999998</v>
      </c>
      <c r="V546" s="2">
        <v>1.1523000000000001</v>
      </c>
      <c r="W546" s="2">
        <v>1.2401</v>
      </c>
      <c r="X546" s="2">
        <v>1.2226999999999999</v>
      </c>
      <c r="Y546" s="2">
        <f t="shared" si="57"/>
        <v>1.1089199999999999</v>
      </c>
      <c r="Z546" s="2">
        <v>0.90710000000000002</v>
      </c>
      <c r="AA546" s="2">
        <v>0.71289999999999998</v>
      </c>
      <c r="AB546" s="2">
        <v>1.0193000000000001</v>
      </c>
      <c r="AC546" s="2">
        <v>1.8501000000000001</v>
      </c>
      <c r="AD546" s="2">
        <v>0.57489999999999997</v>
      </c>
      <c r="AE546" s="2">
        <f t="shared" si="58"/>
        <v>1.0128600000000003</v>
      </c>
      <c r="AF546" s="2">
        <v>0.75780000000000003</v>
      </c>
      <c r="AG546" s="2">
        <v>0.75560000000000005</v>
      </c>
      <c r="AH546" s="2">
        <v>0.46779999999999999</v>
      </c>
      <c r="AI546" s="2">
        <v>0.61309999999999998</v>
      </c>
      <c r="AJ546" s="2">
        <v>1.238</v>
      </c>
      <c r="AK546" s="2">
        <f t="shared" si="59"/>
        <v>0.76646000000000003</v>
      </c>
      <c r="AL546" s="2">
        <f t="shared" si="60"/>
        <v>1.0608900000000001</v>
      </c>
      <c r="AM546" s="2">
        <f t="shared" si="61"/>
        <v>0.85292999999999997</v>
      </c>
      <c r="AN546" s="1">
        <f t="shared" si="62"/>
        <v>1.2438183672751575</v>
      </c>
    </row>
    <row r="547" spans="1:40" ht="15" customHeight="1" x14ac:dyDescent="0.2">
      <c r="A547" s="1">
        <v>1507</v>
      </c>
      <c r="B547" s="1" t="s">
        <v>1746</v>
      </c>
      <c r="C547" s="1" t="s">
        <v>22</v>
      </c>
      <c r="D547" s="1" t="s">
        <v>578</v>
      </c>
      <c r="E547" s="1">
        <v>34534</v>
      </c>
      <c r="F547" s="1" t="s">
        <v>66</v>
      </c>
      <c r="G547" s="1">
        <v>100001392</v>
      </c>
      <c r="H547" s="1">
        <v>1235</v>
      </c>
      <c r="I547" s="1">
        <v>344.27954</v>
      </c>
      <c r="J547" s="1">
        <v>10427569</v>
      </c>
      <c r="K547" s="1" t="s">
        <v>1747</v>
      </c>
      <c r="M547" s="1" t="s">
        <v>1748</v>
      </c>
      <c r="N547" s="2">
        <v>0.52500000000000002</v>
      </c>
      <c r="O547" s="2">
        <v>0.40060000000000001</v>
      </c>
      <c r="P547" s="2">
        <v>0.72160000000000002</v>
      </c>
      <c r="Q547" s="2">
        <v>0.23430000000000001</v>
      </c>
      <c r="R547" s="2">
        <v>0.39269999999999999</v>
      </c>
      <c r="S547" s="2">
        <f t="shared" si="56"/>
        <v>0.45484000000000002</v>
      </c>
      <c r="T547" s="2">
        <v>0.90010000000000001</v>
      </c>
      <c r="U547" s="2">
        <v>0.98119999999999996</v>
      </c>
      <c r="V547" s="2">
        <v>1.2511000000000001</v>
      </c>
      <c r="W547" s="2">
        <v>0.96530000000000005</v>
      </c>
      <c r="X547" s="2">
        <v>1.0187999999999999</v>
      </c>
      <c r="Y547" s="2">
        <f t="shared" si="57"/>
        <v>1.0232999999999999</v>
      </c>
      <c r="Z547" s="2">
        <v>1.0490999999999999</v>
      </c>
      <c r="AA547" s="2">
        <v>0.94489999999999996</v>
      </c>
      <c r="AB547" s="2">
        <v>1.3209</v>
      </c>
      <c r="AC547" s="2">
        <v>1.0367</v>
      </c>
      <c r="AD547" s="2">
        <v>1.1169</v>
      </c>
      <c r="AE547" s="2">
        <f t="shared" si="58"/>
        <v>1.0936999999999999</v>
      </c>
      <c r="AF547" s="2">
        <v>0.97899999999999998</v>
      </c>
      <c r="AG547" s="2">
        <v>1.6228</v>
      </c>
      <c r="AH547" s="2">
        <v>1.1497999999999999</v>
      </c>
      <c r="AI547" s="2">
        <v>1.4994000000000001</v>
      </c>
      <c r="AJ547" s="2">
        <v>0.91349999999999998</v>
      </c>
      <c r="AK547" s="2">
        <f t="shared" si="59"/>
        <v>1.2328999999999999</v>
      </c>
      <c r="AL547" s="2">
        <f t="shared" si="60"/>
        <v>1.0585</v>
      </c>
      <c r="AM547" s="2">
        <f t="shared" si="61"/>
        <v>0.8438699999999999</v>
      </c>
      <c r="AN547" s="1">
        <f t="shared" si="62"/>
        <v>1.254340123478735</v>
      </c>
    </row>
    <row r="548" spans="1:40" ht="15" customHeight="1" x14ac:dyDescent="0.2">
      <c r="A548" s="1">
        <v>2636</v>
      </c>
      <c r="B548" s="1" t="s">
        <v>1749</v>
      </c>
      <c r="C548" s="1" t="s">
        <v>22</v>
      </c>
      <c r="D548" s="1" t="s">
        <v>1029</v>
      </c>
      <c r="E548" s="1">
        <v>6065</v>
      </c>
      <c r="F548" s="1" t="s">
        <v>66</v>
      </c>
      <c r="G548" s="1">
        <v>306</v>
      </c>
      <c r="H548" s="1">
        <v>2364</v>
      </c>
      <c r="I548" s="1">
        <v>367.33593999999999</v>
      </c>
      <c r="J548" s="1">
        <v>439577</v>
      </c>
      <c r="K548" s="1" t="s">
        <v>1750</v>
      </c>
      <c r="L548" s="1" t="s">
        <v>1751</v>
      </c>
      <c r="M548" s="1" t="s">
        <v>1752</v>
      </c>
      <c r="N548" s="2">
        <v>1.2084999999999999</v>
      </c>
      <c r="O548" s="2">
        <v>0.83460000000000001</v>
      </c>
      <c r="P548" s="2">
        <v>1.1831</v>
      </c>
      <c r="Q548" s="2">
        <v>0.49519999999999997</v>
      </c>
      <c r="R548" s="2">
        <v>0.74590000000000001</v>
      </c>
      <c r="S548" s="2">
        <f t="shared" si="56"/>
        <v>0.89345999999999992</v>
      </c>
      <c r="T548" s="2">
        <v>0.77029999999999998</v>
      </c>
      <c r="U548" s="2">
        <v>1.2337</v>
      </c>
      <c r="V548" s="2">
        <v>0.99929999999999997</v>
      </c>
      <c r="W548" s="2">
        <v>1.2472000000000001</v>
      </c>
      <c r="X548" s="2">
        <v>1.7110000000000001</v>
      </c>
      <c r="Y548" s="2">
        <f t="shared" si="57"/>
        <v>1.1922999999999999</v>
      </c>
      <c r="Z548" s="2">
        <v>0.46929999999999999</v>
      </c>
      <c r="AA548" s="2">
        <v>1.0006999999999999</v>
      </c>
      <c r="AB548" s="2">
        <v>1.2850999999999999</v>
      </c>
      <c r="AC548" s="2">
        <v>1.8097000000000001</v>
      </c>
      <c r="AD548" s="2">
        <v>1.016</v>
      </c>
      <c r="AE548" s="2">
        <f t="shared" si="58"/>
        <v>1.11616</v>
      </c>
      <c r="AF548" s="2">
        <v>0.95109999999999995</v>
      </c>
      <c r="AG548" s="2">
        <v>1.2516</v>
      </c>
      <c r="AH548" s="2">
        <v>0.70820000000000005</v>
      </c>
      <c r="AI548" s="2">
        <v>0.93510000000000004</v>
      </c>
      <c r="AJ548" s="2">
        <v>0.88570000000000004</v>
      </c>
      <c r="AK548" s="2">
        <f t="shared" si="59"/>
        <v>0.94633999999999996</v>
      </c>
      <c r="AL548" s="2">
        <f t="shared" si="60"/>
        <v>1.1542300000000001</v>
      </c>
      <c r="AM548" s="2">
        <f t="shared" si="61"/>
        <v>0.91989999999999994</v>
      </c>
      <c r="AN548" s="1">
        <f t="shared" si="62"/>
        <v>1.2547342102402437</v>
      </c>
    </row>
    <row r="549" spans="1:40" ht="15" customHeight="1" x14ac:dyDescent="0.2">
      <c r="A549" s="1">
        <v>1530</v>
      </c>
      <c r="B549" s="1" t="s">
        <v>1753</v>
      </c>
      <c r="C549" s="1" t="s">
        <v>22</v>
      </c>
      <c r="D549" s="1" t="s">
        <v>578</v>
      </c>
      <c r="E549" s="1">
        <v>57518</v>
      </c>
      <c r="F549" s="1" t="s">
        <v>66</v>
      </c>
      <c r="G549" s="1">
        <v>100015837</v>
      </c>
      <c r="H549" s="1">
        <v>1353</v>
      </c>
      <c r="I549" s="1">
        <v>448.34215</v>
      </c>
      <c r="N549" s="2">
        <v>0.58799999999999997</v>
      </c>
      <c r="O549" s="2">
        <v>0.57369999999999999</v>
      </c>
      <c r="P549" s="2">
        <v>0.95150000000000001</v>
      </c>
      <c r="Q549" s="2">
        <v>0.52839999999999998</v>
      </c>
      <c r="R549" s="2">
        <v>0.37780000000000002</v>
      </c>
      <c r="S549" s="2">
        <f t="shared" si="56"/>
        <v>0.60387999999999997</v>
      </c>
      <c r="T549" s="2">
        <v>0.91059999999999997</v>
      </c>
      <c r="U549" s="2">
        <v>1.1536</v>
      </c>
      <c r="V549" s="2">
        <v>1.0867</v>
      </c>
      <c r="W549" s="2">
        <v>1.1197999999999999</v>
      </c>
      <c r="X549" s="2">
        <v>1.5685</v>
      </c>
      <c r="Y549" s="2">
        <f t="shared" si="57"/>
        <v>1.16784</v>
      </c>
      <c r="Z549" s="2">
        <v>0.73609999999999998</v>
      </c>
      <c r="AA549" s="2">
        <v>0.8488</v>
      </c>
      <c r="AB549" s="2">
        <v>1.3574999999999999</v>
      </c>
      <c r="AC549" s="2">
        <v>1.2519</v>
      </c>
      <c r="AD549" s="2">
        <v>1.0485</v>
      </c>
      <c r="AE549" s="2">
        <f t="shared" si="58"/>
        <v>1.0485599999999999</v>
      </c>
      <c r="AF549" s="2">
        <v>1.0511999999999999</v>
      </c>
      <c r="AG549" s="2">
        <v>1.2331000000000001</v>
      </c>
      <c r="AH549" s="2">
        <v>1.2426999999999999</v>
      </c>
      <c r="AI549" s="2">
        <v>1.3645</v>
      </c>
      <c r="AJ549" s="2">
        <v>0.89780000000000004</v>
      </c>
      <c r="AK549" s="2">
        <f t="shared" si="59"/>
        <v>1.1578600000000001</v>
      </c>
      <c r="AL549" s="2">
        <f t="shared" si="60"/>
        <v>1.1082000000000001</v>
      </c>
      <c r="AM549" s="2">
        <f t="shared" si="61"/>
        <v>0.88087000000000004</v>
      </c>
      <c r="AN549" s="1">
        <f t="shared" si="62"/>
        <v>1.2580744037145095</v>
      </c>
    </row>
    <row r="550" spans="1:40" ht="15" customHeight="1" x14ac:dyDescent="0.2">
      <c r="A550" s="1">
        <v>4172</v>
      </c>
      <c r="B550" s="1" t="s">
        <v>1754</v>
      </c>
      <c r="C550" s="1" t="s">
        <v>49</v>
      </c>
      <c r="D550" s="1" t="s">
        <v>50</v>
      </c>
      <c r="E550" s="1">
        <v>35879</v>
      </c>
      <c r="F550" s="1" t="s">
        <v>66</v>
      </c>
      <c r="G550" s="1">
        <v>100001689</v>
      </c>
      <c r="H550" s="1">
        <v>1562</v>
      </c>
      <c r="I550" s="1">
        <v>593.27584999999999</v>
      </c>
      <c r="J550" s="1">
        <v>5323510</v>
      </c>
      <c r="K550" s="1" t="s">
        <v>1755</v>
      </c>
      <c r="L550" s="1" t="s">
        <v>1756</v>
      </c>
      <c r="N550" s="2">
        <v>1.1089</v>
      </c>
      <c r="O550" s="2">
        <v>0.9385</v>
      </c>
      <c r="P550" s="2">
        <v>1.117</v>
      </c>
      <c r="Q550" s="2">
        <v>1.0615000000000001</v>
      </c>
      <c r="R550" s="2">
        <v>1.1056999999999999</v>
      </c>
      <c r="S550" s="2">
        <f t="shared" si="56"/>
        <v>1.0663199999999999</v>
      </c>
      <c r="T550" s="2">
        <v>1.5122</v>
      </c>
      <c r="U550" s="2">
        <v>1.5859000000000001</v>
      </c>
      <c r="V550" s="2">
        <v>1.4390000000000001</v>
      </c>
      <c r="W550" s="2">
        <v>1.5035000000000001</v>
      </c>
      <c r="X550" s="2">
        <v>1.5525</v>
      </c>
      <c r="Y550" s="2">
        <f t="shared" si="57"/>
        <v>1.5186200000000001</v>
      </c>
      <c r="Z550" s="2">
        <v>0.37640000000000001</v>
      </c>
      <c r="AA550" s="2">
        <v>0.25290000000000001</v>
      </c>
      <c r="AB550" s="2">
        <v>0.23219999999999999</v>
      </c>
      <c r="AC550" s="2">
        <v>0.30230000000000001</v>
      </c>
      <c r="AD550" s="2">
        <v>0.29199999999999998</v>
      </c>
      <c r="AE550" s="2">
        <f t="shared" si="58"/>
        <v>0.29115999999999997</v>
      </c>
      <c r="AF550" s="2">
        <v>0.3095</v>
      </c>
      <c r="AG550" s="2">
        <v>0.42549999999999999</v>
      </c>
      <c r="AH550" s="2">
        <v>0.52439999999999998</v>
      </c>
      <c r="AI550" s="2">
        <v>0.22869999999999999</v>
      </c>
      <c r="AJ550" s="2">
        <v>0.36870000000000003</v>
      </c>
      <c r="AK550" s="2">
        <f t="shared" si="59"/>
        <v>0.37135999999999997</v>
      </c>
      <c r="AL550" s="2">
        <f t="shared" si="60"/>
        <v>0.90488999999999997</v>
      </c>
      <c r="AM550" s="2">
        <f t="shared" si="61"/>
        <v>0.71883999999999992</v>
      </c>
      <c r="AN550" s="1">
        <f t="shared" si="62"/>
        <v>1.2588197651772302</v>
      </c>
    </row>
    <row r="551" spans="1:40" ht="15" customHeight="1" x14ac:dyDescent="0.2">
      <c r="A551" s="1">
        <v>1541</v>
      </c>
      <c r="B551" s="1" t="s">
        <v>1757</v>
      </c>
      <c r="C551" s="1" t="s">
        <v>22</v>
      </c>
      <c r="D551" s="1" t="s">
        <v>578</v>
      </c>
      <c r="E551" s="1">
        <v>57523</v>
      </c>
      <c r="F551" s="1" t="s">
        <v>66</v>
      </c>
      <c r="G551" s="1">
        <v>100015845</v>
      </c>
      <c r="H551" s="1">
        <v>1349</v>
      </c>
      <c r="I551" s="1">
        <v>472.34215</v>
      </c>
      <c r="N551" s="2">
        <v>0.66979999999999995</v>
      </c>
      <c r="O551" s="2">
        <v>0.66979999999999995</v>
      </c>
      <c r="P551" s="2">
        <v>1.0363</v>
      </c>
      <c r="Q551" s="2">
        <v>0.66979999999999995</v>
      </c>
      <c r="R551" s="2">
        <v>0.66979999999999995</v>
      </c>
      <c r="S551" s="2">
        <f t="shared" si="56"/>
        <v>0.74309999999999987</v>
      </c>
      <c r="T551" s="2">
        <v>0.94440000000000002</v>
      </c>
      <c r="U551" s="2">
        <v>0.86460000000000004</v>
      </c>
      <c r="V551" s="2">
        <v>1.3089999999999999</v>
      </c>
      <c r="W551" s="2">
        <v>1.5587</v>
      </c>
      <c r="X551" s="2">
        <v>0.97850000000000004</v>
      </c>
      <c r="Y551" s="2">
        <f t="shared" si="57"/>
        <v>1.13104</v>
      </c>
      <c r="Z551" s="2">
        <v>0.95020000000000004</v>
      </c>
      <c r="AA551" s="2">
        <v>0.93530000000000002</v>
      </c>
      <c r="AB551" s="2">
        <v>1.6626000000000001</v>
      </c>
      <c r="AC551" s="2">
        <v>1.0319</v>
      </c>
      <c r="AD551" s="2">
        <v>1.2847</v>
      </c>
      <c r="AE551" s="2">
        <f t="shared" si="58"/>
        <v>1.1729400000000001</v>
      </c>
      <c r="AF551" s="2">
        <v>1.0215000000000001</v>
      </c>
      <c r="AG551" s="2">
        <v>1.4234</v>
      </c>
      <c r="AH551" s="2">
        <v>0.89380000000000004</v>
      </c>
      <c r="AI551" s="2">
        <v>1.2730999999999999</v>
      </c>
      <c r="AJ551" s="2">
        <v>0.82050000000000001</v>
      </c>
      <c r="AK551" s="2">
        <f t="shared" si="59"/>
        <v>1.0864600000000002</v>
      </c>
      <c r="AL551" s="2">
        <f t="shared" si="60"/>
        <v>1.1519900000000001</v>
      </c>
      <c r="AM551" s="2">
        <f t="shared" si="61"/>
        <v>0.91478000000000004</v>
      </c>
      <c r="AN551" s="1">
        <f t="shared" si="62"/>
        <v>1.2593082489778964</v>
      </c>
    </row>
    <row r="552" spans="1:40" ht="15" customHeight="1" x14ac:dyDescent="0.2">
      <c r="A552" s="1">
        <v>1582</v>
      </c>
      <c r="B552" s="1" t="s">
        <v>1758</v>
      </c>
      <c r="C552" s="1" t="s">
        <v>22</v>
      </c>
      <c r="D552" s="1" t="s">
        <v>193</v>
      </c>
      <c r="E552" s="1">
        <v>35675</v>
      </c>
      <c r="F552" s="1" t="s">
        <v>24</v>
      </c>
      <c r="G552" s="1">
        <v>100001579</v>
      </c>
      <c r="H552" s="1">
        <v>5511.2</v>
      </c>
      <c r="I552" s="1">
        <v>271.22786000000002</v>
      </c>
      <c r="J552" s="1">
        <v>92836</v>
      </c>
      <c r="K552" s="1" t="s">
        <v>1759</v>
      </c>
      <c r="M552" s="1" t="s">
        <v>1760</v>
      </c>
      <c r="N552" s="2">
        <v>0.45789999999999997</v>
      </c>
      <c r="O552" s="2">
        <v>0.37090000000000001</v>
      </c>
      <c r="P552" s="2">
        <v>0.84179999999999999</v>
      </c>
      <c r="Q552" s="2">
        <v>1.452</v>
      </c>
      <c r="R552" s="2">
        <v>1.0149999999999999</v>
      </c>
      <c r="S552" s="2">
        <f t="shared" si="56"/>
        <v>0.82752000000000003</v>
      </c>
      <c r="T552" s="2">
        <v>0.94730000000000003</v>
      </c>
      <c r="U552" s="2">
        <v>0.98499999999999999</v>
      </c>
      <c r="V552" s="2">
        <v>0.80320000000000003</v>
      </c>
      <c r="W552" s="2">
        <v>0.79090000000000005</v>
      </c>
      <c r="X552" s="2">
        <v>1.1218999999999999</v>
      </c>
      <c r="Y552" s="2">
        <f t="shared" si="57"/>
        <v>0.92965999999999993</v>
      </c>
      <c r="Z552" s="2">
        <v>1.1291</v>
      </c>
      <c r="AA552" s="2">
        <v>1.4293</v>
      </c>
      <c r="AB552" s="2">
        <v>1.8162</v>
      </c>
      <c r="AC552" s="2">
        <v>1.2418</v>
      </c>
      <c r="AD552" s="2">
        <v>1.4810000000000001</v>
      </c>
      <c r="AE552" s="2">
        <f t="shared" si="58"/>
        <v>1.4194800000000001</v>
      </c>
      <c r="AF552" s="2">
        <v>0.84960000000000002</v>
      </c>
      <c r="AG552" s="2">
        <v>1.1541999999999999</v>
      </c>
      <c r="AH552" s="2">
        <v>0.50229999999999997</v>
      </c>
      <c r="AI552" s="2">
        <v>1.2689999999999999</v>
      </c>
      <c r="AJ552" s="2">
        <v>1.3922000000000001</v>
      </c>
      <c r="AK552" s="2">
        <f t="shared" si="59"/>
        <v>1.03346</v>
      </c>
      <c r="AL552" s="2">
        <f t="shared" si="60"/>
        <v>1.1745700000000001</v>
      </c>
      <c r="AM552" s="2">
        <f t="shared" si="61"/>
        <v>0.93049000000000004</v>
      </c>
      <c r="AN552" s="1">
        <f t="shared" si="62"/>
        <v>1.2623134047652314</v>
      </c>
    </row>
    <row r="553" spans="1:40" ht="15" customHeight="1" x14ac:dyDescent="0.2">
      <c r="A553" s="1">
        <v>1506</v>
      </c>
      <c r="B553" s="1" t="s">
        <v>1761</v>
      </c>
      <c r="C553" s="1" t="s">
        <v>22</v>
      </c>
      <c r="D553" s="1" t="s">
        <v>578</v>
      </c>
      <c r="E553" s="1">
        <v>38178</v>
      </c>
      <c r="F553" s="1" t="s">
        <v>66</v>
      </c>
      <c r="G553" s="1">
        <v>100002259</v>
      </c>
      <c r="H553" s="1">
        <v>1057</v>
      </c>
      <c r="I553" s="1">
        <v>314.23259000000002</v>
      </c>
      <c r="K553" s="1" t="s">
        <v>1762</v>
      </c>
      <c r="N553" s="2">
        <v>0.1948</v>
      </c>
      <c r="O553" s="2">
        <v>0.29870000000000002</v>
      </c>
      <c r="P553" s="2">
        <v>0.2407</v>
      </c>
      <c r="Q553" s="2">
        <v>0.25990000000000002</v>
      </c>
      <c r="R553" s="2">
        <v>0.26669999999999999</v>
      </c>
      <c r="S553" s="2">
        <f t="shared" si="56"/>
        <v>0.25216000000000005</v>
      </c>
      <c r="T553" s="2">
        <v>0.83040000000000003</v>
      </c>
      <c r="U553" s="2">
        <v>0.8629</v>
      </c>
      <c r="V553" s="2">
        <v>0.86729999999999996</v>
      </c>
      <c r="W553" s="2">
        <v>0.73850000000000005</v>
      </c>
      <c r="X553" s="2">
        <v>1.0241</v>
      </c>
      <c r="Y553" s="2">
        <f t="shared" si="57"/>
        <v>0.86463999999999996</v>
      </c>
      <c r="Z553" s="2">
        <v>1.0261</v>
      </c>
      <c r="AA553" s="2">
        <v>0.94869999999999999</v>
      </c>
      <c r="AB553" s="2">
        <v>1.3243</v>
      </c>
      <c r="AC553" s="2">
        <v>1.0243</v>
      </c>
      <c r="AD553" s="2">
        <v>0.97589999999999999</v>
      </c>
      <c r="AE553" s="2">
        <f t="shared" si="58"/>
        <v>1.05986</v>
      </c>
      <c r="AF553" s="2">
        <v>1.2150000000000001</v>
      </c>
      <c r="AG553" s="2">
        <v>1.2674000000000001</v>
      </c>
      <c r="AH553" s="2">
        <v>1.4258</v>
      </c>
      <c r="AI553" s="2">
        <v>1.3381000000000001</v>
      </c>
      <c r="AJ553" s="2">
        <v>1.115</v>
      </c>
      <c r="AK553" s="2">
        <f t="shared" si="59"/>
        <v>1.2722599999999999</v>
      </c>
      <c r="AL553" s="2">
        <f t="shared" si="60"/>
        <v>0.96225000000000005</v>
      </c>
      <c r="AM553" s="2">
        <f t="shared" si="61"/>
        <v>0.76221000000000005</v>
      </c>
      <c r="AN553" s="1">
        <f t="shared" si="62"/>
        <v>1.2624473570275907</v>
      </c>
    </row>
    <row r="554" spans="1:40" ht="15" customHeight="1" x14ac:dyDescent="0.2">
      <c r="A554" s="1">
        <v>41</v>
      </c>
      <c r="B554" s="1" t="s">
        <v>1763</v>
      </c>
      <c r="C554" s="1" t="s">
        <v>33</v>
      </c>
      <c r="D554" s="1" t="s">
        <v>82</v>
      </c>
      <c r="E554" s="1">
        <v>57</v>
      </c>
      <c r="F554" s="1" t="s">
        <v>35</v>
      </c>
      <c r="G554" s="1">
        <v>561</v>
      </c>
      <c r="H554" s="1">
        <v>1500</v>
      </c>
      <c r="I554" s="1">
        <v>148.06044</v>
      </c>
      <c r="J554" s="1">
        <v>611</v>
      </c>
      <c r="K554" s="1" t="s">
        <v>1764</v>
      </c>
      <c r="L554" s="1" t="s">
        <v>1765</v>
      </c>
      <c r="M554" s="1" t="s">
        <v>1766</v>
      </c>
      <c r="N554" s="2">
        <v>1.3011999999999999</v>
      </c>
      <c r="O554" s="2">
        <v>1.0133000000000001</v>
      </c>
      <c r="P554" s="2">
        <v>1.4378</v>
      </c>
      <c r="Q554" s="2">
        <v>1.1509</v>
      </c>
      <c r="R554" s="2">
        <v>0.88049999999999995</v>
      </c>
      <c r="S554" s="2">
        <f t="shared" si="56"/>
        <v>1.1567399999999999</v>
      </c>
      <c r="T554" s="2">
        <v>0.71250000000000002</v>
      </c>
      <c r="U554" s="2">
        <v>0.72399999999999998</v>
      </c>
      <c r="V554" s="2">
        <v>0.67959999999999998</v>
      </c>
      <c r="W554" s="2">
        <v>0.76119999999999999</v>
      </c>
      <c r="X554" s="2">
        <v>1.3292999999999999</v>
      </c>
      <c r="Y554" s="2">
        <f t="shared" si="57"/>
        <v>0.84131999999999996</v>
      </c>
      <c r="Z554" s="2">
        <v>1.6667000000000001</v>
      </c>
      <c r="AA554" s="2">
        <v>1.9296</v>
      </c>
      <c r="AB554" s="2">
        <v>1.5311999999999999</v>
      </c>
      <c r="AC554" s="2">
        <v>2.0047999999999999</v>
      </c>
      <c r="AD554" s="2">
        <v>1.6769000000000001</v>
      </c>
      <c r="AE554" s="2">
        <f t="shared" si="58"/>
        <v>1.7618400000000001</v>
      </c>
      <c r="AF554" s="2">
        <v>0.93530000000000002</v>
      </c>
      <c r="AG554" s="2">
        <v>0.98670000000000002</v>
      </c>
      <c r="AH554" s="2">
        <v>0.6835</v>
      </c>
      <c r="AI554" s="2">
        <v>0.74760000000000004</v>
      </c>
      <c r="AJ554" s="2">
        <v>1.1452</v>
      </c>
      <c r="AK554" s="2">
        <f t="shared" si="59"/>
        <v>0.89966000000000013</v>
      </c>
      <c r="AL554" s="2">
        <f t="shared" si="60"/>
        <v>1.30158</v>
      </c>
      <c r="AM554" s="2">
        <f t="shared" si="61"/>
        <v>1.0282</v>
      </c>
      <c r="AN554" s="1">
        <f t="shared" si="62"/>
        <v>1.2658821241003695</v>
      </c>
    </row>
    <row r="555" spans="1:40" ht="15" customHeight="1" x14ac:dyDescent="0.2">
      <c r="A555" s="1">
        <v>1508</v>
      </c>
      <c r="B555" s="1" t="s">
        <v>1767</v>
      </c>
      <c r="C555" s="1" t="s">
        <v>22</v>
      </c>
      <c r="D555" s="1" t="s">
        <v>578</v>
      </c>
      <c r="E555" s="1">
        <v>33952</v>
      </c>
      <c r="F555" s="1" t="s">
        <v>66</v>
      </c>
      <c r="G555" s="1">
        <v>100001270</v>
      </c>
      <c r="H555" s="1">
        <v>1350</v>
      </c>
      <c r="I555" s="1">
        <v>372.31083999999998</v>
      </c>
      <c r="J555" s="1">
        <v>6426854</v>
      </c>
      <c r="K555" s="1" t="s">
        <v>1768</v>
      </c>
      <c r="M555" s="1" t="s">
        <v>1769</v>
      </c>
      <c r="N555" s="2">
        <v>0.83689999999999998</v>
      </c>
      <c r="O555" s="2">
        <v>0.61140000000000005</v>
      </c>
      <c r="P555" s="2">
        <v>0.96589999999999998</v>
      </c>
      <c r="Q555" s="2">
        <v>0.60350000000000004</v>
      </c>
      <c r="R555" s="2">
        <v>0.65280000000000005</v>
      </c>
      <c r="S555" s="2">
        <f t="shared" si="56"/>
        <v>0.73409999999999997</v>
      </c>
      <c r="T555" s="2">
        <v>0.99450000000000005</v>
      </c>
      <c r="U555" s="2">
        <v>1.1823999999999999</v>
      </c>
      <c r="V555" s="2">
        <v>1.3118000000000001</v>
      </c>
      <c r="W555" s="2">
        <v>1.3501000000000001</v>
      </c>
      <c r="X555" s="2">
        <v>1.4318</v>
      </c>
      <c r="Y555" s="2">
        <f t="shared" si="57"/>
        <v>1.2541199999999999</v>
      </c>
      <c r="Z555" s="2">
        <v>0.82830000000000004</v>
      </c>
      <c r="AA555" s="2">
        <v>1.0103</v>
      </c>
      <c r="AB555" s="2">
        <v>1.2613000000000001</v>
      </c>
      <c r="AC555" s="2">
        <v>0.94259999999999999</v>
      </c>
      <c r="AD555" s="2">
        <v>1.0055000000000001</v>
      </c>
      <c r="AE555" s="2">
        <f t="shared" si="58"/>
        <v>1.0096000000000001</v>
      </c>
      <c r="AF555" s="2">
        <v>0.96179999999999999</v>
      </c>
      <c r="AG555" s="2">
        <v>1.2511000000000001</v>
      </c>
      <c r="AH555" s="2">
        <v>0.89900000000000002</v>
      </c>
      <c r="AI555" s="2">
        <v>1.0562</v>
      </c>
      <c r="AJ555" s="2">
        <v>1.0982000000000001</v>
      </c>
      <c r="AK555" s="2">
        <f t="shared" si="59"/>
        <v>1.0532600000000003</v>
      </c>
      <c r="AL555" s="2">
        <f t="shared" si="60"/>
        <v>1.1318600000000001</v>
      </c>
      <c r="AM555" s="2">
        <f t="shared" si="61"/>
        <v>0.89368000000000014</v>
      </c>
      <c r="AN555" s="1">
        <f t="shared" si="62"/>
        <v>1.2665159788738698</v>
      </c>
    </row>
    <row r="556" spans="1:40" ht="15" customHeight="1" x14ac:dyDescent="0.2">
      <c r="A556" s="1">
        <v>3814</v>
      </c>
      <c r="B556" s="1" t="s">
        <v>1770</v>
      </c>
      <c r="C556" s="1" t="s">
        <v>49</v>
      </c>
      <c r="D556" s="1" t="s">
        <v>267</v>
      </c>
      <c r="E556" s="1">
        <v>17665</v>
      </c>
      <c r="F556" s="1" t="s">
        <v>24</v>
      </c>
      <c r="G556" s="1">
        <v>1276</v>
      </c>
      <c r="H556" s="1">
        <v>2040</v>
      </c>
      <c r="I556" s="1">
        <v>121.0295</v>
      </c>
      <c r="J556" s="1">
        <v>126</v>
      </c>
      <c r="K556" s="1" t="s">
        <v>1771</v>
      </c>
      <c r="L556" s="1" t="s">
        <v>1772</v>
      </c>
      <c r="M556" s="1" t="s">
        <v>1773</v>
      </c>
      <c r="N556" s="2">
        <v>1.4006000000000001</v>
      </c>
      <c r="O556" s="2">
        <v>1.0241</v>
      </c>
      <c r="P556" s="2">
        <v>0.98880000000000001</v>
      </c>
      <c r="Q556" s="2">
        <v>1.2102999999999999</v>
      </c>
      <c r="R556" s="2">
        <v>1.0078</v>
      </c>
      <c r="S556" s="2">
        <f t="shared" si="56"/>
        <v>1.1263200000000002</v>
      </c>
      <c r="T556" s="2">
        <v>0.63719999999999999</v>
      </c>
      <c r="U556" s="2">
        <v>0.45350000000000001</v>
      </c>
      <c r="V556" s="2">
        <v>0.56330000000000002</v>
      </c>
      <c r="W556" s="2">
        <v>0.47220000000000001</v>
      </c>
      <c r="X556" s="2">
        <v>0.57469999999999999</v>
      </c>
      <c r="Y556" s="2">
        <f t="shared" si="57"/>
        <v>0.54017999999999999</v>
      </c>
      <c r="Z556" s="2">
        <v>1.3657999999999999</v>
      </c>
      <c r="AA556" s="2">
        <v>2.6067</v>
      </c>
      <c r="AB556" s="2">
        <v>2.0928</v>
      </c>
      <c r="AC556" s="2">
        <v>3.0891000000000002</v>
      </c>
      <c r="AD556" s="2">
        <v>1.5697000000000001</v>
      </c>
      <c r="AE556" s="2">
        <f t="shared" si="58"/>
        <v>2.1448200000000002</v>
      </c>
      <c r="AF556" s="2">
        <v>0.99219999999999997</v>
      </c>
      <c r="AG556" s="2">
        <v>0.94210000000000005</v>
      </c>
      <c r="AH556" s="2">
        <v>1.0167999999999999</v>
      </c>
      <c r="AI556" s="2">
        <v>0.90100000000000002</v>
      </c>
      <c r="AJ556" s="2">
        <v>1.1052999999999999</v>
      </c>
      <c r="AK556" s="2">
        <f t="shared" si="59"/>
        <v>0.99147999999999992</v>
      </c>
      <c r="AL556" s="2">
        <f t="shared" si="60"/>
        <v>1.3425</v>
      </c>
      <c r="AM556" s="2">
        <f t="shared" si="61"/>
        <v>1.0589</v>
      </c>
      <c r="AN556" s="1">
        <f t="shared" si="62"/>
        <v>1.2678251015204458</v>
      </c>
    </row>
    <row r="557" spans="1:40" ht="15" customHeight="1" x14ac:dyDescent="0.2">
      <c r="A557" s="1">
        <v>2462</v>
      </c>
      <c r="B557" s="1" t="s">
        <v>1774</v>
      </c>
      <c r="C557" s="1" t="s">
        <v>22</v>
      </c>
      <c r="D557" s="1" t="s">
        <v>759</v>
      </c>
      <c r="E557" s="1">
        <v>54949</v>
      </c>
      <c r="F557" s="1" t="s">
        <v>66</v>
      </c>
      <c r="G557" s="1">
        <v>100010928</v>
      </c>
      <c r="H557" s="1">
        <v>2450</v>
      </c>
      <c r="I557" s="1">
        <v>682.54051000000004</v>
      </c>
      <c r="N557" s="2">
        <v>1.2045999999999999</v>
      </c>
      <c r="O557" s="2">
        <v>0.82979999999999998</v>
      </c>
      <c r="P557" s="2">
        <v>0.99</v>
      </c>
      <c r="Q557" s="2">
        <v>0.51729999999999998</v>
      </c>
      <c r="R557" s="2">
        <v>0.91010000000000002</v>
      </c>
      <c r="S557" s="2">
        <f t="shared" si="56"/>
        <v>0.89036000000000004</v>
      </c>
      <c r="T557" s="2">
        <v>1.5656000000000001</v>
      </c>
      <c r="U557" s="2">
        <v>0.65990000000000004</v>
      </c>
      <c r="V557" s="2">
        <v>0.9123</v>
      </c>
      <c r="W557" s="2">
        <v>1.8281000000000001</v>
      </c>
      <c r="X557" s="2">
        <v>2.6461000000000001</v>
      </c>
      <c r="Y557" s="2">
        <f t="shared" si="57"/>
        <v>1.5224</v>
      </c>
      <c r="Z557" s="2">
        <v>1.5077</v>
      </c>
      <c r="AA557" s="2">
        <v>0.89910000000000001</v>
      </c>
      <c r="AB557" s="2">
        <v>1.01</v>
      </c>
      <c r="AC557" s="2">
        <v>1.1609</v>
      </c>
      <c r="AD557" s="2">
        <v>0.89229999999999998</v>
      </c>
      <c r="AE557" s="2">
        <f t="shared" si="58"/>
        <v>1.0939999999999999</v>
      </c>
      <c r="AF557" s="2">
        <v>2.1884000000000001</v>
      </c>
      <c r="AG557" s="2">
        <v>1.1395999999999999</v>
      </c>
      <c r="AH557" s="2">
        <v>0.73160000000000003</v>
      </c>
      <c r="AI557" s="2">
        <v>0.87619999999999998</v>
      </c>
      <c r="AJ557" s="2">
        <v>0.9254</v>
      </c>
      <c r="AK557" s="2">
        <f t="shared" si="59"/>
        <v>1.1722399999999999</v>
      </c>
      <c r="AL557" s="2">
        <f t="shared" si="60"/>
        <v>1.3081999999999998</v>
      </c>
      <c r="AM557" s="2">
        <f t="shared" si="61"/>
        <v>1.0312999999999999</v>
      </c>
      <c r="AN557" s="1">
        <f t="shared" si="62"/>
        <v>1.2684960729176766</v>
      </c>
    </row>
    <row r="558" spans="1:40" ht="15" customHeight="1" x14ac:dyDescent="0.2">
      <c r="A558" s="1">
        <v>1</v>
      </c>
      <c r="B558" s="1" t="s">
        <v>1775</v>
      </c>
      <c r="C558" s="1" t="s">
        <v>33</v>
      </c>
      <c r="D558" s="1" t="s">
        <v>885</v>
      </c>
      <c r="E558" s="1">
        <v>58</v>
      </c>
      <c r="F558" s="1" t="s">
        <v>35</v>
      </c>
      <c r="G558" s="1">
        <v>340</v>
      </c>
      <c r="H558" s="1">
        <v>1375</v>
      </c>
      <c r="I558" s="1">
        <v>76.03931</v>
      </c>
      <c r="J558" s="1">
        <v>750</v>
      </c>
      <c r="K558" s="1" t="s">
        <v>1776</v>
      </c>
      <c r="L558" s="1" t="s">
        <v>1777</v>
      </c>
      <c r="M558" s="1" t="s">
        <v>1778</v>
      </c>
      <c r="N558" s="2">
        <v>1.2612000000000001</v>
      </c>
      <c r="O558" s="2">
        <v>0.98260000000000003</v>
      </c>
      <c r="P558" s="2">
        <v>1.3669</v>
      </c>
      <c r="Q558" s="2">
        <v>1.2718</v>
      </c>
      <c r="R558" s="2">
        <v>0.92730000000000001</v>
      </c>
      <c r="S558" s="2">
        <f t="shared" si="56"/>
        <v>1.1619600000000001</v>
      </c>
      <c r="T558" s="2">
        <v>0.97099999999999997</v>
      </c>
      <c r="U558" s="2">
        <v>0.80959999999999999</v>
      </c>
      <c r="V558" s="2">
        <v>0.99219999999999997</v>
      </c>
      <c r="W558" s="2">
        <v>0.91539999999999999</v>
      </c>
      <c r="X558" s="2">
        <v>2.3336000000000001</v>
      </c>
      <c r="Y558" s="2">
        <f t="shared" si="57"/>
        <v>1.2043600000000001</v>
      </c>
      <c r="Z558" s="2">
        <v>1.1916</v>
      </c>
      <c r="AA558" s="2">
        <v>1.5027999999999999</v>
      </c>
      <c r="AB558" s="2">
        <v>1.3968</v>
      </c>
      <c r="AC558" s="2">
        <v>1.7546999999999999</v>
      </c>
      <c r="AD558" s="2">
        <v>1.2726</v>
      </c>
      <c r="AE558" s="2">
        <f t="shared" si="58"/>
        <v>1.4236999999999997</v>
      </c>
      <c r="AF558" s="2">
        <v>0.94299999999999995</v>
      </c>
      <c r="AG558" s="2">
        <v>1.0078</v>
      </c>
      <c r="AH558" s="2">
        <v>0.7157</v>
      </c>
      <c r="AI558" s="2">
        <v>0.67510000000000003</v>
      </c>
      <c r="AJ558" s="2">
        <v>1.1806000000000001</v>
      </c>
      <c r="AK558" s="2">
        <f t="shared" si="59"/>
        <v>0.90443999999999991</v>
      </c>
      <c r="AL558" s="2">
        <f t="shared" si="60"/>
        <v>1.3140299999999998</v>
      </c>
      <c r="AM558" s="2">
        <f t="shared" si="61"/>
        <v>1.0331999999999999</v>
      </c>
      <c r="AN558" s="1">
        <f t="shared" si="62"/>
        <v>1.2718060394889663</v>
      </c>
    </row>
    <row r="559" spans="1:40" ht="15" customHeight="1" x14ac:dyDescent="0.2">
      <c r="A559" s="1">
        <v>1760</v>
      </c>
      <c r="B559" s="1" t="s">
        <v>1779</v>
      </c>
      <c r="C559" s="1" t="s">
        <v>22</v>
      </c>
      <c r="D559" s="1" t="s">
        <v>427</v>
      </c>
      <c r="E559" s="1">
        <v>57664</v>
      </c>
      <c r="F559" s="1" t="s">
        <v>24</v>
      </c>
      <c r="G559" s="1">
        <v>100015641</v>
      </c>
      <c r="H559" s="1">
        <v>5600</v>
      </c>
      <c r="I559" s="1">
        <v>368.28062999999997</v>
      </c>
      <c r="N559" s="2">
        <v>0.38850000000000001</v>
      </c>
      <c r="O559" s="2">
        <v>0.38850000000000001</v>
      </c>
      <c r="P559" s="2">
        <v>1.0365</v>
      </c>
      <c r="Q559" s="2">
        <v>1.7383</v>
      </c>
      <c r="R559" s="2">
        <v>0.71619999999999995</v>
      </c>
      <c r="S559" s="2">
        <f t="shared" si="56"/>
        <v>0.85359999999999991</v>
      </c>
      <c r="T559" s="2">
        <v>0.59719999999999995</v>
      </c>
      <c r="U559" s="2">
        <v>0.38850000000000001</v>
      </c>
      <c r="V559" s="2">
        <v>0.38850000000000001</v>
      </c>
      <c r="W559" s="2">
        <v>0.50880000000000003</v>
      </c>
      <c r="X559" s="2">
        <v>0.38850000000000001</v>
      </c>
      <c r="Y559" s="2">
        <f t="shared" si="57"/>
        <v>0.45430000000000004</v>
      </c>
      <c r="Z559" s="2">
        <v>1</v>
      </c>
      <c r="AA559" s="2">
        <v>1.1251</v>
      </c>
      <c r="AB559" s="2">
        <v>1.4191</v>
      </c>
      <c r="AC559" s="2">
        <v>1.1274999999999999</v>
      </c>
      <c r="AD559" s="2">
        <v>0.9637</v>
      </c>
      <c r="AE559" s="2">
        <f t="shared" si="58"/>
        <v>1.1270799999999999</v>
      </c>
      <c r="AF559" s="2">
        <v>0.38850000000000001</v>
      </c>
      <c r="AG559" s="2">
        <v>0.38850000000000001</v>
      </c>
      <c r="AH559" s="2">
        <v>0.38850000000000001</v>
      </c>
      <c r="AI559" s="2">
        <v>0.38850000000000001</v>
      </c>
      <c r="AJ559" s="2">
        <v>0.38850000000000001</v>
      </c>
      <c r="AK559" s="2">
        <f t="shared" si="59"/>
        <v>0.38850000000000001</v>
      </c>
      <c r="AL559" s="2">
        <f t="shared" si="60"/>
        <v>0.79068999999999989</v>
      </c>
      <c r="AM559" s="2">
        <f t="shared" si="61"/>
        <v>0.62104999999999999</v>
      </c>
      <c r="AN559" s="1">
        <f t="shared" si="62"/>
        <v>1.2731503099589403</v>
      </c>
    </row>
    <row r="560" spans="1:40" ht="15" customHeight="1" x14ac:dyDescent="0.2">
      <c r="A560" s="1">
        <v>397</v>
      </c>
      <c r="B560" s="1" t="s">
        <v>1780</v>
      </c>
      <c r="C560" s="1" t="s">
        <v>33</v>
      </c>
      <c r="D560" s="1" t="s">
        <v>494</v>
      </c>
      <c r="E560" s="1">
        <v>32984</v>
      </c>
      <c r="F560" s="1" t="s">
        <v>35</v>
      </c>
      <c r="G560" s="1">
        <v>100000285</v>
      </c>
      <c r="H560" s="1">
        <v>2000</v>
      </c>
      <c r="I560" s="1">
        <v>175.10772</v>
      </c>
      <c r="J560" s="1">
        <v>439232</v>
      </c>
      <c r="K560" s="7">
        <v>1572591</v>
      </c>
      <c r="L560" s="1" t="s">
        <v>1781</v>
      </c>
      <c r="M560" s="1" t="s">
        <v>1782</v>
      </c>
      <c r="N560" s="2">
        <v>1.6263000000000001</v>
      </c>
      <c r="O560" s="2">
        <v>1.1316999999999999</v>
      </c>
      <c r="P560" s="2">
        <v>1.6271</v>
      </c>
      <c r="Q560" s="2">
        <v>1.0999000000000001</v>
      </c>
      <c r="R560" s="2">
        <v>1.0052000000000001</v>
      </c>
      <c r="S560" s="2">
        <f t="shared" si="56"/>
        <v>1.2980399999999999</v>
      </c>
      <c r="T560" s="2">
        <v>1.6274</v>
      </c>
      <c r="U560" s="2">
        <v>1.5902000000000001</v>
      </c>
      <c r="V560" s="2">
        <v>1.3785000000000001</v>
      </c>
      <c r="W560" s="2">
        <v>1.4769000000000001</v>
      </c>
      <c r="X560" s="2">
        <v>1.7577</v>
      </c>
      <c r="Y560" s="2">
        <f t="shared" si="57"/>
        <v>1.5661400000000001</v>
      </c>
      <c r="Z560" s="2">
        <v>0.91659999999999997</v>
      </c>
      <c r="AA560" s="2">
        <v>0.99480000000000002</v>
      </c>
      <c r="AB560" s="2">
        <v>0.98670000000000002</v>
      </c>
      <c r="AC560" s="2">
        <v>1.0097</v>
      </c>
      <c r="AD560" s="2">
        <v>0.90149999999999997</v>
      </c>
      <c r="AE560" s="2">
        <f t="shared" si="58"/>
        <v>0.96186000000000005</v>
      </c>
      <c r="AF560" s="2">
        <v>0.61419999999999997</v>
      </c>
      <c r="AG560" s="2">
        <v>0.88449999999999995</v>
      </c>
      <c r="AH560" s="2">
        <v>0.52529999999999999</v>
      </c>
      <c r="AI560" s="2">
        <v>0.56950000000000001</v>
      </c>
      <c r="AJ560" s="2">
        <v>0.83750000000000002</v>
      </c>
      <c r="AK560" s="2">
        <f t="shared" si="59"/>
        <v>0.68620000000000003</v>
      </c>
      <c r="AL560" s="2">
        <f t="shared" si="60"/>
        <v>1.264</v>
      </c>
      <c r="AM560" s="2">
        <f t="shared" si="61"/>
        <v>0.99211999999999989</v>
      </c>
      <c r="AN560" s="1">
        <f t="shared" si="62"/>
        <v>1.2740394307140266</v>
      </c>
    </row>
    <row r="561" spans="1:40" ht="15" customHeight="1" x14ac:dyDescent="0.2">
      <c r="A561" s="1">
        <v>1430</v>
      </c>
      <c r="B561" s="1" t="s">
        <v>1783</v>
      </c>
      <c r="C561" s="1" t="s">
        <v>22</v>
      </c>
      <c r="D561" s="1" t="s">
        <v>1688</v>
      </c>
      <c r="E561" s="1">
        <v>32455</v>
      </c>
      <c r="F561" s="1" t="s">
        <v>66</v>
      </c>
      <c r="G561" s="1">
        <v>1492</v>
      </c>
      <c r="H561" s="1">
        <v>1580</v>
      </c>
      <c r="I561" s="1">
        <v>280.26348999999999</v>
      </c>
      <c r="J561" s="1">
        <v>6435901</v>
      </c>
      <c r="K561" s="7">
        <v>766652</v>
      </c>
      <c r="N561" s="2">
        <v>1.8757999999999999</v>
      </c>
      <c r="O561" s="2">
        <v>1.4446000000000001</v>
      </c>
      <c r="P561" s="2">
        <v>1.3280000000000001</v>
      </c>
      <c r="Q561" s="2">
        <v>1.2970999999999999</v>
      </c>
      <c r="R561" s="2">
        <v>0.91979999999999995</v>
      </c>
      <c r="S561" s="2">
        <f t="shared" si="56"/>
        <v>1.3730600000000002</v>
      </c>
      <c r="T561" s="2">
        <v>0.72799999999999998</v>
      </c>
      <c r="U561" s="2">
        <v>0.80169999999999997</v>
      </c>
      <c r="V561" s="2">
        <v>4.4741999999999997</v>
      </c>
      <c r="W561" s="2">
        <v>0.97</v>
      </c>
      <c r="X561" s="2">
        <v>0.67069999999999996</v>
      </c>
      <c r="Y561" s="2">
        <f t="shared" si="57"/>
        <v>1.5289199999999998</v>
      </c>
      <c r="Z561" s="2">
        <v>0.84789999999999999</v>
      </c>
      <c r="AA561" s="2">
        <v>0.77710000000000001</v>
      </c>
      <c r="AB561" s="2">
        <v>0.94520000000000004</v>
      </c>
      <c r="AC561" s="2">
        <v>3.1642000000000001</v>
      </c>
      <c r="AD561" s="2">
        <v>3.1072000000000002</v>
      </c>
      <c r="AE561" s="2">
        <f t="shared" si="58"/>
        <v>1.7683199999999999</v>
      </c>
      <c r="AF561" s="2">
        <v>1.2819</v>
      </c>
      <c r="AG561" s="2">
        <v>1.9955000000000001</v>
      </c>
      <c r="AH561" s="2">
        <v>0.77729999999999999</v>
      </c>
      <c r="AI561" s="2">
        <v>0.89459999999999995</v>
      </c>
      <c r="AJ561" s="2">
        <v>1.1103000000000001</v>
      </c>
      <c r="AK561" s="2">
        <f t="shared" si="59"/>
        <v>1.2119199999999999</v>
      </c>
      <c r="AL561" s="2">
        <f t="shared" si="60"/>
        <v>1.6486199999999998</v>
      </c>
      <c r="AM561" s="2">
        <f t="shared" si="61"/>
        <v>1.2924899999999999</v>
      </c>
      <c r="AN561" s="1">
        <f t="shared" si="62"/>
        <v>1.2755379151869646</v>
      </c>
    </row>
    <row r="562" spans="1:40" ht="15" customHeight="1" x14ac:dyDescent="0.2">
      <c r="A562" s="1">
        <v>1273</v>
      </c>
      <c r="B562" s="1" t="s">
        <v>1784</v>
      </c>
      <c r="C562" s="1" t="s">
        <v>22</v>
      </c>
      <c r="D562" s="1" t="s">
        <v>1423</v>
      </c>
      <c r="E562" s="1">
        <v>1105</v>
      </c>
      <c r="F562" s="1" t="s">
        <v>24</v>
      </c>
      <c r="G562" s="1">
        <v>180</v>
      </c>
      <c r="H562" s="1">
        <v>5535</v>
      </c>
      <c r="I562" s="1">
        <v>279.23295000000002</v>
      </c>
      <c r="J562" s="1">
        <v>5280450</v>
      </c>
      <c r="K562" s="1" t="s">
        <v>1785</v>
      </c>
      <c r="L562" s="1" t="s">
        <v>1786</v>
      </c>
      <c r="M562" s="1" t="s">
        <v>1787</v>
      </c>
      <c r="N562" s="2">
        <v>0.32440000000000002</v>
      </c>
      <c r="O562" s="2">
        <v>0.20030000000000001</v>
      </c>
      <c r="P562" s="2">
        <v>0.63759999999999994</v>
      </c>
      <c r="Q562" s="2">
        <v>0.91400000000000003</v>
      </c>
      <c r="R562" s="2">
        <v>0.68569999999999998</v>
      </c>
      <c r="S562" s="2">
        <f t="shared" si="56"/>
        <v>0.55240000000000011</v>
      </c>
      <c r="T562" s="2">
        <v>1.2952999999999999</v>
      </c>
      <c r="U562" s="2">
        <v>0.92559999999999998</v>
      </c>
      <c r="V562" s="2">
        <v>0.99419999999999997</v>
      </c>
      <c r="W562" s="2">
        <v>0.91110000000000002</v>
      </c>
      <c r="X562" s="2">
        <v>1.3363</v>
      </c>
      <c r="Y562" s="2">
        <f t="shared" si="57"/>
        <v>1.0925</v>
      </c>
      <c r="Z562" s="2">
        <v>1.3817999999999999</v>
      </c>
      <c r="AA562" s="2">
        <v>1.3786</v>
      </c>
      <c r="AB562" s="2">
        <v>1.5818000000000001</v>
      </c>
      <c r="AC562" s="2">
        <v>1.2783</v>
      </c>
      <c r="AD562" s="2">
        <v>1.0058</v>
      </c>
      <c r="AE562" s="2">
        <f t="shared" si="58"/>
        <v>1.3252599999999999</v>
      </c>
      <c r="AF562" s="2">
        <v>1.6653</v>
      </c>
      <c r="AG562" s="2">
        <v>1.6276999999999999</v>
      </c>
      <c r="AH562" s="2">
        <v>0.84619999999999995</v>
      </c>
      <c r="AI562" s="2">
        <v>1.2641</v>
      </c>
      <c r="AJ562" s="2">
        <v>1.2921</v>
      </c>
      <c r="AK562" s="2">
        <f t="shared" si="59"/>
        <v>1.3390799999999998</v>
      </c>
      <c r="AL562" s="2">
        <f t="shared" si="60"/>
        <v>1.20888</v>
      </c>
      <c r="AM562" s="2">
        <f t="shared" si="61"/>
        <v>0.94574000000000003</v>
      </c>
      <c r="AN562" s="1">
        <f t="shared" si="62"/>
        <v>1.2782371476304268</v>
      </c>
    </row>
    <row r="563" spans="1:40" ht="15" customHeight="1" x14ac:dyDescent="0.2">
      <c r="A563" s="1">
        <v>101</v>
      </c>
      <c r="B563" s="1" t="s">
        <v>1788</v>
      </c>
      <c r="C563" s="1" t="s">
        <v>33</v>
      </c>
      <c r="D563" s="1" t="s">
        <v>34</v>
      </c>
      <c r="E563" s="1">
        <v>62860</v>
      </c>
      <c r="F563" s="1" t="s">
        <v>35</v>
      </c>
      <c r="G563" s="1">
        <v>100003415</v>
      </c>
      <c r="H563" s="1">
        <v>2831</v>
      </c>
      <c r="I563" s="1">
        <v>161.12845999999999</v>
      </c>
      <c r="J563" s="1">
        <v>164795</v>
      </c>
      <c r="K563" s="1" t="s">
        <v>1789</v>
      </c>
      <c r="L563" s="1" t="s">
        <v>1790</v>
      </c>
      <c r="M563" s="1" t="s">
        <v>1791</v>
      </c>
      <c r="N563" s="2">
        <v>1.0629</v>
      </c>
      <c r="O563" s="2">
        <v>1.0104</v>
      </c>
      <c r="P563" s="2">
        <v>1.0145999999999999</v>
      </c>
      <c r="Q563" s="2">
        <v>0.90980000000000005</v>
      </c>
      <c r="R563" s="2">
        <v>0.96430000000000005</v>
      </c>
      <c r="S563" s="2">
        <f t="shared" si="56"/>
        <v>0.99239999999999995</v>
      </c>
      <c r="T563" s="2">
        <v>0.84550000000000003</v>
      </c>
      <c r="U563" s="2">
        <v>1.44</v>
      </c>
      <c r="V563" s="2">
        <v>0.94120000000000004</v>
      </c>
      <c r="W563" s="2">
        <v>0.84560000000000002</v>
      </c>
      <c r="X563" s="2">
        <v>2.4729000000000001</v>
      </c>
      <c r="Y563" s="2">
        <f t="shared" si="57"/>
        <v>1.30904</v>
      </c>
      <c r="Z563" s="2">
        <v>0.92610000000000003</v>
      </c>
      <c r="AA563" s="2">
        <v>1.3238000000000001</v>
      </c>
      <c r="AB563" s="2">
        <v>1.1474</v>
      </c>
      <c r="AC563" s="2">
        <v>1.3815999999999999</v>
      </c>
      <c r="AD563" s="2">
        <v>1.0273000000000001</v>
      </c>
      <c r="AE563" s="2">
        <f t="shared" si="58"/>
        <v>1.16124</v>
      </c>
      <c r="AF563" s="2">
        <v>0.98960000000000004</v>
      </c>
      <c r="AG563" s="2">
        <v>0.94540000000000002</v>
      </c>
      <c r="AH563" s="2">
        <v>0.70369999999999999</v>
      </c>
      <c r="AI563" s="2">
        <v>0.78369999999999995</v>
      </c>
      <c r="AJ563" s="2">
        <v>1.2656000000000001</v>
      </c>
      <c r="AK563" s="2">
        <f t="shared" si="59"/>
        <v>0.9376000000000001</v>
      </c>
      <c r="AL563" s="2">
        <f t="shared" si="60"/>
        <v>1.2351399999999999</v>
      </c>
      <c r="AM563" s="2">
        <f t="shared" si="61"/>
        <v>0.96500000000000008</v>
      </c>
      <c r="AN563" s="1">
        <f t="shared" si="62"/>
        <v>1.2799378238341967</v>
      </c>
    </row>
    <row r="564" spans="1:40" ht="15" customHeight="1" x14ac:dyDescent="0.2">
      <c r="A564" s="1">
        <v>684</v>
      </c>
      <c r="B564" s="1" t="s">
        <v>1792</v>
      </c>
      <c r="C564" s="1" t="s">
        <v>307</v>
      </c>
      <c r="D564" s="1" t="s">
        <v>308</v>
      </c>
      <c r="E564" s="1">
        <v>40010</v>
      </c>
      <c r="F564" s="1" t="s">
        <v>35</v>
      </c>
      <c r="G564" s="1">
        <v>100003179</v>
      </c>
      <c r="H564" s="1">
        <v>2801</v>
      </c>
      <c r="I564" s="1">
        <v>203.13901999999999</v>
      </c>
      <c r="J564" s="1">
        <v>259321</v>
      </c>
      <c r="K564" s="1" t="s">
        <v>1793</v>
      </c>
      <c r="M564" s="1" t="s">
        <v>1794</v>
      </c>
      <c r="N564" s="2">
        <v>0.6502</v>
      </c>
      <c r="O564" s="2">
        <v>1.1322000000000001</v>
      </c>
      <c r="P564" s="2">
        <v>0.82010000000000005</v>
      </c>
      <c r="Q564" s="2">
        <v>0.73129999999999995</v>
      </c>
      <c r="R564" s="2">
        <v>1.6568000000000001</v>
      </c>
      <c r="S564" s="2">
        <f t="shared" si="56"/>
        <v>0.99812000000000012</v>
      </c>
      <c r="T564" s="2">
        <v>0.83899999999999997</v>
      </c>
      <c r="U564" s="2">
        <v>1.8429</v>
      </c>
      <c r="V564" s="2">
        <v>1.514</v>
      </c>
      <c r="W564" s="2">
        <v>1.2047000000000001</v>
      </c>
      <c r="X564" s="2">
        <v>1.0239</v>
      </c>
      <c r="Y564" s="2">
        <f t="shared" si="57"/>
        <v>1.2848999999999999</v>
      </c>
      <c r="Z564" s="2">
        <v>1.0488999999999999</v>
      </c>
      <c r="AA564" s="2">
        <v>0.89570000000000005</v>
      </c>
      <c r="AB564" s="2">
        <v>0.97609999999999997</v>
      </c>
      <c r="AC564" s="2">
        <v>0.80489999999999995</v>
      </c>
      <c r="AD564" s="2">
        <v>0.70330000000000004</v>
      </c>
      <c r="AE564" s="2">
        <f t="shared" si="58"/>
        <v>0.88578000000000012</v>
      </c>
      <c r="AF564" s="2">
        <v>0.6502</v>
      </c>
      <c r="AG564" s="2">
        <v>0.6502</v>
      </c>
      <c r="AH564" s="2">
        <v>0.875</v>
      </c>
      <c r="AI564" s="2">
        <v>0.6502</v>
      </c>
      <c r="AJ564" s="2">
        <v>0.6502</v>
      </c>
      <c r="AK564" s="2">
        <f t="shared" si="59"/>
        <v>0.69515999999999989</v>
      </c>
      <c r="AL564" s="2">
        <f t="shared" si="60"/>
        <v>1.08534</v>
      </c>
      <c r="AM564" s="2">
        <f t="shared" si="61"/>
        <v>0.84664000000000006</v>
      </c>
      <c r="AN564" s="1">
        <f t="shared" si="62"/>
        <v>1.2819380137957099</v>
      </c>
    </row>
    <row r="565" spans="1:40" ht="15" customHeight="1" x14ac:dyDescent="0.2">
      <c r="A565" s="1">
        <v>1228</v>
      </c>
      <c r="B565" s="1" t="s">
        <v>1795</v>
      </c>
      <c r="C565" s="1" t="s">
        <v>22</v>
      </c>
      <c r="D565" s="1" t="s">
        <v>1285</v>
      </c>
      <c r="E565" s="1">
        <v>1121</v>
      </c>
      <c r="F565" s="1" t="s">
        <v>24</v>
      </c>
      <c r="G565" s="1">
        <v>891</v>
      </c>
      <c r="H565" s="1">
        <v>5731</v>
      </c>
      <c r="I565" s="1">
        <v>269.24860000000001</v>
      </c>
      <c r="J565" s="1">
        <v>10465</v>
      </c>
      <c r="K565" s="1" t="s">
        <v>1796</v>
      </c>
      <c r="M565" s="1" t="s">
        <v>1797</v>
      </c>
      <c r="N565" s="2">
        <v>0.31040000000000001</v>
      </c>
      <c r="O565" s="2">
        <v>0.25319999999999998</v>
      </c>
      <c r="P565" s="2">
        <v>0.54169999999999996</v>
      </c>
      <c r="Q565" s="2">
        <v>1.2325999999999999</v>
      </c>
      <c r="R565" s="2">
        <v>1.1657</v>
      </c>
      <c r="S565" s="2">
        <f t="shared" si="56"/>
        <v>0.7007199999999999</v>
      </c>
      <c r="T565" s="2">
        <v>1.0725</v>
      </c>
      <c r="U565" s="2">
        <v>0.9798</v>
      </c>
      <c r="V565" s="2">
        <v>0.83450000000000002</v>
      </c>
      <c r="W565" s="2">
        <v>0.64790000000000003</v>
      </c>
      <c r="X565" s="2">
        <v>0.79410000000000003</v>
      </c>
      <c r="Y565" s="2">
        <f t="shared" si="57"/>
        <v>0.86576000000000009</v>
      </c>
      <c r="Z565" s="2">
        <v>1.2108000000000001</v>
      </c>
      <c r="AA565" s="2">
        <v>1.4597</v>
      </c>
      <c r="AB565" s="2">
        <v>1.6369</v>
      </c>
      <c r="AC565" s="2">
        <v>1.4543999999999999</v>
      </c>
      <c r="AD565" s="2">
        <v>1.0671999999999999</v>
      </c>
      <c r="AE565" s="2">
        <f t="shared" si="58"/>
        <v>1.3657999999999999</v>
      </c>
      <c r="AF565" s="2">
        <v>1.0202</v>
      </c>
      <c r="AG565" s="2">
        <v>0.97199999999999998</v>
      </c>
      <c r="AH565" s="2">
        <v>0.4506</v>
      </c>
      <c r="AI565" s="2">
        <v>1.1497999999999999</v>
      </c>
      <c r="AJ565" s="2">
        <v>1.5849</v>
      </c>
      <c r="AK565" s="2">
        <f t="shared" si="59"/>
        <v>1.0355000000000001</v>
      </c>
      <c r="AL565" s="2">
        <f t="shared" si="60"/>
        <v>1.11578</v>
      </c>
      <c r="AM565" s="2">
        <f t="shared" si="61"/>
        <v>0.86810999999999994</v>
      </c>
      <c r="AN565" s="1">
        <f t="shared" si="62"/>
        <v>1.28529794611282</v>
      </c>
    </row>
    <row r="566" spans="1:40" ht="15" customHeight="1" x14ac:dyDescent="0.2">
      <c r="A566" s="1">
        <v>2429</v>
      </c>
      <c r="B566" s="1" t="s">
        <v>1798</v>
      </c>
      <c r="C566" s="1" t="s">
        <v>22</v>
      </c>
      <c r="D566" s="1" t="s">
        <v>759</v>
      </c>
      <c r="E566" s="1">
        <v>54967</v>
      </c>
      <c r="F566" s="1" t="s">
        <v>66</v>
      </c>
      <c r="G566" s="1">
        <v>100010930</v>
      </c>
      <c r="H566" s="1">
        <v>2664</v>
      </c>
      <c r="I566" s="1">
        <v>608.52485999999999</v>
      </c>
      <c r="M566" s="1" t="s">
        <v>1799</v>
      </c>
      <c r="N566" s="2">
        <v>0.62819999999999998</v>
      </c>
      <c r="O566" s="2">
        <v>0.43890000000000001</v>
      </c>
      <c r="P566" s="2">
        <v>0.43890000000000001</v>
      </c>
      <c r="Q566" s="2">
        <v>0.43890000000000001</v>
      </c>
      <c r="R566" s="2">
        <v>0.75290000000000001</v>
      </c>
      <c r="S566" s="2">
        <f t="shared" si="56"/>
        <v>0.53956000000000004</v>
      </c>
      <c r="T566" s="2">
        <v>1.0708</v>
      </c>
      <c r="U566" s="2">
        <v>0.43890000000000001</v>
      </c>
      <c r="V566" s="2">
        <v>1.2964</v>
      </c>
      <c r="W566" s="2">
        <v>1.5198</v>
      </c>
      <c r="X566" s="2">
        <v>2.9975999999999998</v>
      </c>
      <c r="Y566" s="2">
        <f t="shared" si="57"/>
        <v>1.4646999999999999</v>
      </c>
      <c r="Z566" s="2">
        <v>0.98070000000000002</v>
      </c>
      <c r="AA566" s="2">
        <v>0.52129999999999999</v>
      </c>
      <c r="AB566" s="2">
        <v>0.64329999999999998</v>
      </c>
      <c r="AC566" s="2">
        <v>1.0193000000000001</v>
      </c>
      <c r="AD566" s="2">
        <v>0.6099</v>
      </c>
      <c r="AE566" s="2">
        <f t="shared" si="58"/>
        <v>0.75490000000000002</v>
      </c>
      <c r="AF566" s="2">
        <v>4.1383000000000001</v>
      </c>
      <c r="AG566" s="2">
        <v>0.43890000000000001</v>
      </c>
      <c r="AH566" s="2">
        <v>0.43890000000000001</v>
      </c>
      <c r="AI566" s="2">
        <v>0.43890000000000001</v>
      </c>
      <c r="AJ566" s="2">
        <v>0.4652</v>
      </c>
      <c r="AK566" s="2">
        <f t="shared" si="59"/>
        <v>1.1840400000000002</v>
      </c>
      <c r="AL566" s="2">
        <f t="shared" si="60"/>
        <v>1.1097999999999999</v>
      </c>
      <c r="AM566" s="2">
        <f t="shared" si="61"/>
        <v>0.86180000000000012</v>
      </c>
      <c r="AN566" s="1">
        <f t="shared" si="62"/>
        <v>1.2877697841726616</v>
      </c>
    </row>
    <row r="567" spans="1:40" ht="15" customHeight="1" x14ac:dyDescent="0.2">
      <c r="A567" s="1">
        <v>2301</v>
      </c>
      <c r="B567" s="1" t="s">
        <v>1800</v>
      </c>
      <c r="C567" s="1" t="s">
        <v>22</v>
      </c>
      <c r="D567" s="1" t="s">
        <v>469</v>
      </c>
      <c r="E567" s="1">
        <v>62376</v>
      </c>
      <c r="F567" s="1" t="s">
        <v>24</v>
      </c>
      <c r="G567" s="1">
        <v>100010881</v>
      </c>
      <c r="H567" s="1">
        <v>5966</v>
      </c>
      <c r="I567" s="1">
        <v>515.32254999999998</v>
      </c>
      <c r="J567" s="1">
        <v>5320254</v>
      </c>
      <c r="N567" s="2">
        <v>0.47439999999999999</v>
      </c>
      <c r="O567" s="2">
        <v>0.2102</v>
      </c>
      <c r="P567" s="2">
        <v>1.0928</v>
      </c>
      <c r="Q567" s="2">
        <v>1.3729</v>
      </c>
      <c r="R567" s="2">
        <v>1.1789000000000001</v>
      </c>
      <c r="S567" s="2">
        <f t="shared" si="56"/>
        <v>0.86584000000000005</v>
      </c>
      <c r="T567" s="2">
        <v>1.1687000000000001</v>
      </c>
      <c r="U567" s="2">
        <v>0.54200000000000004</v>
      </c>
      <c r="V567" s="2">
        <v>1.5842000000000001</v>
      </c>
      <c r="W567" s="2">
        <v>0.6139</v>
      </c>
      <c r="X567" s="2">
        <v>1</v>
      </c>
      <c r="Y567" s="2">
        <f t="shared" si="57"/>
        <v>0.98176000000000008</v>
      </c>
      <c r="Z567" s="2">
        <v>1.3547</v>
      </c>
      <c r="AA567" s="2">
        <v>1.1225000000000001</v>
      </c>
      <c r="AB567" s="2">
        <v>1.0092000000000001</v>
      </c>
      <c r="AC567" s="2">
        <v>1.1196999999999999</v>
      </c>
      <c r="AD567" s="2">
        <v>0.65549999999999997</v>
      </c>
      <c r="AE567" s="2">
        <f t="shared" si="58"/>
        <v>1.0523199999999999</v>
      </c>
      <c r="AF567" s="2">
        <v>0.58120000000000005</v>
      </c>
      <c r="AG567" s="2">
        <v>0.94840000000000002</v>
      </c>
      <c r="AH567" s="2">
        <v>0.2102</v>
      </c>
      <c r="AI567" s="2">
        <v>0.84509999999999996</v>
      </c>
      <c r="AJ567" s="2">
        <v>0.94030000000000002</v>
      </c>
      <c r="AK567" s="2">
        <f t="shared" si="59"/>
        <v>0.70504000000000011</v>
      </c>
      <c r="AL567" s="2">
        <f t="shared" si="60"/>
        <v>1.0170399999999999</v>
      </c>
      <c r="AM567" s="2">
        <f t="shared" si="61"/>
        <v>0.78544000000000014</v>
      </c>
      <c r="AN567" s="1">
        <f t="shared" si="62"/>
        <v>1.2948665716031775</v>
      </c>
    </row>
    <row r="568" spans="1:40" ht="15" customHeight="1" x14ac:dyDescent="0.2">
      <c r="A568" s="1">
        <v>1513</v>
      </c>
      <c r="B568" s="1" t="s">
        <v>1801</v>
      </c>
      <c r="C568" s="1" t="s">
        <v>22</v>
      </c>
      <c r="D568" s="1" t="s">
        <v>578</v>
      </c>
      <c r="E568" s="1">
        <v>46223</v>
      </c>
      <c r="F568" s="1" t="s">
        <v>66</v>
      </c>
      <c r="G568" s="1">
        <v>100003151</v>
      </c>
      <c r="H568" s="1">
        <v>1430</v>
      </c>
      <c r="I568" s="1">
        <v>424.34213999999997</v>
      </c>
      <c r="J568" s="1">
        <v>6450015</v>
      </c>
      <c r="K568" s="1" t="s">
        <v>1802</v>
      </c>
      <c r="M568" s="1" t="s">
        <v>1803</v>
      </c>
      <c r="N568" s="2">
        <v>0.87719999999999998</v>
      </c>
      <c r="O568" s="2">
        <v>0.80320000000000003</v>
      </c>
      <c r="P568" s="2">
        <v>0.75970000000000004</v>
      </c>
      <c r="Q568" s="2">
        <v>0.57099999999999995</v>
      </c>
      <c r="R568" s="2">
        <v>0.63190000000000002</v>
      </c>
      <c r="S568" s="2">
        <f t="shared" si="56"/>
        <v>0.72859999999999991</v>
      </c>
      <c r="T568" s="2">
        <v>1.8729</v>
      </c>
      <c r="U568" s="2">
        <v>1.534</v>
      </c>
      <c r="V568" s="2">
        <v>2.0083000000000002</v>
      </c>
      <c r="W568" s="2">
        <v>2.1739000000000002</v>
      </c>
      <c r="X568" s="2">
        <v>2.5331999999999999</v>
      </c>
      <c r="Y568" s="2">
        <f t="shared" si="57"/>
        <v>2.0244599999999999</v>
      </c>
      <c r="Z568" s="2">
        <v>0.49769999999999998</v>
      </c>
      <c r="AA568" s="2">
        <v>0.58220000000000005</v>
      </c>
      <c r="AB568" s="2">
        <v>0.94399999999999995</v>
      </c>
      <c r="AC568" s="2">
        <v>0.52729999999999999</v>
      </c>
      <c r="AD568" s="2">
        <v>0.73209999999999997</v>
      </c>
      <c r="AE568" s="2">
        <f t="shared" si="58"/>
        <v>0.65666000000000002</v>
      </c>
      <c r="AF568" s="2">
        <v>1.3048</v>
      </c>
      <c r="AG568" s="2">
        <v>1.4983</v>
      </c>
      <c r="AH568" s="2">
        <v>1.056</v>
      </c>
      <c r="AI568" s="2">
        <v>1.7112000000000001</v>
      </c>
      <c r="AJ568" s="2">
        <v>1.1119000000000001</v>
      </c>
      <c r="AK568" s="2">
        <f t="shared" si="59"/>
        <v>1.3364400000000001</v>
      </c>
      <c r="AL568" s="2">
        <f t="shared" si="60"/>
        <v>1.34056</v>
      </c>
      <c r="AM568" s="2">
        <f t="shared" si="61"/>
        <v>1.0325199999999999</v>
      </c>
      <c r="AN568" s="1">
        <f t="shared" si="62"/>
        <v>1.2983380467206447</v>
      </c>
    </row>
    <row r="569" spans="1:40" ht="15" customHeight="1" x14ac:dyDescent="0.2">
      <c r="A569" s="1">
        <v>2371</v>
      </c>
      <c r="B569" s="1" t="s">
        <v>1804</v>
      </c>
      <c r="C569" s="1" t="s">
        <v>22</v>
      </c>
      <c r="D569" s="1" t="s">
        <v>1036</v>
      </c>
      <c r="E569" s="1">
        <v>47898</v>
      </c>
      <c r="F569" s="1" t="s">
        <v>24</v>
      </c>
      <c r="G569" s="1">
        <v>100001431</v>
      </c>
      <c r="H569" s="1">
        <v>6200</v>
      </c>
      <c r="I569" s="1">
        <v>241.21727999999999</v>
      </c>
      <c r="J569" s="1">
        <v>190750</v>
      </c>
      <c r="K569" s="1" t="s">
        <v>1805</v>
      </c>
      <c r="N569" s="2">
        <v>0.6048</v>
      </c>
      <c r="O569" s="2">
        <v>0.29210000000000003</v>
      </c>
      <c r="P569" s="2">
        <v>1.0155000000000001</v>
      </c>
      <c r="Q569" s="2">
        <v>1.1734</v>
      </c>
      <c r="R569" s="2">
        <v>0.84450000000000003</v>
      </c>
      <c r="S569" s="2">
        <f t="shared" si="56"/>
        <v>0.78605999999999998</v>
      </c>
      <c r="T569" s="2">
        <v>1.2045999999999999</v>
      </c>
      <c r="U569" s="2">
        <v>0.98450000000000004</v>
      </c>
      <c r="V569" s="2">
        <v>1.2897000000000001</v>
      </c>
      <c r="W569" s="2">
        <v>0.9728</v>
      </c>
      <c r="X569" s="2">
        <v>1.9247000000000001</v>
      </c>
      <c r="Y569" s="2">
        <f t="shared" si="57"/>
        <v>1.2752600000000001</v>
      </c>
      <c r="Z569" s="2">
        <v>1.3207</v>
      </c>
      <c r="AA569" s="2">
        <v>1.1658999999999999</v>
      </c>
      <c r="AB569" s="2">
        <v>1.5834999999999999</v>
      </c>
      <c r="AC569" s="2">
        <v>1.3367</v>
      </c>
      <c r="AD569" s="2">
        <v>0.95569999999999999</v>
      </c>
      <c r="AE569" s="2">
        <f t="shared" si="58"/>
        <v>1.2725000000000002</v>
      </c>
      <c r="AF569" s="2">
        <v>1.9238999999999999</v>
      </c>
      <c r="AG569" s="2">
        <v>0.90910000000000002</v>
      </c>
      <c r="AH569" s="2">
        <v>0.73240000000000005</v>
      </c>
      <c r="AI569" s="2">
        <v>0.8952</v>
      </c>
      <c r="AJ569" s="2">
        <v>1.4155</v>
      </c>
      <c r="AK569" s="2">
        <f t="shared" si="59"/>
        <v>1.1752199999999999</v>
      </c>
      <c r="AL569" s="2">
        <f t="shared" si="60"/>
        <v>1.2738800000000001</v>
      </c>
      <c r="AM569" s="2">
        <f t="shared" si="61"/>
        <v>0.98063999999999996</v>
      </c>
      <c r="AN569" s="1">
        <f t="shared" si="62"/>
        <v>1.2990292054168708</v>
      </c>
    </row>
    <row r="570" spans="1:40" ht="15" customHeight="1" x14ac:dyDescent="0.2">
      <c r="A570" s="1">
        <v>1275</v>
      </c>
      <c r="B570" s="1" t="s">
        <v>1806</v>
      </c>
      <c r="C570" s="1" t="s">
        <v>22</v>
      </c>
      <c r="D570" s="1" t="s">
        <v>1423</v>
      </c>
      <c r="E570" s="1">
        <v>34035</v>
      </c>
      <c r="F570" s="1" t="s">
        <v>24</v>
      </c>
      <c r="G570" s="1">
        <v>100001337</v>
      </c>
      <c r="H570" s="1">
        <v>5450</v>
      </c>
      <c r="I570" s="1">
        <v>277.21730000000002</v>
      </c>
      <c r="J570" s="1">
        <v>5280934</v>
      </c>
      <c r="L570" s="1" t="s">
        <v>1807</v>
      </c>
      <c r="M570" s="1" t="s">
        <v>1808</v>
      </c>
      <c r="N570" s="2">
        <v>0.44190000000000002</v>
      </c>
      <c r="O570" s="2">
        <v>0.3145</v>
      </c>
      <c r="P570" s="2">
        <v>0.60409999999999997</v>
      </c>
      <c r="Q570" s="2">
        <v>0.72650000000000003</v>
      </c>
      <c r="R570" s="2">
        <v>0.59160000000000001</v>
      </c>
      <c r="S570" s="2">
        <f t="shared" si="56"/>
        <v>0.53572000000000009</v>
      </c>
      <c r="T570" s="2">
        <v>1.3022</v>
      </c>
      <c r="U570" s="2">
        <v>0.89159999999999995</v>
      </c>
      <c r="V570" s="2">
        <v>0.99129999999999996</v>
      </c>
      <c r="W570" s="2">
        <v>1.0086999999999999</v>
      </c>
      <c r="X570" s="2">
        <v>1.2931999999999999</v>
      </c>
      <c r="Y570" s="2">
        <f t="shared" si="57"/>
        <v>1.0973999999999999</v>
      </c>
      <c r="Z570" s="2">
        <v>1.3324</v>
      </c>
      <c r="AA570" s="2">
        <v>1.1589</v>
      </c>
      <c r="AB570" s="2">
        <v>1.3231999999999999</v>
      </c>
      <c r="AC570" s="2">
        <v>1.0599000000000001</v>
      </c>
      <c r="AD570" s="2">
        <v>0.84630000000000005</v>
      </c>
      <c r="AE570" s="2">
        <f t="shared" si="58"/>
        <v>1.1441399999999999</v>
      </c>
      <c r="AF570" s="2">
        <v>1.3287</v>
      </c>
      <c r="AG570" s="2">
        <v>1.4944</v>
      </c>
      <c r="AH570" s="2">
        <v>0.90569999999999995</v>
      </c>
      <c r="AI570" s="2">
        <v>1.0587</v>
      </c>
      <c r="AJ570" s="2">
        <v>1.1497999999999999</v>
      </c>
      <c r="AK570" s="2">
        <f t="shared" si="59"/>
        <v>1.18746</v>
      </c>
      <c r="AL570" s="2">
        <f t="shared" si="60"/>
        <v>1.1207699999999998</v>
      </c>
      <c r="AM570" s="2">
        <f t="shared" si="61"/>
        <v>0.86159000000000008</v>
      </c>
      <c r="AN570" s="1">
        <f t="shared" si="62"/>
        <v>1.3008159333325593</v>
      </c>
    </row>
    <row r="571" spans="1:40" ht="15" customHeight="1" x14ac:dyDescent="0.2">
      <c r="A571" s="1">
        <v>1510</v>
      </c>
      <c r="B571" s="1" t="s">
        <v>1809</v>
      </c>
      <c r="C571" s="1" t="s">
        <v>22</v>
      </c>
      <c r="D571" s="1" t="s">
        <v>578</v>
      </c>
      <c r="E571" s="1">
        <v>44681</v>
      </c>
      <c r="F571" s="1" t="s">
        <v>66</v>
      </c>
      <c r="G571" s="1">
        <v>100000776</v>
      </c>
      <c r="H571" s="1">
        <v>1425</v>
      </c>
      <c r="I571" s="1">
        <v>400.34213999999997</v>
      </c>
      <c r="J571" s="1">
        <v>461</v>
      </c>
      <c r="K571" s="1" t="s">
        <v>1810</v>
      </c>
      <c r="L571" s="1" t="s">
        <v>1811</v>
      </c>
      <c r="M571" s="1" t="s">
        <v>1812</v>
      </c>
      <c r="N571" s="2">
        <v>0.95520000000000005</v>
      </c>
      <c r="O571" s="2">
        <v>0.99529999999999996</v>
      </c>
      <c r="P571" s="2">
        <v>0.84</v>
      </c>
      <c r="Q571" s="2">
        <v>0.5927</v>
      </c>
      <c r="R571" s="2">
        <v>1.0046999999999999</v>
      </c>
      <c r="S571" s="2">
        <f t="shared" si="56"/>
        <v>0.8775799999999998</v>
      </c>
      <c r="T571" s="2">
        <v>1.0674999999999999</v>
      </c>
      <c r="U571" s="2">
        <v>1.5103</v>
      </c>
      <c r="V571" s="2">
        <v>1.5450999999999999</v>
      </c>
      <c r="W571" s="2">
        <v>1.5251999999999999</v>
      </c>
      <c r="X571" s="2">
        <v>2.8984999999999999</v>
      </c>
      <c r="Y571" s="2">
        <f t="shared" si="57"/>
        <v>1.70932</v>
      </c>
      <c r="Z571" s="2">
        <v>0.42449999999999999</v>
      </c>
      <c r="AA571" s="2">
        <v>0.78979999999999995</v>
      </c>
      <c r="AB571" s="2">
        <v>0.85260000000000002</v>
      </c>
      <c r="AC571" s="2">
        <v>1.0456000000000001</v>
      </c>
      <c r="AD571" s="2">
        <v>0.76049999999999995</v>
      </c>
      <c r="AE571" s="2">
        <f t="shared" si="58"/>
        <v>0.77459999999999996</v>
      </c>
      <c r="AF571" s="2">
        <v>1.0660000000000001</v>
      </c>
      <c r="AG571" s="2">
        <v>1.022</v>
      </c>
      <c r="AH571" s="2">
        <v>0.73699999999999999</v>
      </c>
      <c r="AI571" s="2">
        <v>1.1543000000000001</v>
      </c>
      <c r="AJ571" s="2">
        <v>1.1705000000000001</v>
      </c>
      <c r="AK571" s="2">
        <f t="shared" si="59"/>
        <v>1.0299600000000002</v>
      </c>
      <c r="AL571" s="2">
        <f t="shared" si="60"/>
        <v>1.24196</v>
      </c>
      <c r="AM571" s="2">
        <f t="shared" si="61"/>
        <v>0.95377000000000001</v>
      </c>
      <c r="AN571" s="1">
        <f t="shared" si="62"/>
        <v>1.3021588013881753</v>
      </c>
    </row>
    <row r="572" spans="1:40" ht="15" customHeight="1" x14ac:dyDescent="0.2">
      <c r="A572" s="1">
        <v>1208</v>
      </c>
      <c r="B572" s="1" t="s">
        <v>1813</v>
      </c>
      <c r="C572" s="1" t="s">
        <v>22</v>
      </c>
      <c r="D572" s="1" t="s">
        <v>1814</v>
      </c>
      <c r="E572" s="1">
        <v>33443</v>
      </c>
      <c r="F572" s="1" t="s">
        <v>24</v>
      </c>
      <c r="G572" s="1">
        <v>1136</v>
      </c>
      <c r="H572" s="1">
        <v>1718</v>
      </c>
      <c r="I572" s="1">
        <v>101.0608</v>
      </c>
      <c r="J572" s="1">
        <v>7991</v>
      </c>
      <c r="K572" s="1" t="s">
        <v>1815</v>
      </c>
      <c r="L572" s="1" t="s">
        <v>1816</v>
      </c>
      <c r="M572" s="1" t="s">
        <v>1817</v>
      </c>
      <c r="N572" s="2">
        <v>0.2898</v>
      </c>
      <c r="O572" s="2">
        <v>0.2898</v>
      </c>
      <c r="P572" s="2">
        <v>0.2898</v>
      </c>
      <c r="Q572" s="2">
        <v>0.53120000000000001</v>
      </c>
      <c r="R572" s="2">
        <v>0.2898</v>
      </c>
      <c r="S572" s="2">
        <f t="shared" si="56"/>
        <v>0.33807999999999999</v>
      </c>
      <c r="T572" s="2">
        <v>0.82730000000000004</v>
      </c>
      <c r="U572" s="2">
        <v>1.4091</v>
      </c>
      <c r="V572" s="2">
        <v>0.82899999999999996</v>
      </c>
      <c r="W572" s="2">
        <v>0.65369999999999995</v>
      </c>
      <c r="X572" s="2">
        <v>1.6015999999999999</v>
      </c>
      <c r="Y572" s="2">
        <f t="shared" si="57"/>
        <v>1.0641400000000001</v>
      </c>
      <c r="Z572" s="2">
        <v>1</v>
      </c>
      <c r="AA572" s="2">
        <v>1.0953999999999999</v>
      </c>
      <c r="AB572" s="2">
        <v>2.1638000000000002</v>
      </c>
      <c r="AC572" s="2">
        <v>0.92820000000000003</v>
      </c>
      <c r="AD572" s="2">
        <v>3.0192999999999999</v>
      </c>
      <c r="AE572" s="2">
        <f t="shared" si="58"/>
        <v>1.64134</v>
      </c>
      <c r="AF572" s="2">
        <v>0.50790000000000002</v>
      </c>
      <c r="AG572" s="2">
        <v>1.7721</v>
      </c>
      <c r="AH572" s="2">
        <v>3.6185999999999998</v>
      </c>
      <c r="AI572" s="2">
        <v>0.2898</v>
      </c>
      <c r="AJ572" s="2">
        <v>2.4380000000000002</v>
      </c>
      <c r="AK572" s="2">
        <f t="shared" si="59"/>
        <v>1.7252800000000001</v>
      </c>
      <c r="AL572" s="2">
        <f t="shared" si="60"/>
        <v>1.3527400000000001</v>
      </c>
      <c r="AM572" s="2">
        <f t="shared" si="61"/>
        <v>1.0316800000000002</v>
      </c>
      <c r="AN572" s="1">
        <f t="shared" si="62"/>
        <v>1.3112011476426797</v>
      </c>
    </row>
    <row r="573" spans="1:40" ht="15" customHeight="1" x14ac:dyDescent="0.2">
      <c r="A573" s="1">
        <v>1588</v>
      </c>
      <c r="B573" s="1" t="s">
        <v>1818</v>
      </c>
      <c r="C573" s="1" t="s">
        <v>22</v>
      </c>
      <c r="D573" s="1" t="s">
        <v>193</v>
      </c>
      <c r="E573" s="1">
        <v>61698</v>
      </c>
      <c r="F573" s="1" t="s">
        <v>24</v>
      </c>
      <c r="G573" s="1">
        <v>100015638</v>
      </c>
      <c r="H573" s="1">
        <v>6345</v>
      </c>
      <c r="I573" s="1">
        <v>381.33742000000001</v>
      </c>
      <c r="J573" s="1">
        <v>5312783</v>
      </c>
      <c r="N573" s="2">
        <v>0.29189999999999999</v>
      </c>
      <c r="O573" s="2">
        <v>0.22750000000000001</v>
      </c>
      <c r="P573" s="2">
        <v>0.81589999999999996</v>
      </c>
      <c r="Q573" s="2">
        <v>1.7323999999999999</v>
      </c>
      <c r="R573" s="2">
        <v>0.99739999999999995</v>
      </c>
      <c r="S573" s="2">
        <f t="shared" si="56"/>
        <v>0.81302000000000008</v>
      </c>
      <c r="T573" s="2">
        <v>0.70660000000000001</v>
      </c>
      <c r="U573" s="2">
        <v>1.3311999999999999</v>
      </c>
      <c r="V573" s="2">
        <v>0.50729999999999997</v>
      </c>
      <c r="W573" s="2">
        <v>0.80759999999999998</v>
      </c>
      <c r="X573" s="2">
        <v>0.71940000000000004</v>
      </c>
      <c r="Y573" s="2">
        <f t="shared" si="57"/>
        <v>0.81441999999999992</v>
      </c>
      <c r="Z573" s="2">
        <v>1.2537</v>
      </c>
      <c r="AA573" s="2">
        <v>1.5329999999999999</v>
      </c>
      <c r="AB573" s="2">
        <v>1.6581999999999999</v>
      </c>
      <c r="AC573" s="2">
        <v>1.2978000000000001</v>
      </c>
      <c r="AD573" s="2">
        <v>1.6397999999999999</v>
      </c>
      <c r="AE573" s="2">
        <f t="shared" si="58"/>
        <v>1.4764999999999999</v>
      </c>
      <c r="AF573" s="2">
        <v>1.0226999999999999</v>
      </c>
      <c r="AG573" s="2">
        <v>1.1476999999999999</v>
      </c>
      <c r="AH573" s="2">
        <v>0.43780000000000002</v>
      </c>
      <c r="AI573" s="2">
        <v>1.0025999999999999</v>
      </c>
      <c r="AJ573" s="2">
        <v>1.0168999999999999</v>
      </c>
      <c r="AK573" s="2">
        <f t="shared" si="59"/>
        <v>0.92554000000000003</v>
      </c>
      <c r="AL573" s="2">
        <f t="shared" si="60"/>
        <v>1.1454599999999999</v>
      </c>
      <c r="AM573" s="2">
        <f t="shared" si="61"/>
        <v>0.86928000000000005</v>
      </c>
      <c r="AN573" s="1">
        <f t="shared" si="62"/>
        <v>1.3177112092766425</v>
      </c>
    </row>
    <row r="574" spans="1:40" ht="15" customHeight="1" x14ac:dyDescent="0.2">
      <c r="A574" s="1">
        <v>1244</v>
      </c>
      <c r="B574" s="1" t="s">
        <v>1819</v>
      </c>
      <c r="C574" s="1" t="s">
        <v>22</v>
      </c>
      <c r="D574" s="1" t="s">
        <v>1285</v>
      </c>
      <c r="E574" s="1">
        <v>1118</v>
      </c>
      <c r="F574" s="1" t="s">
        <v>24</v>
      </c>
      <c r="G574" s="1">
        <v>893</v>
      </c>
      <c r="H574" s="1">
        <v>6240</v>
      </c>
      <c r="I574" s="1">
        <v>311.29554999999999</v>
      </c>
      <c r="J574" s="1">
        <v>10467</v>
      </c>
      <c r="K574" s="1" t="s">
        <v>1820</v>
      </c>
      <c r="L574" s="1" t="s">
        <v>1821</v>
      </c>
      <c r="M574" s="1" t="s">
        <v>1822</v>
      </c>
      <c r="N574" s="2">
        <v>0.32640000000000002</v>
      </c>
      <c r="O574" s="2">
        <v>0.26079999999999998</v>
      </c>
      <c r="P574" s="2">
        <v>0.56089999999999995</v>
      </c>
      <c r="Q574" s="2">
        <v>1.2598</v>
      </c>
      <c r="R574" s="2">
        <v>1.1245000000000001</v>
      </c>
      <c r="S574" s="2">
        <f t="shared" si="56"/>
        <v>0.70648</v>
      </c>
      <c r="T574" s="2">
        <v>1.1951000000000001</v>
      </c>
      <c r="U574" s="2">
        <v>1.1624000000000001</v>
      </c>
      <c r="V574" s="2">
        <v>0.88590000000000002</v>
      </c>
      <c r="W574" s="2">
        <v>0.64629999999999999</v>
      </c>
      <c r="X574" s="2">
        <v>0.65969999999999995</v>
      </c>
      <c r="Y574" s="2">
        <f t="shared" si="57"/>
        <v>0.90988000000000002</v>
      </c>
      <c r="Z574" s="2">
        <v>1.2321</v>
      </c>
      <c r="AA574" s="2">
        <v>1.4206000000000001</v>
      </c>
      <c r="AB574" s="2">
        <v>1.4418</v>
      </c>
      <c r="AC574" s="2">
        <v>1.3201000000000001</v>
      </c>
      <c r="AD574" s="2">
        <v>1.0047999999999999</v>
      </c>
      <c r="AE574" s="2">
        <f t="shared" si="58"/>
        <v>1.2838799999999999</v>
      </c>
      <c r="AF574" s="2">
        <v>0.92130000000000001</v>
      </c>
      <c r="AG574" s="2">
        <v>0.99519999999999997</v>
      </c>
      <c r="AH574" s="2">
        <v>0.46639999999999998</v>
      </c>
      <c r="AI574" s="2">
        <v>1.0338000000000001</v>
      </c>
      <c r="AJ574" s="2">
        <v>1.3376999999999999</v>
      </c>
      <c r="AK574" s="2">
        <f t="shared" si="59"/>
        <v>0.95088000000000006</v>
      </c>
      <c r="AL574" s="2">
        <f t="shared" si="60"/>
        <v>1.0968800000000001</v>
      </c>
      <c r="AM574" s="2">
        <f t="shared" si="61"/>
        <v>0.82868000000000008</v>
      </c>
      <c r="AN574" s="1">
        <f t="shared" si="62"/>
        <v>1.3236472462229087</v>
      </c>
    </row>
    <row r="575" spans="1:40" ht="15" customHeight="1" x14ac:dyDescent="0.2">
      <c r="A575" s="1">
        <v>367</v>
      </c>
      <c r="B575" s="1" t="s">
        <v>1823</v>
      </c>
      <c r="C575" s="1" t="s">
        <v>33</v>
      </c>
      <c r="D575" s="1" t="s">
        <v>328</v>
      </c>
      <c r="E575" s="1">
        <v>590</v>
      </c>
      <c r="F575" s="1" t="s">
        <v>35</v>
      </c>
      <c r="G575" s="1">
        <v>358</v>
      </c>
      <c r="H575" s="1">
        <v>724</v>
      </c>
      <c r="I575" s="1">
        <v>110.02703</v>
      </c>
      <c r="J575" s="1">
        <v>107812</v>
      </c>
      <c r="K575" s="1" t="s">
        <v>1824</v>
      </c>
      <c r="L575" s="1" t="s">
        <v>1825</v>
      </c>
      <c r="M575" s="1" t="s">
        <v>1826</v>
      </c>
      <c r="N575" s="2">
        <v>1.1305000000000001</v>
      </c>
      <c r="O575" s="2">
        <v>0.9365</v>
      </c>
      <c r="P575" s="2">
        <v>1</v>
      </c>
      <c r="Q575" s="2">
        <v>0.95430000000000004</v>
      </c>
      <c r="R575" s="2">
        <v>1.0303</v>
      </c>
      <c r="S575" s="2">
        <f t="shared" si="56"/>
        <v>1.0103200000000001</v>
      </c>
      <c r="T575" s="2">
        <v>0.64600000000000002</v>
      </c>
      <c r="U575" s="2">
        <v>1.1387</v>
      </c>
      <c r="V575" s="2">
        <v>0.73060000000000003</v>
      </c>
      <c r="W575" s="2">
        <v>0.92100000000000004</v>
      </c>
      <c r="X575" s="2">
        <v>1.5341</v>
      </c>
      <c r="Y575" s="2">
        <f t="shared" si="57"/>
        <v>0.99407999999999996</v>
      </c>
      <c r="Z575" s="2">
        <v>0.74319999999999997</v>
      </c>
      <c r="AA575" s="2">
        <v>1.7717000000000001</v>
      </c>
      <c r="AB575" s="2">
        <v>1.1892</v>
      </c>
      <c r="AC575" s="2">
        <v>2.5306999999999999</v>
      </c>
      <c r="AD575" s="2">
        <v>1.1606000000000001</v>
      </c>
      <c r="AE575" s="2">
        <f t="shared" si="58"/>
        <v>1.4790800000000002</v>
      </c>
      <c r="AF575" s="2">
        <v>0.77890000000000004</v>
      </c>
      <c r="AG575" s="2">
        <v>1.1155999999999999</v>
      </c>
      <c r="AH575" s="2">
        <v>0.61819999999999997</v>
      </c>
      <c r="AI575" s="2">
        <v>0.63859999999999995</v>
      </c>
      <c r="AJ575" s="2">
        <v>1.0941000000000001</v>
      </c>
      <c r="AK575" s="2">
        <f t="shared" si="59"/>
        <v>0.84908000000000006</v>
      </c>
      <c r="AL575" s="2">
        <f t="shared" si="60"/>
        <v>1.23658</v>
      </c>
      <c r="AM575" s="2">
        <f t="shared" si="61"/>
        <v>0.92970000000000008</v>
      </c>
      <c r="AN575" s="1">
        <f t="shared" si="62"/>
        <v>1.330084973647413</v>
      </c>
    </row>
    <row r="576" spans="1:40" ht="15" customHeight="1" x14ac:dyDescent="0.2">
      <c r="A576" s="1">
        <v>1514</v>
      </c>
      <c r="B576" s="1" t="s">
        <v>1827</v>
      </c>
      <c r="C576" s="1" t="s">
        <v>22</v>
      </c>
      <c r="D576" s="1" t="s">
        <v>578</v>
      </c>
      <c r="E576" s="1">
        <v>57511</v>
      </c>
      <c r="F576" s="1" t="s">
        <v>66</v>
      </c>
      <c r="G576" s="1">
        <v>100015831</v>
      </c>
      <c r="H576" s="1">
        <v>1310</v>
      </c>
      <c r="I576" s="1">
        <v>422.32648999999998</v>
      </c>
      <c r="N576" s="2">
        <v>0.71650000000000003</v>
      </c>
      <c r="O576" s="2">
        <v>0.55979999999999996</v>
      </c>
      <c r="P576" s="2">
        <v>0.63329999999999997</v>
      </c>
      <c r="Q576" s="2">
        <v>0.22450000000000001</v>
      </c>
      <c r="R576" s="2">
        <v>0.23400000000000001</v>
      </c>
      <c r="S576" s="2">
        <f t="shared" si="56"/>
        <v>0.47362000000000004</v>
      </c>
      <c r="T576" s="2">
        <v>1.1906000000000001</v>
      </c>
      <c r="U576" s="2">
        <v>1.2543</v>
      </c>
      <c r="V576" s="2">
        <v>2.1042999999999998</v>
      </c>
      <c r="W576" s="2">
        <v>1.9356</v>
      </c>
      <c r="X576" s="2">
        <v>1.8828</v>
      </c>
      <c r="Y576" s="2">
        <f t="shared" si="57"/>
        <v>1.6735199999999999</v>
      </c>
      <c r="Z576" s="2">
        <v>0.26269999999999999</v>
      </c>
      <c r="AA576" s="2">
        <v>0.22450000000000001</v>
      </c>
      <c r="AB576" s="2">
        <v>0.48409999999999997</v>
      </c>
      <c r="AC576" s="2">
        <v>0.22450000000000001</v>
      </c>
      <c r="AD576" s="2">
        <v>0.22450000000000001</v>
      </c>
      <c r="AE576" s="2">
        <f t="shared" si="58"/>
        <v>0.28405999999999998</v>
      </c>
      <c r="AF576" s="2">
        <v>1.0463</v>
      </c>
      <c r="AG576" s="2">
        <v>1.2372000000000001</v>
      </c>
      <c r="AH576" s="2">
        <v>0.47249999999999998</v>
      </c>
      <c r="AI576" s="2">
        <v>1.5069999999999999</v>
      </c>
      <c r="AJ576" s="2">
        <v>0.72529999999999994</v>
      </c>
      <c r="AK576" s="2">
        <f t="shared" si="59"/>
        <v>0.99765999999999999</v>
      </c>
      <c r="AL576" s="2">
        <f t="shared" si="60"/>
        <v>0.97878999999999994</v>
      </c>
      <c r="AM576" s="2">
        <f t="shared" si="61"/>
        <v>0.73564000000000007</v>
      </c>
      <c r="AN576" s="1">
        <f t="shared" si="62"/>
        <v>1.3305285193844814</v>
      </c>
    </row>
    <row r="577" spans="1:40" ht="15" customHeight="1" x14ac:dyDescent="0.2">
      <c r="A577" s="1">
        <v>2458</v>
      </c>
      <c r="B577" s="1" t="s">
        <v>1828</v>
      </c>
      <c r="C577" s="1" t="s">
        <v>22</v>
      </c>
      <c r="D577" s="1" t="s">
        <v>759</v>
      </c>
      <c r="E577" s="1">
        <v>54955</v>
      </c>
      <c r="F577" s="1" t="s">
        <v>66</v>
      </c>
      <c r="G577" s="1">
        <v>100010922</v>
      </c>
      <c r="H577" s="1">
        <v>2590</v>
      </c>
      <c r="I577" s="1">
        <v>658.54051000000004</v>
      </c>
      <c r="M577" s="1" t="s">
        <v>760</v>
      </c>
      <c r="N577" s="2">
        <v>0.27600000000000002</v>
      </c>
      <c r="O577" s="2">
        <v>0.27600000000000002</v>
      </c>
      <c r="P577" s="2">
        <v>1</v>
      </c>
      <c r="Q577" s="2">
        <v>0.27600000000000002</v>
      </c>
      <c r="R577" s="2">
        <v>0.29170000000000001</v>
      </c>
      <c r="S577" s="2">
        <f t="shared" si="56"/>
        <v>0.42393999999999998</v>
      </c>
      <c r="T577" s="2">
        <v>0.27600000000000002</v>
      </c>
      <c r="U577" s="2">
        <v>0.27600000000000002</v>
      </c>
      <c r="V577" s="2">
        <v>0.27600000000000002</v>
      </c>
      <c r="W577" s="2">
        <v>2.3599000000000001</v>
      </c>
      <c r="X577" s="2">
        <v>1.5088999999999999</v>
      </c>
      <c r="Y577" s="2">
        <f t="shared" si="57"/>
        <v>0.93935999999999997</v>
      </c>
      <c r="Z577" s="2">
        <v>0.27600000000000002</v>
      </c>
      <c r="AA577" s="2">
        <v>0.27600000000000002</v>
      </c>
      <c r="AB577" s="2">
        <v>0.27600000000000002</v>
      </c>
      <c r="AC577" s="2">
        <v>0.95779999999999998</v>
      </c>
      <c r="AD577" s="2">
        <v>0.28539999999999999</v>
      </c>
      <c r="AE577" s="2">
        <f t="shared" si="58"/>
        <v>0.41424000000000005</v>
      </c>
      <c r="AF577" s="2">
        <v>1.8569</v>
      </c>
      <c r="AG577" s="2">
        <v>0.27600000000000002</v>
      </c>
      <c r="AH577" s="2">
        <v>0.27600000000000002</v>
      </c>
      <c r="AI577" s="2">
        <v>0.27600000000000002</v>
      </c>
      <c r="AJ577" s="2">
        <v>0.27600000000000002</v>
      </c>
      <c r="AK577" s="2">
        <f t="shared" si="59"/>
        <v>0.59217999999999993</v>
      </c>
      <c r="AL577" s="2">
        <f t="shared" si="60"/>
        <v>0.67680000000000007</v>
      </c>
      <c r="AM577" s="2">
        <f t="shared" si="61"/>
        <v>0.50805999999999996</v>
      </c>
      <c r="AN577" s="1">
        <f t="shared" si="62"/>
        <v>1.3321261268354134</v>
      </c>
    </row>
    <row r="578" spans="1:40" ht="15" customHeight="1" x14ac:dyDescent="0.2">
      <c r="A578" s="1">
        <v>2159</v>
      </c>
      <c r="B578" s="1" t="s">
        <v>1829</v>
      </c>
      <c r="C578" s="1" t="s">
        <v>22</v>
      </c>
      <c r="D578" s="1" t="s">
        <v>333</v>
      </c>
      <c r="E578" s="1">
        <v>49617</v>
      </c>
      <c r="F578" s="1" t="s">
        <v>66</v>
      </c>
      <c r="G578" s="1">
        <v>100002873</v>
      </c>
      <c r="H578" s="1">
        <v>1907</v>
      </c>
      <c r="I578" s="1">
        <v>608.46496999999999</v>
      </c>
      <c r="K578" s="1" t="s">
        <v>1830</v>
      </c>
      <c r="M578" s="1" t="s">
        <v>1831</v>
      </c>
      <c r="N578" s="2">
        <v>1.4530000000000001</v>
      </c>
      <c r="O578" s="2">
        <v>1.2967</v>
      </c>
      <c r="P578" s="2">
        <v>0.90390000000000004</v>
      </c>
      <c r="Q578" s="2">
        <v>1.0439000000000001</v>
      </c>
      <c r="R578" s="2">
        <v>0.94520000000000004</v>
      </c>
      <c r="S578" s="2">
        <f t="shared" si="56"/>
        <v>1.1285399999999999</v>
      </c>
      <c r="T578" s="2">
        <v>0.9214</v>
      </c>
      <c r="U578" s="2">
        <v>1.2683</v>
      </c>
      <c r="V578" s="2">
        <v>0.98750000000000004</v>
      </c>
      <c r="W578" s="2">
        <v>1.2030000000000001</v>
      </c>
      <c r="X578" s="2">
        <v>1.5032000000000001</v>
      </c>
      <c r="Y578" s="2">
        <f t="shared" si="57"/>
        <v>1.1766799999999999</v>
      </c>
      <c r="Z578" s="2">
        <v>0.97340000000000004</v>
      </c>
      <c r="AA578" s="2">
        <v>1.6896</v>
      </c>
      <c r="AB578" s="2">
        <v>1.4984</v>
      </c>
      <c r="AC578" s="2">
        <v>2.0445000000000002</v>
      </c>
      <c r="AD578" s="2">
        <v>1.0125</v>
      </c>
      <c r="AE578" s="2">
        <f t="shared" si="58"/>
        <v>1.4436800000000001</v>
      </c>
      <c r="AF578" s="2">
        <v>0.7167</v>
      </c>
      <c r="AG578" s="2">
        <v>0.8881</v>
      </c>
      <c r="AH578" s="2">
        <v>0.61380000000000001</v>
      </c>
      <c r="AI578" s="2">
        <v>0.65659999999999996</v>
      </c>
      <c r="AJ578" s="2">
        <v>1.306</v>
      </c>
      <c r="AK578" s="2">
        <f t="shared" si="59"/>
        <v>0.83624000000000009</v>
      </c>
      <c r="AL578" s="2">
        <f t="shared" si="60"/>
        <v>1.3101799999999999</v>
      </c>
      <c r="AM578" s="2">
        <f t="shared" si="61"/>
        <v>0.98238999999999999</v>
      </c>
      <c r="AN578" s="1">
        <f t="shared" si="62"/>
        <v>1.3336658557192154</v>
      </c>
    </row>
    <row r="579" spans="1:40" ht="15" customHeight="1" x14ac:dyDescent="0.2">
      <c r="A579" s="1">
        <v>68</v>
      </c>
      <c r="B579" s="1" t="s">
        <v>1832</v>
      </c>
      <c r="C579" s="1" t="s">
        <v>33</v>
      </c>
      <c r="D579" s="1" t="s">
        <v>44</v>
      </c>
      <c r="E579" s="1">
        <v>33946</v>
      </c>
      <c r="F579" s="1" t="s">
        <v>35</v>
      </c>
      <c r="G579" s="1">
        <v>100001293</v>
      </c>
      <c r="H579" s="1">
        <v>2065</v>
      </c>
      <c r="I579" s="1">
        <v>198.08732000000001</v>
      </c>
      <c r="J579" s="1">
        <v>75619</v>
      </c>
      <c r="K579" s="1" t="s">
        <v>1833</v>
      </c>
      <c r="L579" s="1" t="s">
        <v>1834</v>
      </c>
      <c r="M579" s="1" t="s">
        <v>1835</v>
      </c>
      <c r="N579" s="2">
        <v>1.5343</v>
      </c>
      <c r="O579" s="2">
        <v>1.5354000000000001</v>
      </c>
      <c r="P579" s="2">
        <v>1.4795</v>
      </c>
      <c r="Q579" s="2">
        <v>1.4823999999999999</v>
      </c>
      <c r="R579" s="2">
        <v>1.3987000000000001</v>
      </c>
      <c r="S579" s="2">
        <f t="shared" si="56"/>
        <v>1.4860599999999999</v>
      </c>
      <c r="T579" s="2">
        <v>2.0743999999999998</v>
      </c>
      <c r="U579" s="2">
        <v>1.9528000000000001</v>
      </c>
      <c r="V579" s="2">
        <v>1.8265</v>
      </c>
      <c r="W579" s="2">
        <v>1.8128</v>
      </c>
      <c r="X579" s="2">
        <v>2.2134</v>
      </c>
      <c r="Y579" s="2">
        <f t="shared" si="57"/>
        <v>1.9759799999999998</v>
      </c>
      <c r="Z579" s="2">
        <v>0.83320000000000005</v>
      </c>
      <c r="AA579" s="2">
        <v>1.0085</v>
      </c>
      <c r="AB579" s="2">
        <v>0.95430000000000004</v>
      </c>
      <c r="AC579" s="2">
        <v>0.79330000000000001</v>
      </c>
      <c r="AD579" s="2">
        <v>0.88049999999999995</v>
      </c>
      <c r="AE579" s="2">
        <f t="shared" si="58"/>
        <v>0.89395999999999987</v>
      </c>
      <c r="AF579" s="2">
        <v>0.50490000000000002</v>
      </c>
      <c r="AG579" s="2">
        <v>0.82130000000000003</v>
      </c>
      <c r="AH579" s="2">
        <v>0.56979999999999997</v>
      </c>
      <c r="AI579" s="2">
        <v>0.64649999999999996</v>
      </c>
      <c r="AJ579" s="2">
        <v>0.73880000000000001</v>
      </c>
      <c r="AK579" s="2">
        <f t="shared" si="59"/>
        <v>0.65625999999999995</v>
      </c>
      <c r="AL579" s="2">
        <f t="shared" si="60"/>
        <v>1.4349699999999999</v>
      </c>
      <c r="AM579" s="2">
        <f t="shared" si="61"/>
        <v>1.0711599999999999</v>
      </c>
      <c r="AN579" s="1">
        <f t="shared" si="62"/>
        <v>1.3396411367116023</v>
      </c>
    </row>
    <row r="580" spans="1:40" ht="15" customHeight="1" x14ac:dyDescent="0.2">
      <c r="A580" s="1">
        <v>3536</v>
      </c>
      <c r="B580" s="1" t="s">
        <v>1836</v>
      </c>
      <c r="C580" s="1" t="s">
        <v>86</v>
      </c>
      <c r="D580" s="1" t="s">
        <v>272</v>
      </c>
      <c r="E580" s="1">
        <v>31609</v>
      </c>
      <c r="F580" s="1" t="s">
        <v>35</v>
      </c>
      <c r="G580" s="1">
        <v>100001122</v>
      </c>
      <c r="H580" s="1">
        <v>1980</v>
      </c>
      <c r="I580" s="1">
        <v>298.1146</v>
      </c>
      <c r="J580" s="1">
        <v>96373</v>
      </c>
      <c r="K580" s="1" t="s">
        <v>1837</v>
      </c>
      <c r="M580" s="1" t="s">
        <v>1838</v>
      </c>
      <c r="N580" s="2">
        <v>1.1973</v>
      </c>
      <c r="O580" s="2">
        <v>1.2543</v>
      </c>
      <c r="P580" s="2">
        <v>1.1516</v>
      </c>
      <c r="Q580" s="2">
        <v>1.0223</v>
      </c>
      <c r="R580" s="2">
        <v>0.97770000000000001</v>
      </c>
      <c r="S580" s="2">
        <f t="shared" si="56"/>
        <v>1.1206400000000003</v>
      </c>
      <c r="T580" s="2">
        <v>1.8653999999999999</v>
      </c>
      <c r="U580" s="2">
        <v>1.7161</v>
      </c>
      <c r="V580" s="2">
        <v>1.6660999999999999</v>
      </c>
      <c r="W580" s="2">
        <v>1.27</v>
      </c>
      <c r="X580" s="2">
        <v>1.8869</v>
      </c>
      <c r="Y580" s="2">
        <f t="shared" si="57"/>
        <v>1.6809000000000001</v>
      </c>
      <c r="Z580" s="2">
        <v>0.17399999999999999</v>
      </c>
      <c r="AA580" s="2">
        <v>0.19089999999999999</v>
      </c>
      <c r="AB580" s="2">
        <v>0.2001</v>
      </c>
      <c r="AC580" s="2">
        <v>0.1024</v>
      </c>
      <c r="AD580" s="2">
        <v>0.23300000000000001</v>
      </c>
      <c r="AE580" s="2">
        <f t="shared" si="58"/>
        <v>0.18007999999999999</v>
      </c>
      <c r="AF580" s="2">
        <v>0.34239999999999998</v>
      </c>
      <c r="AG580" s="2">
        <v>0.30570000000000003</v>
      </c>
      <c r="AH580" s="2">
        <v>0.2014</v>
      </c>
      <c r="AI580" s="2">
        <v>0.13370000000000001</v>
      </c>
      <c r="AJ580" s="2">
        <v>0.35420000000000001</v>
      </c>
      <c r="AK580" s="2">
        <f t="shared" si="59"/>
        <v>0.26748000000000005</v>
      </c>
      <c r="AL580" s="2">
        <f t="shared" si="60"/>
        <v>0.93049000000000004</v>
      </c>
      <c r="AM580" s="2">
        <f t="shared" si="61"/>
        <v>0.69406000000000012</v>
      </c>
      <c r="AN580" s="1">
        <f t="shared" si="62"/>
        <v>1.3406477826124541</v>
      </c>
    </row>
    <row r="581" spans="1:40" ht="15" customHeight="1" x14ac:dyDescent="0.2">
      <c r="A581" s="1">
        <v>1251</v>
      </c>
      <c r="B581" s="1" t="s">
        <v>1839</v>
      </c>
      <c r="C581" s="1" t="s">
        <v>22</v>
      </c>
      <c r="D581" s="1" t="s">
        <v>1285</v>
      </c>
      <c r="E581" s="1">
        <v>12125</v>
      </c>
      <c r="F581" s="1" t="s">
        <v>24</v>
      </c>
      <c r="G581" s="1">
        <v>314</v>
      </c>
      <c r="H581" s="1">
        <v>6745</v>
      </c>
      <c r="I581" s="1">
        <v>339.32684999999998</v>
      </c>
      <c r="J581" s="1">
        <v>8215</v>
      </c>
      <c r="K581" s="1" t="s">
        <v>1840</v>
      </c>
      <c r="L581" s="1" t="s">
        <v>1841</v>
      </c>
      <c r="M581" s="1" t="s">
        <v>1842</v>
      </c>
      <c r="N581" s="2">
        <v>0.27760000000000001</v>
      </c>
      <c r="O581" s="2">
        <v>0.2142</v>
      </c>
      <c r="P581" s="2">
        <v>0.52980000000000005</v>
      </c>
      <c r="Q581" s="2">
        <v>1.3172999999999999</v>
      </c>
      <c r="R581" s="2">
        <v>1.0625</v>
      </c>
      <c r="S581" s="2">
        <f t="shared" si="56"/>
        <v>0.68028</v>
      </c>
      <c r="T581" s="2">
        <v>1.0673999999999999</v>
      </c>
      <c r="U581" s="2">
        <v>1.1476</v>
      </c>
      <c r="V581" s="2">
        <v>0.77659999999999996</v>
      </c>
      <c r="W581" s="2">
        <v>0.59360000000000002</v>
      </c>
      <c r="X581" s="2">
        <v>0.59789999999999999</v>
      </c>
      <c r="Y581" s="2">
        <f t="shared" si="57"/>
        <v>0.83661999999999992</v>
      </c>
      <c r="Z581" s="2">
        <v>1.2739</v>
      </c>
      <c r="AA581" s="2">
        <v>1.409</v>
      </c>
      <c r="AB581" s="2">
        <v>1.4489000000000001</v>
      </c>
      <c r="AC581" s="2">
        <v>1.3166</v>
      </c>
      <c r="AD581" s="2">
        <v>1.0294000000000001</v>
      </c>
      <c r="AE581" s="2">
        <f t="shared" si="58"/>
        <v>1.29556</v>
      </c>
      <c r="AF581" s="2">
        <v>0.85119999999999996</v>
      </c>
      <c r="AG581" s="2">
        <v>0.97060000000000002</v>
      </c>
      <c r="AH581" s="2">
        <v>0.45219999999999999</v>
      </c>
      <c r="AI581" s="2">
        <v>1.0423</v>
      </c>
      <c r="AJ581" s="2">
        <v>1.2076</v>
      </c>
      <c r="AK581" s="2">
        <f t="shared" si="59"/>
        <v>0.90478000000000003</v>
      </c>
      <c r="AL581" s="2">
        <f t="shared" si="60"/>
        <v>1.06609</v>
      </c>
      <c r="AM581" s="2">
        <f t="shared" si="61"/>
        <v>0.79252999999999996</v>
      </c>
      <c r="AN581" s="1">
        <f t="shared" si="62"/>
        <v>1.3451730533859918</v>
      </c>
    </row>
    <row r="582" spans="1:40" ht="15" customHeight="1" x14ac:dyDescent="0.2">
      <c r="A582" s="1">
        <v>1240</v>
      </c>
      <c r="B582" s="1" t="s">
        <v>1843</v>
      </c>
      <c r="C582" s="1" t="s">
        <v>22</v>
      </c>
      <c r="D582" s="1" t="s">
        <v>1285</v>
      </c>
      <c r="E582" s="1">
        <v>1356</v>
      </c>
      <c r="F582" s="1" t="s">
        <v>24</v>
      </c>
      <c r="G582" s="1">
        <v>892</v>
      </c>
      <c r="H582" s="1">
        <v>6068</v>
      </c>
      <c r="I582" s="1">
        <v>297.2799</v>
      </c>
      <c r="J582" s="1">
        <v>12591</v>
      </c>
      <c r="K582" s="1" t="s">
        <v>1844</v>
      </c>
      <c r="L582" s="1" t="s">
        <v>1845</v>
      </c>
      <c r="M582" s="1" t="s">
        <v>1846</v>
      </c>
      <c r="N582" s="2">
        <v>0.25530000000000003</v>
      </c>
      <c r="O582" s="2">
        <v>0.2203</v>
      </c>
      <c r="P582" s="2">
        <v>0.71889999999999998</v>
      </c>
      <c r="Q582" s="2">
        <v>1.3272999999999999</v>
      </c>
      <c r="R582" s="2">
        <v>1.1056999999999999</v>
      </c>
      <c r="S582" s="2">
        <f t="shared" si="56"/>
        <v>0.72549999999999992</v>
      </c>
      <c r="T582" s="2">
        <v>0.98280000000000001</v>
      </c>
      <c r="U582" s="2">
        <v>1.1022000000000001</v>
      </c>
      <c r="V582" s="2">
        <v>0.90180000000000005</v>
      </c>
      <c r="W582" s="2">
        <v>0.74929999999999997</v>
      </c>
      <c r="X582" s="2">
        <v>0.9002</v>
      </c>
      <c r="Y582" s="2">
        <f t="shared" si="57"/>
        <v>0.92726000000000008</v>
      </c>
      <c r="Z582" s="2">
        <v>1.0364</v>
      </c>
      <c r="AA582" s="2">
        <v>1.5308999999999999</v>
      </c>
      <c r="AB582" s="2">
        <v>1.5849</v>
      </c>
      <c r="AC582" s="2">
        <v>1.2930999999999999</v>
      </c>
      <c r="AD582" s="2">
        <v>1.3554999999999999</v>
      </c>
      <c r="AE582" s="2">
        <f t="shared" si="58"/>
        <v>1.36016</v>
      </c>
      <c r="AF582" s="2">
        <v>1.1759999999999999</v>
      </c>
      <c r="AG582" s="2">
        <v>0.89990000000000003</v>
      </c>
      <c r="AH582" s="2">
        <v>0.4904</v>
      </c>
      <c r="AI582" s="2">
        <v>1.0172000000000001</v>
      </c>
      <c r="AJ582" s="2">
        <v>1.2670999999999999</v>
      </c>
      <c r="AK582" s="2">
        <f t="shared" si="59"/>
        <v>0.97011999999999998</v>
      </c>
      <c r="AL582" s="2">
        <f t="shared" si="60"/>
        <v>1.14371</v>
      </c>
      <c r="AM582" s="2">
        <f t="shared" si="61"/>
        <v>0.84780999999999995</v>
      </c>
      <c r="AN582" s="1">
        <f t="shared" si="62"/>
        <v>1.3490168787818027</v>
      </c>
    </row>
    <row r="583" spans="1:40" ht="15" customHeight="1" x14ac:dyDescent="0.2">
      <c r="A583" s="1">
        <v>2376</v>
      </c>
      <c r="B583" s="1" t="s">
        <v>1847</v>
      </c>
      <c r="C583" s="1" t="s">
        <v>22</v>
      </c>
      <c r="D583" s="1" t="s">
        <v>1036</v>
      </c>
      <c r="E583" s="1">
        <v>21184</v>
      </c>
      <c r="F583" s="1" t="s">
        <v>24</v>
      </c>
      <c r="G583" s="1">
        <v>100000924</v>
      </c>
      <c r="H583" s="1">
        <v>6650</v>
      </c>
      <c r="I583" s="1">
        <v>281.24858</v>
      </c>
      <c r="J583" s="1">
        <v>5283468</v>
      </c>
      <c r="K583" s="1" t="s">
        <v>1848</v>
      </c>
      <c r="M583" s="1" t="s">
        <v>1849</v>
      </c>
      <c r="N583" s="2">
        <v>0.54990000000000006</v>
      </c>
      <c r="O583" s="2">
        <v>0.2661</v>
      </c>
      <c r="P583" s="2">
        <v>1.4167000000000001</v>
      </c>
      <c r="Q583" s="2">
        <v>1.2176</v>
      </c>
      <c r="R583" s="2">
        <v>1.1140000000000001</v>
      </c>
      <c r="S583" s="2">
        <f t="shared" si="56"/>
        <v>0.91286</v>
      </c>
      <c r="T583" s="2">
        <v>1.3047</v>
      </c>
      <c r="U583" s="2">
        <v>0.47439999999999999</v>
      </c>
      <c r="V583" s="2">
        <v>1.3878999999999999</v>
      </c>
      <c r="W583" s="2">
        <v>0.80179999999999996</v>
      </c>
      <c r="X583" s="2">
        <v>2.0295000000000001</v>
      </c>
      <c r="Y583" s="2">
        <f t="shared" si="57"/>
        <v>1.1996600000000002</v>
      </c>
      <c r="Z583" s="2">
        <v>0.95189999999999997</v>
      </c>
      <c r="AA583" s="2">
        <v>1.2799</v>
      </c>
      <c r="AB583" s="2">
        <v>1.3822000000000001</v>
      </c>
      <c r="AC583" s="2">
        <v>1.2255</v>
      </c>
      <c r="AD583" s="2">
        <v>0.66290000000000004</v>
      </c>
      <c r="AE583" s="2">
        <f t="shared" si="58"/>
        <v>1.1004799999999999</v>
      </c>
      <c r="AF583" s="2">
        <v>1.7634000000000001</v>
      </c>
      <c r="AG583" s="2">
        <v>0.43709999999999999</v>
      </c>
      <c r="AH583" s="2">
        <v>0.23080000000000001</v>
      </c>
      <c r="AI583" s="2">
        <v>0.45240000000000002</v>
      </c>
      <c r="AJ583" s="2">
        <v>1.0481</v>
      </c>
      <c r="AK583" s="2">
        <f t="shared" si="59"/>
        <v>0.78635999999999995</v>
      </c>
      <c r="AL583" s="2">
        <f t="shared" si="60"/>
        <v>1.1500699999999999</v>
      </c>
      <c r="AM583" s="2">
        <f t="shared" si="61"/>
        <v>0.84960999999999998</v>
      </c>
      <c r="AN583" s="1">
        <f t="shared" si="62"/>
        <v>1.3536446134108591</v>
      </c>
    </row>
    <row r="584" spans="1:40" ht="15" customHeight="1" x14ac:dyDescent="0.2">
      <c r="A584" s="1">
        <v>1210</v>
      </c>
      <c r="B584" s="1" t="s">
        <v>1850</v>
      </c>
      <c r="C584" s="1" t="s">
        <v>22</v>
      </c>
      <c r="D584" s="1" t="s">
        <v>717</v>
      </c>
      <c r="E584" s="1">
        <v>1644</v>
      </c>
      <c r="F584" s="1" t="s">
        <v>24</v>
      </c>
      <c r="G584" s="1">
        <v>925</v>
      </c>
      <c r="H584" s="1">
        <v>3670</v>
      </c>
      <c r="I584" s="1">
        <v>129.09209999999999</v>
      </c>
      <c r="J584" s="1">
        <v>8094</v>
      </c>
      <c r="K584" s="1" t="s">
        <v>1851</v>
      </c>
      <c r="L584" s="1" t="s">
        <v>1852</v>
      </c>
      <c r="M584" s="1" t="s">
        <v>1853</v>
      </c>
      <c r="N584" s="2">
        <v>0.82020000000000004</v>
      </c>
      <c r="O584" s="2">
        <v>0.53920000000000001</v>
      </c>
      <c r="P584" s="2">
        <v>0.82720000000000005</v>
      </c>
      <c r="Q584" s="2">
        <v>0.59930000000000005</v>
      </c>
      <c r="R584" s="2">
        <v>0.4007</v>
      </c>
      <c r="S584" s="2">
        <f t="shared" si="56"/>
        <v>0.63732</v>
      </c>
      <c r="T584" s="2">
        <v>1.0912999999999999</v>
      </c>
      <c r="U584" s="2">
        <v>1.6520999999999999</v>
      </c>
      <c r="V584" s="2">
        <v>0.9839</v>
      </c>
      <c r="W584" s="2">
        <v>0.80230000000000001</v>
      </c>
      <c r="X584" s="2">
        <v>1.5165999999999999</v>
      </c>
      <c r="Y584" s="2">
        <f t="shared" si="57"/>
        <v>1.2092399999999999</v>
      </c>
      <c r="Z584" s="2">
        <v>0.93820000000000003</v>
      </c>
      <c r="AA584" s="2">
        <v>1.2793000000000001</v>
      </c>
      <c r="AB584" s="2">
        <v>1.4679</v>
      </c>
      <c r="AC584" s="2">
        <v>1.0255000000000001</v>
      </c>
      <c r="AD584" s="2">
        <v>0.87519999999999998</v>
      </c>
      <c r="AE584" s="2">
        <f t="shared" si="58"/>
        <v>1.1172200000000001</v>
      </c>
      <c r="AF584" s="2">
        <v>1.0354000000000001</v>
      </c>
      <c r="AG584" s="2">
        <v>1.2701</v>
      </c>
      <c r="AH584" s="2">
        <v>1.1084000000000001</v>
      </c>
      <c r="AI584" s="2">
        <v>0.95330000000000004</v>
      </c>
      <c r="AJ584" s="2">
        <v>1.0161</v>
      </c>
      <c r="AK584" s="2">
        <f t="shared" si="59"/>
        <v>1.07666</v>
      </c>
      <c r="AL584" s="2">
        <f t="shared" si="60"/>
        <v>1.16323</v>
      </c>
      <c r="AM584" s="2">
        <f t="shared" si="61"/>
        <v>0.85698999999999992</v>
      </c>
      <c r="AN584" s="1">
        <f t="shared" si="62"/>
        <v>1.3573437262978565</v>
      </c>
    </row>
    <row r="585" spans="1:40" ht="15" customHeight="1" x14ac:dyDescent="0.2">
      <c r="A585" s="1">
        <v>1332</v>
      </c>
      <c r="B585" s="1" t="s">
        <v>1854</v>
      </c>
      <c r="C585" s="1" t="s">
        <v>22</v>
      </c>
      <c r="D585" s="1" t="s">
        <v>79</v>
      </c>
      <c r="E585" s="1">
        <v>22273</v>
      </c>
      <c r="F585" s="1" t="s">
        <v>24</v>
      </c>
      <c r="G585" s="1">
        <v>100000806</v>
      </c>
      <c r="H585" s="1">
        <v>2570</v>
      </c>
      <c r="I585" s="1">
        <v>115.07644999999999</v>
      </c>
      <c r="J585" s="1">
        <v>12587</v>
      </c>
      <c r="K585" s="1" t="s">
        <v>1855</v>
      </c>
      <c r="M585" s="1" t="s">
        <v>1856</v>
      </c>
      <c r="N585" s="2">
        <v>1.0296000000000001</v>
      </c>
      <c r="O585" s="2">
        <v>0.3226</v>
      </c>
      <c r="P585" s="2">
        <v>2.3256999999999999</v>
      </c>
      <c r="Q585" s="2">
        <v>0.51139999999999997</v>
      </c>
      <c r="R585" s="2">
        <v>0.3226</v>
      </c>
      <c r="S585" s="2">
        <f t="shared" si="56"/>
        <v>0.90238000000000018</v>
      </c>
      <c r="T585" s="2">
        <v>0.99299999999999999</v>
      </c>
      <c r="U585" s="2">
        <v>0.63400000000000001</v>
      </c>
      <c r="V585" s="2">
        <v>1.266</v>
      </c>
      <c r="W585" s="2">
        <v>0.92849999999999999</v>
      </c>
      <c r="X585" s="2">
        <v>2.6101999999999999</v>
      </c>
      <c r="Y585" s="2">
        <f t="shared" si="57"/>
        <v>1.2863399999999998</v>
      </c>
      <c r="Z585" s="2">
        <v>1.1939</v>
      </c>
      <c r="AA585" s="2">
        <v>0.79210000000000003</v>
      </c>
      <c r="AB585" s="2">
        <v>1.8667</v>
      </c>
      <c r="AC585" s="2">
        <v>1.0069999999999999</v>
      </c>
      <c r="AD585" s="2">
        <v>2.5872000000000002</v>
      </c>
      <c r="AE585" s="2">
        <f t="shared" si="58"/>
        <v>1.4893800000000001</v>
      </c>
      <c r="AF585" s="2">
        <v>0.4723</v>
      </c>
      <c r="AG585" s="2">
        <v>0.74229999999999996</v>
      </c>
      <c r="AH585" s="2">
        <v>2.1549</v>
      </c>
      <c r="AI585" s="2">
        <v>0.69989999999999997</v>
      </c>
      <c r="AJ585" s="2">
        <v>1.6384000000000001</v>
      </c>
      <c r="AK585" s="2">
        <f t="shared" si="59"/>
        <v>1.1415599999999999</v>
      </c>
      <c r="AL585" s="2">
        <f t="shared" si="60"/>
        <v>1.3878599999999999</v>
      </c>
      <c r="AM585" s="2">
        <f t="shared" si="61"/>
        <v>1.02197</v>
      </c>
      <c r="AN585" s="1">
        <f t="shared" si="62"/>
        <v>1.35802420814701</v>
      </c>
    </row>
    <row r="586" spans="1:40" ht="15" customHeight="1" x14ac:dyDescent="0.2">
      <c r="A586" s="1">
        <v>2417</v>
      </c>
      <c r="B586" s="1" t="s">
        <v>1857</v>
      </c>
      <c r="C586" s="1" t="s">
        <v>22</v>
      </c>
      <c r="D586" s="1" t="s">
        <v>759</v>
      </c>
      <c r="E586" s="1">
        <v>57408</v>
      </c>
      <c r="F586" s="1" t="s">
        <v>66</v>
      </c>
      <c r="G586" s="1">
        <v>100015684</v>
      </c>
      <c r="H586" s="1">
        <v>2720</v>
      </c>
      <c r="I586" s="1">
        <v>582.50921000000005</v>
      </c>
      <c r="N586" s="2">
        <v>1.2659</v>
      </c>
      <c r="O586" s="2">
        <v>0.72950000000000004</v>
      </c>
      <c r="P586" s="2">
        <v>1.5306999999999999</v>
      </c>
      <c r="Q586" s="2">
        <v>0.60640000000000005</v>
      </c>
      <c r="R586" s="2">
        <v>1.0615000000000001</v>
      </c>
      <c r="S586" s="2">
        <f t="shared" ref="S586:S649" si="63">AVERAGE(N586:R586)</f>
        <v>1.0388000000000002</v>
      </c>
      <c r="T586" s="2">
        <v>0.74350000000000005</v>
      </c>
      <c r="U586" s="2">
        <v>0.73660000000000003</v>
      </c>
      <c r="V586" s="2">
        <v>1.3569</v>
      </c>
      <c r="W586" s="2">
        <v>2.4826999999999999</v>
      </c>
      <c r="X586" s="2">
        <v>3.7252000000000001</v>
      </c>
      <c r="Y586" s="2">
        <f t="shared" ref="Y586:Y649" si="64">AVERAGE(T586:X586)</f>
        <v>1.80898</v>
      </c>
      <c r="Z586" s="2">
        <v>0.79320000000000002</v>
      </c>
      <c r="AA586" s="2">
        <v>1.0831</v>
      </c>
      <c r="AB586" s="2">
        <v>0.82489999999999997</v>
      </c>
      <c r="AC586" s="2">
        <v>0.9385</v>
      </c>
      <c r="AD586" s="2">
        <v>0.86750000000000005</v>
      </c>
      <c r="AE586" s="2">
        <f t="shared" ref="AE586:AE649" si="65">AVERAGE(Z586:AD586)</f>
        <v>0.90144000000000002</v>
      </c>
      <c r="AF586" s="2">
        <v>2.4281000000000001</v>
      </c>
      <c r="AG586" s="2">
        <v>0.56330000000000002</v>
      </c>
      <c r="AH586" s="2">
        <v>0.56330000000000002</v>
      </c>
      <c r="AI586" s="2">
        <v>0.56330000000000002</v>
      </c>
      <c r="AJ586" s="2">
        <v>0.63300000000000001</v>
      </c>
      <c r="AK586" s="2">
        <f t="shared" ref="AK586:AK649" si="66">AVERAGE(AF586:AJ586)</f>
        <v>0.95020000000000004</v>
      </c>
      <c r="AL586" s="2">
        <f t="shared" ref="AL586:AL649" si="67">AVERAGE(Y586,AE586)</f>
        <v>1.35521</v>
      </c>
      <c r="AM586" s="2">
        <f t="shared" ref="AM586:AM649" si="68">AVERAGE(S586,AK586)</f>
        <v>0.99450000000000016</v>
      </c>
      <c r="AN586" s="1">
        <f t="shared" ref="AN586:AN649" si="69">AL586/AM586</f>
        <v>1.3627048768225236</v>
      </c>
    </row>
    <row r="587" spans="1:40" ht="15" customHeight="1" x14ac:dyDescent="0.2">
      <c r="A587" s="1">
        <v>2386</v>
      </c>
      <c r="B587" s="1" t="s">
        <v>1858</v>
      </c>
      <c r="C587" s="1" t="s">
        <v>22</v>
      </c>
      <c r="D587" s="1" t="s">
        <v>1036</v>
      </c>
      <c r="E587" s="1">
        <v>52402</v>
      </c>
      <c r="F587" s="1" t="s">
        <v>66</v>
      </c>
      <c r="G587" s="1">
        <v>100001481</v>
      </c>
      <c r="H587" s="1">
        <v>1542</v>
      </c>
      <c r="I587" s="1">
        <v>420.31083999999998</v>
      </c>
      <c r="M587" s="1" t="s">
        <v>1859</v>
      </c>
      <c r="N587" s="2">
        <v>1.2039</v>
      </c>
      <c r="O587" s="2">
        <v>1.0726</v>
      </c>
      <c r="P587" s="2">
        <v>0.90359999999999996</v>
      </c>
      <c r="Q587" s="2">
        <v>0.66859999999999997</v>
      </c>
      <c r="R587" s="2">
        <v>0.98819999999999997</v>
      </c>
      <c r="S587" s="2">
        <f t="shared" si="63"/>
        <v>0.96738000000000002</v>
      </c>
      <c r="T587" s="2">
        <v>1.6175999999999999</v>
      </c>
      <c r="U587" s="2">
        <v>0.75239999999999996</v>
      </c>
      <c r="V587" s="2">
        <v>1.4470000000000001</v>
      </c>
      <c r="W587" s="2">
        <v>1.0763</v>
      </c>
      <c r="X587" s="2">
        <v>1.8544</v>
      </c>
      <c r="Y587" s="2">
        <f t="shared" si="64"/>
        <v>1.34954</v>
      </c>
      <c r="Z587" s="2">
        <v>1.0821000000000001</v>
      </c>
      <c r="AA587" s="2">
        <v>0.88139999999999996</v>
      </c>
      <c r="AB587" s="2">
        <v>1.3038000000000001</v>
      </c>
      <c r="AC587" s="2">
        <v>0.90090000000000003</v>
      </c>
      <c r="AD587" s="2">
        <v>0.7147</v>
      </c>
      <c r="AE587" s="2">
        <f t="shared" si="65"/>
        <v>0.97658</v>
      </c>
      <c r="AF587" s="2">
        <v>1.0118</v>
      </c>
      <c r="AG587" s="2">
        <v>0.75080000000000002</v>
      </c>
      <c r="AH587" s="2">
        <v>0.68049999999999999</v>
      </c>
      <c r="AI587" s="2">
        <v>0.6744</v>
      </c>
      <c r="AJ587" s="2">
        <v>0.58009999999999995</v>
      </c>
      <c r="AK587" s="2">
        <f t="shared" si="66"/>
        <v>0.73951999999999996</v>
      </c>
      <c r="AL587" s="2">
        <f t="shared" si="67"/>
        <v>1.16306</v>
      </c>
      <c r="AM587" s="2">
        <f t="shared" si="68"/>
        <v>0.85345000000000004</v>
      </c>
      <c r="AN587" s="1">
        <f t="shared" si="69"/>
        <v>1.3627746206573319</v>
      </c>
    </row>
    <row r="588" spans="1:40" ht="15" customHeight="1" x14ac:dyDescent="0.2">
      <c r="A588" s="1">
        <v>477</v>
      </c>
      <c r="B588" s="1" t="s">
        <v>1860</v>
      </c>
      <c r="C588" s="1" t="s">
        <v>307</v>
      </c>
      <c r="D588" s="1" t="s">
        <v>1861</v>
      </c>
      <c r="E588" s="1">
        <v>18369</v>
      </c>
      <c r="F588" s="1" t="s">
        <v>35</v>
      </c>
      <c r="G588" s="1">
        <v>1268</v>
      </c>
      <c r="H588" s="1">
        <v>2991</v>
      </c>
      <c r="I588" s="1">
        <v>261.14449999999999</v>
      </c>
      <c r="J588" s="1">
        <v>151023</v>
      </c>
      <c r="K588" s="1" t="s">
        <v>1862</v>
      </c>
      <c r="M588" s="1" t="s">
        <v>1863</v>
      </c>
      <c r="N588" s="2">
        <v>1.1291</v>
      </c>
      <c r="O588" s="2">
        <v>0.8962</v>
      </c>
      <c r="P588" s="2">
        <v>0.85780000000000001</v>
      </c>
      <c r="Q588" s="2">
        <v>0.94420000000000004</v>
      </c>
      <c r="R588" s="2">
        <v>0.97599999999999998</v>
      </c>
      <c r="S588" s="2">
        <f t="shared" si="63"/>
        <v>0.96066000000000007</v>
      </c>
      <c r="T588" s="2">
        <v>0.88149999999999995</v>
      </c>
      <c r="U588" s="2">
        <v>0.90059999999999996</v>
      </c>
      <c r="V588" s="2">
        <v>0.7843</v>
      </c>
      <c r="W588" s="2">
        <v>1.0299</v>
      </c>
      <c r="X588" s="2">
        <v>2.5470999999999999</v>
      </c>
      <c r="Y588" s="2">
        <f t="shared" si="64"/>
        <v>1.22868</v>
      </c>
      <c r="Z588" s="2">
        <v>0.97460000000000002</v>
      </c>
      <c r="AA588" s="2">
        <v>1.6020000000000001</v>
      </c>
      <c r="AB588" s="2">
        <v>1.6842999999999999</v>
      </c>
      <c r="AC588" s="2">
        <v>1.9777</v>
      </c>
      <c r="AD588" s="2">
        <v>1.4380999999999999</v>
      </c>
      <c r="AE588" s="2">
        <f t="shared" si="65"/>
        <v>1.5353400000000001</v>
      </c>
      <c r="AF588" s="2">
        <v>1.0932999999999999</v>
      </c>
      <c r="AG588" s="2">
        <v>1.0285</v>
      </c>
      <c r="AH588" s="2">
        <v>1.024</v>
      </c>
      <c r="AI588" s="2">
        <v>0.7036</v>
      </c>
      <c r="AJ588" s="2">
        <v>1.4870000000000001</v>
      </c>
      <c r="AK588" s="2">
        <f t="shared" si="66"/>
        <v>1.06728</v>
      </c>
      <c r="AL588" s="2">
        <f t="shared" si="67"/>
        <v>1.3820100000000002</v>
      </c>
      <c r="AM588" s="2">
        <f t="shared" si="68"/>
        <v>1.01397</v>
      </c>
      <c r="AN588" s="1">
        <f t="shared" si="69"/>
        <v>1.3629693186188943</v>
      </c>
    </row>
    <row r="589" spans="1:40" ht="15" customHeight="1" x14ac:dyDescent="0.2">
      <c r="A589" s="1">
        <v>366</v>
      </c>
      <c r="B589" s="1" t="s">
        <v>1864</v>
      </c>
      <c r="C589" s="1" t="s">
        <v>33</v>
      </c>
      <c r="D589" s="1" t="s">
        <v>328</v>
      </c>
      <c r="E589" s="1">
        <v>37443</v>
      </c>
      <c r="F589" s="1" t="s">
        <v>35</v>
      </c>
      <c r="G589" s="1">
        <v>100002113</v>
      </c>
      <c r="H589" s="1">
        <v>597</v>
      </c>
      <c r="I589" s="1">
        <v>154.01686000000001</v>
      </c>
      <c r="J589" s="1">
        <v>109</v>
      </c>
      <c r="K589" s="1" t="s">
        <v>1865</v>
      </c>
      <c r="L589" s="1" t="s">
        <v>1866</v>
      </c>
      <c r="M589" s="1" t="s">
        <v>1867</v>
      </c>
      <c r="N589" s="2">
        <v>1.0286</v>
      </c>
      <c r="O589" s="2">
        <v>0.90239999999999998</v>
      </c>
      <c r="P589" s="2">
        <v>0.99160000000000004</v>
      </c>
      <c r="Q589" s="2">
        <v>0.92279999999999995</v>
      </c>
      <c r="R589" s="2">
        <v>0.6724</v>
      </c>
      <c r="S589" s="2">
        <f t="shared" si="63"/>
        <v>0.90356000000000003</v>
      </c>
      <c r="T589" s="2">
        <v>1.3686</v>
      </c>
      <c r="U589" s="2">
        <v>1.5697000000000001</v>
      </c>
      <c r="V589" s="2">
        <v>1.1218999999999999</v>
      </c>
      <c r="W589" s="2">
        <v>0.84689999999999999</v>
      </c>
      <c r="X589" s="2">
        <v>1.6121000000000001</v>
      </c>
      <c r="Y589" s="2">
        <f t="shared" si="64"/>
        <v>1.3038399999999999</v>
      </c>
      <c r="Z589" s="2">
        <v>1.1428</v>
      </c>
      <c r="AA589" s="2">
        <v>1.0664</v>
      </c>
      <c r="AB589" s="2">
        <v>0.97529999999999994</v>
      </c>
      <c r="AC589" s="2">
        <v>1.1254</v>
      </c>
      <c r="AD589" s="2">
        <v>0.93989999999999996</v>
      </c>
      <c r="AE589" s="2">
        <f t="shared" si="65"/>
        <v>1.04996</v>
      </c>
      <c r="AF589" s="2">
        <v>1.0084</v>
      </c>
      <c r="AG589" s="2">
        <v>1.0489999999999999</v>
      </c>
      <c r="AH589" s="2">
        <v>0.84770000000000001</v>
      </c>
      <c r="AI589" s="2">
        <v>0.51980000000000004</v>
      </c>
      <c r="AJ589" s="2">
        <v>0.64980000000000004</v>
      </c>
      <c r="AK589" s="2">
        <f t="shared" si="66"/>
        <v>0.81494</v>
      </c>
      <c r="AL589" s="2">
        <f t="shared" si="67"/>
        <v>1.1768999999999998</v>
      </c>
      <c r="AM589" s="2">
        <f t="shared" si="68"/>
        <v>0.85925000000000007</v>
      </c>
      <c r="AN589" s="1">
        <f t="shared" si="69"/>
        <v>1.3696828629618851</v>
      </c>
    </row>
    <row r="590" spans="1:40" ht="15" customHeight="1" x14ac:dyDescent="0.2">
      <c r="A590" s="1">
        <v>3538</v>
      </c>
      <c r="B590" s="1" t="s">
        <v>1868</v>
      </c>
      <c r="C590" s="1" t="s">
        <v>86</v>
      </c>
      <c r="D590" s="1" t="s">
        <v>272</v>
      </c>
      <c r="E590" s="1">
        <v>35137</v>
      </c>
      <c r="F590" s="1" t="s">
        <v>35</v>
      </c>
      <c r="G590" s="1">
        <v>100001412</v>
      </c>
      <c r="H590" s="1">
        <v>2210</v>
      </c>
      <c r="I590" s="1">
        <v>312.13024999999999</v>
      </c>
      <c r="J590" s="1">
        <v>92919</v>
      </c>
      <c r="K590" s="1" t="s">
        <v>1869</v>
      </c>
      <c r="M590" s="1" t="s">
        <v>1870</v>
      </c>
      <c r="N590" s="2">
        <v>0.42299999999999999</v>
      </c>
      <c r="O590" s="2">
        <v>0.42299999999999999</v>
      </c>
      <c r="P590" s="2">
        <v>0.42299999999999999</v>
      </c>
      <c r="Q590" s="2">
        <v>0.42299999999999999</v>
      </c>
      <c r="R590" s="2">
        <v>0.42299999999999999</v>
      </c>
      <c r="S590" s="2">
        <f t="shared" si="63"/>
        <v>0.42299999999999993</v>
      </c>
      <c r="T590" s="2">
        <v>0.68310000000000004</v>
      </c>
      <c r="U590" s="2">
        <v>1</v>
      </c>
      <c r="V590" s="2">
        <v>0.42299999999999999</v>
      </c>
      <c r="W590" s="2">
        <v>0.53549999999999998</v>
      </c>
      <c r="X590" s="2">
        <v>1.0435000000000001</v>
      </c>
      <c r="Y590" s="2">
        <f t="shared" si="64"/>
        <v>0.73702000000000001</v>
      </c>
      <c r="Z590" s="2">
        <v>0.42299999999999999</v>
      </c>
      <c r="AA590" s="2">
        <v>0.42299999999999999</v>
      </c>
      <c r="AB590" s="2">
        <v>0.42299999999999999</v>
      </c>
      <c r="AC590" s="2">
        <v>0.42299999999999999</v>
      </c>
      <c r="AD590" s="2">
        <v>0.42299999999999999</v>
      </c>
      <c r="AE590" s="2">
        <f t="shared" si="65"/>
        <v>0.42299999999999993</v>
      </c>
      <c r="AF590" s="2">
        <v>0.42299999999999999</v>
      </c>
      <c r="AG590" s="2">
        <v>0.42299999999999999</v>
      </c>
      <c r="AH590" s="2">
        <v>0.42299999999999999</v>
      </c>
      <c r="AI590" s="2">
        <v>0.42299999999999999</v>
      </c>
      <c r="AJ590" s="2">
        <v>0.42299999999999999</v>
      </c>
      <c r="AK590" s="2">
        <f t="shared" si="66"/>
        <v>0.42299999999999993</v>
      </c>
      <c r="AL590" s="2">
        <f t="shared" si="67"/>
        <v>0.58000999999999991</v>
      </c>
      <c r="AM590" s="2">
        <f t="shared" si="68"/>
        <v>0.42299999999999993</v>
      </c>
      <c r="AN590" s="1">
        <f t="shared" si="69"/>
        <v>1.3711820330969267</v>
      </c>
    </row>
    <row r="591" spans="1:40" ht="15" customHeight="1" x14ac:dyDescent="0.2">
      <c r="A591" s="1">
        <v>2334</v>
      </c>
      <c r="B591" s="1" t="s">
        <v>1871</v>
      </c>
      <c r="C591" s="1" t="s">
        <v>22</v>
      </c>
      <c r="D591" s="1" t="s">
        <v>1328</v>
      </c>
      <c r="E591" s="1">
        <v>52689</v>
      </c>
      <c r="F591" s="1" t="s">
        <v>66</v>
      </c>
      <c r="G591" s="1">
        <v>100009014</v>
      </c>
      <c r="H591" s="1">
        <v>2154</v>
      </c>
      <c r="I591" s="1">
        <v>766.57452000000001</v>
      </c>
      <c r="M591" s="1" t="s">
        <v>1872</v>
      </c>
      <c r="N591" s="2">
        <v>1.1869000000000001</v>
      </c>
      <c r="O591" s="2">
        <v>1.0589</v>
      </c>
      <c r="P591" s="2">
        <v>0.76490000000000002</v>
      </c>
      <c r="Q591" s="2">
        <v>0.82730000000000004</v>
      </c>
      <c r="R591" s="2">
        <v>1.2830999999999999</v>
      </c>
      <c r="S591" s="2">
        <f t="shared" si="63"/>
        <v>1.0242200000000001</v>
      </c>
      <c r="T591" s="2">
        <v>0.62470000000000003</v>
      </c>
      <c r="U591" s="2">
        <v>1.5115000000000001</v>
      </c>
      <c r="V591" s="2">
        <v>0.63380000000000003</v>
      </c>
      <c r="W591" s="2">
        <v>1.2639</v>
      </c>
      <c r="X591" s="2">
        <v>1.3104</v>
      </c>
      <c r="Y591" s="2">
        <f t="shared" si="64"/>
        <v>1.0688600000000001</v>
      </c>
      <c r="Z591" s="2">
        <v>0.78139999999999998</v>
      </c>
      <c r="AA591" s="2">
        <v>2.1589999999999998</v>
      </c>
      <c r="AB591" s="2">
        <v>1.8486</v>
      </c>
      <c r="AC591" s="2">
        <v>3.3645</v>
      </c>
      <c r="AD591" s="2">
        <v>0.92720000000000002</v>
      </c>
      <c r="AE591" s="2">
        <f t="shared" si="65"/>
        <v>1.8161400000000001</v>
      </c>
      <c r="AF591" s="2">
        <v>1.1309</v>
      </c>
      <c r="AG591" s="2">
        <v>0.94110000000000005</v>
      </c>
      <c r="AH591" s="2">
        <v>0.58189999999999997</v>
      </c>
      <c r="AI591" s="2">
        <v>0.63949999999999996</v>
      </c>
      <c r="AJ591" s="2">
        <v>2.0773999999999999</v>
      </c>
      <c r="AK591" s="2">
        <f t="shared" si="66"/>
        <v>1.07416</v>
      </c>
      <c r="AL591" s="2">
        <f t="shared" si="67"/>
        <v>1.4425000000000001</v>
      </c>
      <c r="AM591" s="2">
        <f t="shared" si="68"/>
        <v>1.0491900000000001</v>
      </c>
      <c r="AN591" s="1">
        <f t="shared" si="69"/>
        <v>1.3748701379159161</v>
      </c>
    </row>
    <row r="592" spans="1:40" ht="15" customHeight="1" x14ac:dyDescent="0.2">
      <c r="A592" s="1">
        <v>2373</v>
      </c>
      <c r="B592" s="1" t="s">
        <v>1873</v>
      </c>
      <c r="C592" s="1" t="s">
        <v>22</v>
      </c>
      <c r="D592" s="1" t="s">
        <v>1036</v>
      </c>
      <c r="E592" s="1">
        <v>52431</v>
      </c>
      <c r="F592" s="1" t="s">
        <v>24</v>
      </c>
      <c r="G592" s="1">
        <v>100008952</v>
      </c>
      <c r="H592" s="1">
        <v>6094</v>
      </c>
      <c r="I592" s="1">
        <v>253.21727000000001</v>
      </c>
      <c r="M592" s="1" t="s">
        <v>1410</v>
      </c>
      <c r="N592" s="2">
        <v>0.33329999999999999</v>
      </c>
      <c r="O592" s="2">
        <v>0.19919999999999999</v>
      </c>
      <c r="P592" s="2">
        <v>1.5026999999999999</v>
      </c>
      <c r="Q592" s="2">
        <v>1.3440000000000001</v>
      </c>
      <c r="R592" s="2">
        <v>1.2726</v>
      </c>
      <c r="S592" s="2">
        <f t="shared" si="63"/>
        <v>0.93035999999999996</v>
      </c>
      <c r="T592" s="2">
        <v>1.0693999999999999</v>
      </c>
      <c r="U592" s="2">
        <v>0.39710000000000001</v>
      </c>
      <c r="V592" s="2">
        <v>2.0183</v>
      </c>
      <c r="W592" s="2">
        <v>1.2230000000000001</v>
      </c>
      <c r="X592" s="2">
        <v>3.1732</v>
      </c>
      <c r="Y592" s="2">
        <f t="shared" si="64"/>
        <v>1.5762</v>
      </c>
      <c r="Z592" s="2">
        <v>0.93059999999999998</v>
      </c>
      <c r="AA592" s="2">
        <v>1.1990000000000001</v>
      </c>
      <c r="AB592" s="2">
        <v>1.2229000000000001</v>
      </c>
      <c r="AC592" s="2">
        <v>1.1106</v>
      </c>
      <c r="AD592" s="2">
        <v>0.67130000000000001</v>
      </c>
      <c r="AE592" s="2">
        <f t="shared" si="65"/>
        <v>1.0268799999999998</v>
      </c>
      <c r="AF592" s="2">
        <v>2.9447999999999999</v>
      </c>
      <c r="AG592" s="2">
        <v>0.3609</v>
      </c>
      <c r="AH592" s="2">
        <v>0.2492</v>
      </c>
      <c r="AI592" s="2">
        <v>0.3579</v>
      </c>
      <c r="AJ592" s="2">
        <v>0.89939999999999998</v>
      </c>
      <c r="AK592" s="2">
        <f t="shared" si="66"/>
        <v>0.96243999999999996</v>
      </c>
      <c r="AL592" s="2">
        <f t="shared" si="67"/>
        <v>1.3015399999999999</v>
      </c>
      <c r="AM592" s="2">
        <f t="shared" si="68"/>
        <v>0.94639999999999991</v>
      </c>
      <c r="AN592" s="1">
        <f t="shared" si="69"/>
        <v>1.375253592561285</v>
      </c>
    </row>
    <row r="593" spans="1:40" ht="15" customHeight="1" x14ac:dyDescent="0.2">
      <c r="A593" s="1">
        <v>1344</v>
      </c>
      <c r="B593" s="1" t="s">
        <v>1874</v>
      </c>
      <c r="C593" s="1" t="s">
        <v>22</v>
      </c>
      <c r="D593" s="1" t="s">
        <v>79</v>
      </c>
      <c r="E593" s="1">
        <v>38296</v>
      </c>
      <c r="F593" s="1" t="s">
        <v>24</v>
      </c>
      <c r="G593" s="1">
        <v>100002356</v>
      </c>
      <c r="H593" s="1">
        <v>5993</v>
      </c>
      <c r="I593" s="1">
        <v>297.2799</v>
      </c>
      <c r="J593" s="1">
        <v>3083779</v>
      </c>
      <c r="K593" s="1" t="s">
        <v>1875</v>
      </c>
      <c r="M593" s="1" t="s">
        <v>1876</v>
      </c>
      <c r="N593" s="2">
        <v>0.2828</v>
      </c>
      <c r="O593" s="2">
        <v>0.25359999999999999</v>
      </c>
      <c r="P593" s="2">
        <v>0.66269999999999996</v>
      </c>
      <c r="Q593" s="2">
        <v>1.1168</v>
      </c>
      <c r="R593" s="2">
        <v>1.0145</v>
      </c>
      <c r="S593" s="2">
        <f t="shared" si="63"/>
        <v>0.66608000000000001</v>
      </c>
      <c r="T593" s="2">
        <v>1.1306</v>
      </c>
      <c r="U593" s="2">
        <v>1.0842000000000001</v>
      </c>
      <c r="V593" s="2">
        <v>0.94779999999999998</v>
      </c>
      <c r="W593" s="2">
        <v>0.93289999999999995</v>
      </c>
      <c r="X593" s="2">
        <v>0.88780000000000003</v>
      </c>
      <c r="Y593" s="2">
        <f t="shared" si="64"/>
        <v>0.9966600000000001</v>
      </c>
      <c r="Z593" s="2">
        <v>0.98550000000000004</v>
      </c>
      <c r="AA593" s="2">
        <v>1.2983</v>
      </c>
      <c r="AB593" s="2">
        <v>1.2650999999999999</v>
      </c>
      <c r="AC593" s="2">
        <v>1.0537000000000001</v>
      </c>
      <c r="AD593" s="2">
        <v>1.1629</v>
      </c>
      <c r="AE593" s="2">
        <f t="shared" si="65"/>
        <v>1.1531000000000002</v>
      </c>
      <c r="AF593" s="2">
        <v>1.2081999999999999</v>
      </c>
      <c r="AG593" s="2">
        <v>0.80930000000000002</v>
      </c>
      <c r="AH593" s="2">
        <v>0.37369999999999998</v>
      </c>
      <c r="AI593" s="2">
        <v>1.0268999999999999</v>
      </c>
      <c r="AJ593" s="2">
        <v>1.0671999999999999</v>
      </c>
      <c r="AK593" s="2">
        <f t="shared" si="66"/>
        <v>0.89705999999999997</v>
      </c>
      <c r="AL593" s="2">
        <f t="shared" si="67"/>
        <v>1.0748800000000003</v>
      </c>
      <c r="AM593" s="2">
        <f t="shared" si="68"/>
        <v>0.78156999999999999</v>
      </c>
      <c r="AN593" s="1">
        <f t="shared" si="69"/>
        <v>1.375283084048774</v>
      </c>
    </row>
    <row r="594" spans="1:40" ht="15" customHeight="1" x14ac:dyDescent="0.2">
      <c r="A594" s="1">
        <v>1268</v>
      </c>
      <c r="B594" s="1" t="s">
        <v>1877</v>
      </c>
      <c r="C594" s="1" t="s">
        <v>22</v>
      </c>
      <c r="D594" s="1" t="s">
        <v>1423</v>
      </c>
      <c r="E594" s="1">
        <v>44675</v>
      </c>
      <c r="F594" s="1" t="s">
        <v>24</v>
      </c>
      <c r="G594" s="1">
        <v>100000665</v>
      </c>
      <c r="H594" s="1">
        <v>5525</v>
      </c>
      <c r="I594" s="1">
        <v>327.23295000000002</v>
      </c>
      <c r="J594" s="1">
        <v>445580</v>
      </c>
      <c r="K594" s="1" t="s">
        <v>1878</v>
      </c>
      <c r="L594" s="1" t="s">
        <v>1879</v>
      </c>
      <c r="M594" s="1" t="s">
        <v>1880</v>
      </c>
      <c r="N594" s="2">
        <v>0.38090000000000002</v>
      </c>
      <c r="O594" s="2">
        <v>0.20030000000000001</v>
      </c>
      <c r="P594" s="2">
        <v>0.91590000000000005</v>
      </c>
      <c r="Q594" s="2">
        <v>0.97150000000000003</v>
      </c>
      <c r="R594" s="2">
        <v>0.64400000000000002</v>
      </c>
      <c r="S594" s="2">
        <f t="shared" si="63"/>
        <v>0.62252000000000007</v>
      </c>
      <c r="T594" s="2">
        <v>0.98750000000000004</v>
      </c>
      <c r="U594" s="2">
        <v>0.7994</v>
      </c>
      <c r="V594" s="2">
        <v>0.96299999999999997</v>
      </c>
      <c r="W594" s="2">
        <v>1.0125</v>
      </c>
      <c r="X594" s="2">
        <v>2.3536000000000001</v>
      </c>
      <c r="Y594" s="2">
        <f t="shared" si="64"/>
        <v>1.2232000000000001</v>
      </c>
      <c r="Z594" s="2">
        <v>1.143</v>
      </c>
      <c r="AA594" s="2">
        <v>1.3824000000000001</v>
      </c>
      <c r="AB594" s="2">
        <v>1.6900999999999999</v>
      </c>
      <c r="AC594" s="2">
        <v>1.5397000000000001</v>
      </c>
      <c r="AD594" s="2">
        <v>1.0975999999999999</v>
      </c>
      <c r="AE594" s="2">
        <f t="shared" si="65"/>
        <v>1.37056</v>
      </c>
      <c r="AF594" s="2">
        <v>1.5144</v>
      </c>
      <c r="AG594" s="2">
        <v>1.6795</v>
      </c>
      <c r="AH594" s="2">
        <v>0.7359</v>
      </c>
      <c r="AI594" s="2">
        <v>1.1579999999999999</v>
      </c>
      <c r="AJ594" s="2">
        <v>1.1880999999999999</v>
      </c>
      <c r="AK594" s="2">
        <f t="shared" si="66"/>
        <v>1.25518</v>
      </c>
      <c r="AL594" s="2">
        <f t="shared" si="67"/>
        <v>1.29688</v>
      </c>
      <c r="AM594" s="2">
        <f t="shared" si="68"/>
        <v>0.93884999999999996</v>
      </c>
      <c r="AN594" s="1">
        <f t="shared" si="69"/>
        <v>1.3813495233530384</v>
      </c>
    </row>
    <row r="595" spans="1:40" ht="15" customHeight="1" x14ac:dyDescent="0.2">
      <c r="A595" s="1">
        <v>474</v>
      </c>
      <c r="B595" s="1" t="s">
        <v>1881</v>
      </c>
      <c r="C595" s="1" t="s">
        <v>307</v>
      </c>
      <c r="D595" s="1" t="s">
        <v>1861</v>
      </c>
      <c r="E595" s="1">
        <v>33949</v>
      </c>
      <c r="F595" s="1" t="s">
        <v>35</v>
      </c>
      <c r="G595" s="1">
        <v>100001294</v>
      </c>
      <c r="H595" s="1">
        <v>1535</v>
      </c>
      <c r="I595" s="1">
        <v>205.08189999999999</v>
      </c>
      <c r="J595" s="1">
        <v>165527</v>
      </c>
      <c r="K595" s="1" t="s">
        <v>1882</v>
      </c>
      <c r="M595" s="1" t="s">
        <v>1883</v>
      </c>
      <c r="N595" s="2">
        <v>1.0012000000000001</v>
      </c>
      <c r="O595" s="2">
        <v>0.93179999999999996</v>
      </c>
      <c r="P595" s="2">
        <v>1.1081000000000001</v>
      </c>
      <c r="Q595" s="2">
        <v>0.84570000000000001</v>
      </c>
      <c r="R595" s="2">
        <v>0.83389999999999997</v>
      </c>
      <c r="S595" s="2">
        <f t="shared" si="63"/>
        <v>0.94413999999999998</v>
      </c>
      <c r="T595" s="2">
        <v>1.1198999999999999</v>
      </c>
      <c r="U595" s="2">
        <v>1.1428</v>
      </c>
      <c r="V595" s="2">
        <v>0.99880000000000002</v>
      </c>
      <c r="W595" s="2">
        <v>1.1303000000000001</v>
      </c>
      <c r="X595" s="2">
        <v>1.08</v>
      </c>
      <c r="Y595" s="2">
        <f t="shared" si="64"/>
        <v>1.09436</v>
      </c>
      <c r="Z595" s="2">
        <v>0.97740000000000005</v>
      </c>
      <c r="AA595" s="2">
        <v>1.1024</v>
      </c>
      <c r="AB595" s="2">
        <v>1.1662999999999999</v>
      </c>
      <c r="AC595" s="2">
        <v>1.3009999999999999</v>
      </c>
      <c r="AD595" s="2">
        <v>1.1365000000000001</v>
      </c>
      <c r="AE595" s="2">
        <f t="shared" si="65"/>
        <v>1.13672</v>
      </c>
      <c r="AF595" s="2">
        <v>0.49690000000000001</v>
      </c>
      <c r="AG595" s="2">
        <v>0.58099999999999996</v>
      </c>
      <c r="AH595" s="2">
        <v>0.62080000000000002</v>
      </c>
      <c r="AI595" s="2">
        <v>0.82369999999999999</v>
      </c>
      <c r="AJ595" s="2">
        <v>0.81379999999999997</v>
      </c>
      <c r="AK595" s="2">
        <f t="shared" si="66"/>
        <v>0.66724000000000006</v>
      </c>
      <c r="AL595" s="2">
        <f t="shared" si="67"/>
        <v>1.11554</v>
      </c>
      <c r="AM595" s="2">
        <f t="shared" si="68"/>
        <v>0.80569000000000002</v>
      </c>
      <c r="AN595" s="1">
        <f t="shared" si="69"/>
        <v>1.384577194702677</v>
      </c>
    </row>
    <row r="596" spans="1:40" ht="15" customHeight="1" x14ac:dyDescent="0.2">
      <c r="A596" s="1">
        <v>2388</v>
      </c>
      <c r="B596" s="1" t="s">
        <v>1884</v>
      </c>
      <c r="C596" s="1" t="s">
        <v>22</v>
      </c>
      <c r="D596" s="1" t="s">
        <v>1036</v>
      </c>
      <c r="E596" s="1">
        <v>33419</v>
      </c>
      <c r="F596" s="1" t="s">
        <v>24</v>
      </c>
      <c r="G596" s="1">
        <v>100001048</v>
      </c>
      <c r="H596" s="1">
        <v>6400</v>
      </c>
      <c r="I596" s="1">
        <v>255.23293000000001</v>
      </c>
      <c r="J596" s="1">
        <v>123409</v>
      </c>
      <c r="K596" s="1" t="s">
        <v>1885</v>
      </c>
      <c r="M596" s="1" t="s">
        <v>1886</v>
      </c>
      <c r="N596" s="2">
        <v>0.39789999999999998</v>
      </c>
      <c r="O596" s="2">
        <v>0.27460000000000001</v>
      </c>
      <c r="P596" s="2">
        <v>0.93100000000000005</v>
      </c>
      <c r="Q596" s="2">
        <v>1.3983000000000001</v>
      </c>
      <c r="R596" s="2">
        <v>0.98740000000000006</v>
      </c>
      <c r="S596" s="2">
        <f t="shared" si="63"/>
        <v>0.7978400000000001</v>
      </c>
      <c r="T596" s="2">
        <v>0.82889999999999997</v>
      </c>
      <c r="U596" s="2">
        <v>0.85489999999999999</v>
      </c>
      <c r="V596" s="2">
        <v>1.2493000000000001</v>
      </c>
      <c r="W596" s="2">
        <v>1.2574000000000001</v>
      </c>
      <c r="X596" s="2">
        <v>1.6679999999999999</v>
      </c>
      <c r="Y596" s="2">
        <f t="shared" si="64"/>
        <v>1.1717</v>
      </c>
      <c r="Z596" s="2">
        <v>1.4449000000000001</v>
      </c>
      <c r="AA596" s="2">
        <v>1.1268</v>
      </c>
      <c r="AB596" s="2">
        <v>2.1377999999999999</v>
      </c>
      <c r="AC596" s="2">
        <v>1.3847</v>
      </c>
      <c r="AD596" s="2">
        <v>0.92510000000000003</v>
      </c>
      <c r="AE596" s="2">
        <f t="shared" si="65"/>
        <v>1.4038600000000003</v>
      </c>
      <c r="AF596" s="2">
        <v>2.2850999999999999</v>
      </c>
      <c r="AG596" s="2">
        <v>0.71419999999999995</v>
      </c>
      <c r="AH596" s="2">
        <v>0.34799999999999998</v>
      </c>
      <c r="AI596" s="2">
        <v>0.63580000000000003</v>
      </c>
      <c r="AJ596" s="2">
        <v>1.3202</v>
      </c>
      <c r="AK596" s="2">
        <f t="shared" si="66"/>
        <v>1.0606599999999999</v>
      </c>
      <c r="AL596" s="2">
        <f t="shared" si="67"/>
        <v>1.2877800000000001</v>
      </c>
      <c r="AM596" s="2">
        <f t="shared" si="68"/>
        <v>0.92925000000000002</v>
      </c>
      <c r="AN596" s="1">
        <f t="shared" si="69"/>
        <v>1.3858272800645683</v>
      </c>
    </row>
    <row r="597" spans="1:40" ht="15" customHeight="1" x14ac:dyDescent="0.2">
      <c r="A597" s="1">
        <v>2720</v>
      </c>
      <c r="B597" s="1" t="s">
        <v>1887</v>
      </c>
      <c r="C597" s="1" t="s">
        <v>22</v>
      </c>
      <c r="D597" s="1" t="s">
        <v>1888</v>
      </c>
      <c r="E597" s="1">
        <v>37198</v>
      </c>
      <c r="F597" s="1" t="s">
        <v>24</v>
      </c>
      <c r="G597" s="1">
        <v>100001988</v>
      </c>
      <c r="H597" s="1">
        <v>3962</v>
      </c>
      <c r="I597" s="1">
        <v>239.08529999999999</v>
      </c>
      <c r="N597" s="2">
        <v>0.6804</v>
      </c>
      <c r="O597" s="2">
        <v>0.71099999999999997</v>
      </c>
      <c r="P597" s="2">
        <v>1.0457000000000001</v>
      </c>
      <c r="Q597" s="2">
        <v>0.53180000000000005</v>
      </c>
      <c r="R597" s="2">
        <v>0.76549999999999996</v>
      </c>
      <c r="S597" s="2">
        <f t="shared" si="63"/>
        <v>0.74687999999999999</v>
      </c>
      <c r="T597" s="2">
        <v>0.38200000000000001</v>
      </c>
      <c r="U597" s="2">
        <v>1.4623999999999999</v>
      </c>
      <c r="V597" s="2">
        <v>1.0536000000000001</v>
      </c>
      <c r="W597" s="2">
        <v>1.6125</v>
      </c>
      <c r="X597" s="2">
        <v>0.38200000000000001</v>
      </c>
      <c r="Y597" s="2">
        <f t="shared" si="64"/>
        <v>0.97849999999999981</v>
      </c>
      <c r="Z597" s="2">
        <v>1</v>
      </c>
      <c r="AA597" s="2">
        <v>1.3133999999999999</v>
      </c>
      <c r="AB597" s="2">
        <v>1.2594000000000001</v>
      </c>
      <c r="AC597" s="2">
        <v>1.3691</v>
      </c>
      <c r="AD597" s="2">
        <v>1.1705000000000001</v>
      </c>
      <c r="AE597" s="2">
        <f t="shared" si="65"/>
        <v>1.2224800000000002</v>
      </c>
      <c r="AF597" s="2">
        <v>0.52700000000000002</v>
      </c>
      <c r="AG597" s="2">
        <v>0.64070000000000005</v>
      </c>
      <c r="AH597" s="2">
        <v>1.0676000000000001</v>
      </c>
      <c r="AI597" s="2">
        <v>0.97709999999999997</v>
      </c>
      <c r="AJ597" s="2">
        <v>0.95979999999999999</v>
      </c>
      <c r="AK597" s="2">
        <f t="shared" si="66"/>
        <v>0.83444000000000007</v>
      </c>
      <c r="AL597" s="2">
        <f t="shared" si="67"/>
        <v>1.10049</v>
      </c>
      <c r="AM597" s="2">
        <f t="shared" si="68"/>
        <v>0.79066000000000003</v>
      </c>
      <c r="AN597" s="1">
        <f t="shared" si="69"/>
        <v>1.3918624946247438</v>
      </c>
    </row>
    <row r="598" spans="1:40" ht="15" customHeight="1" x14ac:dyDescent="0.2">
      <c r="A598" s="1">
        <v>4375</v>
      </c>
      <c r="B598" s="1" t="s">
        <v>1889</v>
      </c>
      <c r="C598" s="1" t="s">
        <v>49</v>
      </c>
      <c r="D598" s="1" t="s">
        <v>50</v>
      </c>
      <c r="E598" s="1">
        <v>53254</v>
      </c>
      <c r="F598" s="1" t="s">
        <v>24</v>
      </c>
      <c r="G598" s="1">
        <v>100009337</v>
      </c>
      <c r="H598" s="1">
        <v>870</v>
      </c>
      <c r="I598" s="1">
        <v>258.99178999999998</v>
      </c>
      <c r="M598" s="1" t="s">
        <v>1890</v>
      </c>
      <c r="N598" s="2">
        <v>1.0123</v>
      </c>
      <c r="O598" s="2">
        <v>1.1363000000000001</v>
      </c>
      <c r="P598" s="2">
        <v>0.71289999999999998</v>
      </c>
      <c r="Q598" s="2">
        <v>0.51490000000000002</v>
      </c>
      <c r="R598" s="2">
        <v>0.57330000000000003</v>
      </c>
      <c r="S598" s="2">
        <f t="shared" si="63"/>
        <v>0.78993999999999998</v>
      </c>
      <c r="T598" s="2">
        <v>0.88929999999999998</v>
      </c>
      <c r="U598" s="2">
        <v>1.0365</v>
      </c>
      <c r="V598" s="2">
        <v>1.1989000000000001</v>
      </c>
      <c r="W598" s="2">
        <v>0.82550000000000001</v>
      </c>
      <c r="X598" s="2">
        <v>1.0775999999999999</v>
      </c>
      <c r="Y598" s="2">
        <f t="shared" si="64"/>
        <v>1.0055599999999998</v>
      </c>
      <c r="Z598" s="2">
        <v>1.5329999999999999</v>
      </c>
      <c r="AA598" s="2">
        <v>1.1334</v>
      </c>
      <c r="AB598" s="2">
        <v>0.98770000000000002</v>
      </c>
      <c r="AC598" s="2">
        <v>1.0481</v>
      </c>
      <c r="AD598" s="2">
        <v>1.0976999999999999</v>
      </c>
      <c r="AE598" s="2">
        <f t="shared" si="65"/>
        <v>1.1599799999999998</v>
      </c>
      <c r="AF598" s="2">
        <v>0.44819999999999999</v>
      </c>
      <c r="AG598" s="2">
        <v>0.55640000000000001</v>
      </c>
      <c r="AH598" s="2">
        <v>1.1081000000000001</v>
      </c>
      <c r="AI598" s="2">
        <v>0.55259999999999998</v>
      </c>
      <c r="AJ598" s="2">
        <v>1.1498999999999999</v>
      </c>
      <c r="AK598" s="2">
        <f t="shared" si="66"/>
        <v>0.76303999999999994</v>
      </c>
      <c r="AL598" s="2">
        <f t="shared" si="67"/>
        <v>1.0827699999999998</v>
      </c>
      <c r="AM598" s="2">
        <f t="shared" si="68"/>
        <v>0.7764899999999999</v>
      </c>
      <c r="AN598" s="1">
        <f t="shared" si="69"/>
        <v>1.3944416541101623</v>
      </c>
    </row>
    <row r="599" spans="1:40" ht="15" customHeight="1" x14ac:dyDescent="0.2">
      <c r="A599" s="1">
        <v>2211</v>
      </c>
      <c r="B599" s="1" t="s">
        <v>1891</v>
      </c>
      <c r="C599" s="1" t="s">
        <v>22</v>
      </c>
      <c r="D599" s="1" t="s">
        <v>333</v>
      </c>
      <c r="E599" s="1">
        <v>45970</v>
      </c>
      <c r="F599" s="1" t="s">
        <v>24</v>
      </c>
      <c r="G599" s="1">
        <v>100005717</v>
      </c>
      <c r="H599" s="1">
        <v>5570</v>
      </c>
      <c r="I599" s="1">
        <v>483.27283999999997</v>
      </c>
      <c r="J599" s="1">
        <v>3300276</v>
      </c>
      <c r="N599" s="2">
        <v>1.2417</v>
      </c>
      <c r="O599" s="2">
        <v>0.6008</v>
      </c>
      <c r="P599" s="2">
        <v>2.0449999999999999</v>
      </c>
      <c r="Q599" s="2">
        <v>2.4304999999999999</v>
      </c>
      <c r="R599" s="2">
        <v>1.4973000000000001</v>
      </c>
      <c r="S599" s="2">
        <f t="shared" si="63"/>
        <v>1.5630599999999999</v>
      </c>
      <c r="T599" s="2">
        <v>0.95079999999999998</v>
      </c>
      <c r="U599" s="2">
        <v>0.55800000000000005</v>
      </c>
      <c r="V599" s="2">
        <v>0.98299999999999998</v>
      </c>
      <c r="W599" s="2">
        <v>0.84819999999999995</v>
      </c>
      <c r="X599" s="2">
        <v>1.0596000000000001</v>
      </c>
      <c r="Y599" s="2">
        <f t="shared" si="64"/>
        <v>0.87991999999999992</v>
      </c>
      <c r="Z599" s="2">
        <v>1.4954000000000001</v>
      </c>
      <c r="AA599" s="2">
        <v>1.958</v>
      </c>
      <c r="AB599" s="2">
        <v>2.1383999999999999</v>
      </c>
      <c r="AC599" s="2">
        <v>2.1871999999999998</v>
      </c>
      <c r="AD599" s="2">
        <v>1.579</v>
      </c>
      <c r="AE599" s="2">
        <f t="shared" si="65"/>
        <v>1.8716000000000002</v>
      </c>
      <c r="AF599" s="2">
        <v>0.24429999999999999</v>
      </c>
      <c r="AG599" s="2">
        <v>0.31219999999999998</v>
      </c>
      <c r="AH599" s="2">
        <v>0.12280000000000001</v>
      </c>
      <c r="AI599" s="2">
        <v>0.1993</v>
      </c>
      <c r="AJ599" s="2">
        <v>1.0169999999999999</v>
      </c>
      <c r="AK599" s="2">
        <f t="shared" si="66"/>
        <v>0.37912000000000001</v>
      </c>
      <c r="AL599" s="2">
        <f t="shared" si="67"/>
        <v>1.3757600000000001</v>
      </c>
      <c r="AM599" s="2">
        <f t="shared" si="68"/>
        <v>0.97109000000000001</v>
      </c>
      <c r="AN599" s="1">
        <f t="shared" si="69"/>
        <v>1.4167172970579454</v>
      </c>
    </row>
    <row r="600" spans="1:40" ht="15" customHeight="1" x14ac:dyDescent="0.2">
      <c r="A600" s="1">
        <v>1879</v>
      </c>
      <c r="B600" s="1" t="s">
        <v>1892</v>
      </c>
      <c r="C600" s="1" t="s">
        <v>22</v>
      </c>
      <c r="D600" s="1" t="s">
        <v>1618</v>
      </c>
      <c r="E600" s="1">
        <v>52438</v>
      </c>
      <c r="F600" s="1" t="s">
        <v>66</v>
      </c>
      <c r="G600" s="1">
        <v>100008904</v>
      </c>
      <c r="H600" s="1">
        <v>2644</v>
      </c>
      <c r="I600" s="1">
        <v>788.61639000000002</v>
      </c>
      <c r="K600" s="1" t="s">
        <v>1893</v>
      </c>
      <c r="M600" s="1" t="s">
        <v>1894</v>
      </c>
      <c r="N600" s="2">
        <v>1.2956000000000001</v>
      </c>
      <c r="O600" s="2">
        <v>1.0374000000000001</v>
      </c>
      <c r="P600" s="2">
        <v>0.94730000000000003</v>
      </c>
      <c r="Q600" s="2">
        <v>0.96260000000000001</v>
      </c>
      <c r="R600" s="2">
        <v>1.2968999999999999</v>
      </c>
      <c r="S600" s="2">
        <f t="shared" si="63"/>
        <v>1.1079600000000001</v>
      </c>
      <c r="T600" s="2">
        <v>0.54920000000000002</v>
      </c>
      <c r="U600" s="2">
        <v>1.1573</v>
      </c>
      <c r="V600" s="2">
        <v>0.76259999999999994</v>
      </c>
      <c r="W600" s="2">
        <v>1.1943999999999999</v>
      </c>
      <c r="X600" s="2">
        <v>1.6304000000000001</v>
      </c>
      <c r="Y600" s="2">
        <f t="shared" si="64"/>
        <v>1.0587800000000001</v>
      </c>
      <c r="Z600" s="2">
        <v>0.80679999999999996</v>
      </c>
      <c r="AA600" s="2">
        <v>1.9992000000000001</v>
      </c>
      <c r="AB600" s="2">
        <v>1.4419</v>
      </c>
      <c r="AC600" s="2">
        <v>3.4910000000000001</v>
      </c>
      <c r="AD600" s="2">
        <v>1.1411</v>
      </c>
      <c r="AE600" s="2">
        <f t="shared" si="65"/>
        <v>1.7759999999999998</v>
      </c>
      <c r="AF600" s="2">
        <v>0.8841</v>
      </c>
      <c r="AG600" s="2">
        <v>0.95630000000000004</v>
      </c>
      <c r="AH600" s="2">
        <v>0.60580000000000001</v>
      </c>
      <c r="AI600" s="2">
        <v>0.54600000000000004</v>
      </c>
      <c r="AJ600" s="2">
        <v>1.4658</v>
      </c>
      <c r="AK600" s="2">
        <f t="shared" si="66"/>
        <v>0.89160000000000006</v>
      </c>
      <c r="AL600" s="2">
        <f t="shared" si="67"/>
        <v>1.4173899999999999</v>
      </c>
      <c r="AM600" s="2">
        <f t="shared" si="68"/>
        <v>0.99978000000000011</v>
      </c>
      <c r="AN600" s="1">
        <f t="shared" si="69"/>
        <v>1.4177018944167714</v>
      </c>
    </row>
    <row r="601" spans="1:40" ht="15" customHeight="1" x14ac:dyDescent="0.2">
      <c r="A601" s="1">
        <v>2681</v>
      </c>
      <c r="B601" s="1" t="s">
        <v>1895</v>
      </c>
      <c r="C601" s="1" t="s">
        <v>22</v>
      </c>
      <c r="D601" s="1" t="s">
        <v>1029</v>
      </c>
      <c r="E601" s="1">
        <v>47890</v>
      </c>
      <c r="F601" s="1" t="s">
        <v>66</v>
      </c>
      <c r="G601" s="1">
        <v>100005999</v>
      </c>
      <c r="H601" s="1">
        <v>1930</v>
      </c>
      <c r="I601" s="1">
        <v>367.33593999999999</v>
      </c>
      <c r="J601" s="1">
        <v>107722</v>
      </c>
      <c r="M601" s="1" t="s">
        <v>1896</v>
      </c>
      <c r="N601" s="2">
        <v>0.73709999999999998</v>
      </c>
      <c r="O601" s="2">
        <v>0.9617</v>
      </c>
      <c r="P601" s="2">
        <v>0.88170000000000004</v>
      </c>
      <c r="Q601" s="2">
        <v>0.67030000000000001</v>
      </c>
      <c r="R601" s="2">
        <v>0.67030000000000001</v>
      </c>
      <c r="S601" s="2">
        <f t="shared" si="63"/>
        <v>0.78422000000000003</v>
      </c>
      <c r="T601" s="2">
        <v>1.2553000000000001</v>
      </c>
      <c r="U601" s="2">
        <v>1.0383</v>
      </c>
      <c r="V601" s="2">
        <v>2.1911999999999998</v>
      </c>
      <c r="W601" s="2">
        <v>0.71699999999999997</v>
      </c>
      <c r="X601" s="2">
        <v>0.85929999999999995</v>
      </c>
      <c r="Y601" s="2">
        <f t="shared" si="64"/>
        <v>1.2122199999999999</v>
      </c>
      <c r="Z601" s="2">
        <v>1.2246999999999999</v>
      </c>
      <c r="AA601" s="2">
        <v>0.8246</v>
      </c>
      <c r="AB601" s="2">
        <v>1.0595000000000001</v>
      </c>
      <c r="AC601" s="2">
        <v>0.67030000000000001</v>
      </c>
      <c r="AD601" s="2">
        <v>1.3379000000000001</v>
      </c>
      <c r="AE601" s="2">
        <f t="shared" si="65"/>
        <v>1.0234000000000001</v>
      </c>
      <c r="AF601" s="2">
        <v>0.67030000000000001</v>
      </c>
      <c r="AG601" s="2">
        <v>0.67030000000000001</v>
      </c>
      <c r="AH601" s="2">
        <v>0.67030000000000001</v>
      </c>
      <c r="AI601" s="2">
        <v>1.2756000000000001</v>
      </c>
      <c r="AJ601" s="2">
        <v>0.67030000000000001</v>
      </c>
      <c r="AK601" s="2">
        <f t="shared" si="66"/>
        <v>0.79136000000000006</v>
      </c>
      <c r="AL601" s="2">
        <f t="shared" si="67"/>
        <v>1.11781</v>
      </c>
      <c r="AM601" s="2">
        <f t="shared" si="68"/>
        <v>0.78778999999999999</v>
      </c>
      <c r="AN601" s="1">
        <f t="shared" si="69"/>
        <v>1.4189187473819165</v>
      </c>
    </row>
    <row r="602" spans="1:40" ht="15" customHeight="1" x14ac:dyDescent="0.2">
      <c r="A602" s="1">
        <v>1280</v>
      </c>
      <c r="B602" s="1" t="s">
        <v>1897</v>
      </c>
      <c r="C602" s="1" t="s">
        <v>22</v>
      </c>
      <c r="D602" s="1" t="s">
        <v>1423</v>
      </c>
      <c r="E602" s="1">
        <v>37478</v>
      </c>
      <c r="F602" s="1" t="s">
        <v>24</v>
      </c>
      <c r="G602" s="1">
        <v>100001580</v>
      </c>
      <c r="H602" s="1">
        <v>5624.5</v>
      </c>
      <c r="I602" s="1">
        <v>329.24860000000001</v>
      </c>
      <c r="J602" s="1">
        <v>6441454</v>
      </c>
      <c r="K602" s="1" t="s">
        <v>1898</v>
      </c>
      <c r="L602" s="1" t="s">
        <v>1899</v>
      </c>
      <c r="M602" s="1" t="s">
        <v>1900</v>
      </c>
      <c r="N602" s="2">
        <v>0.4037</v>
      </c>
      <c r="O602" s="2">
        <v>6.5500000000000003E-2</v>
      </c>
      <c r="P602" s="2">
        <v>0.81120000000000003</v>
      </c>
      <c r="Q602" s="2">
        <v>1.0651999999999999</v>
      </c>
      <c r="R602" s="2">
        <v>0.54069999999999996</v>
      </c>
      <c r="S602" s="2">
        <f t="shared" si="63"/>
        <v>0.57726000000000011</v>
      </c>
      <c r="T602" s="2">
        <v>1.0073000000000001</v>
      </c>
      <c r="U602" s="2">
        <v>0.76149999999999995</v>
      </c>
      <c r="V602" s="2">
        <v>0.93979999999999997</v>
      </c>
      <c r="W602" s="2">
        <v>0.91</v>
      </c>
      <c r="X602" s="2">
        <v>1.5241</v>
      </c>
      <c r="Y602" s="2">
        <f t="shared" si="64"/>
        <v>1.02854</v>
      </c>
      <c r="Z602" s="2">
        <v>1.2051000000000001</v>
      </c>
      <c r="AA602" s="2">
        <v>1.3109</v>
      </c>
      <c r="AB602" s="2">
        <v>1.6520999999999999</v>
      </c>
      <c r="AC602" s="2">
        <v>1.5216000000000001</v>
      </c>
      <c r="AD602" s="2">
        <v>0.99270000000000003</v>
      </c>
      <c r="AE602" s="2">
        <f t="shared" si="65"/>
        <v>1.3364800000000001</v>
      </c>
      <c r="AF602" s="2">
        <v>1.2974000000000001</v>
      </c>
      <c r="AG602" s="2">
        <v>1.3973</v>
      </c>
      <c r="AH602" s="2">
        <v>0.47620000000000001</v>
      </c>
      <c r="AI602" s="2">
        <v>1.0661</v>
      </c>
      <c r="AJ602" s="2">
        <v>1.1591</v>
      </c>
      <c r="AK602" s="2">
        <f t="shared" si="66"/>
        <v>1.0792200000000001</v>
      </c>
      <c r="AL602" s="2">
        <f t="shared" si="67"/>
        <v>1.1825100000000002</v>
      </c>
      <c r="AM602" s="2">
        <f t="shared" si="68"/>
        <v>0.82824000000000009</v>
      </c>
      <c r="AN602" s="1">
        <f t="shared" si="69"/>
        <v>1.427738336713996</v>
      </c>
    </row>
    <row r="603" spans="1:40" ht="15" customHeight="1" x14ac:dyDescent="0.2">
      <c r="A603" s="1">
        <v>1843</v>
      </c>
      <c r="B603" s="1" t="s">
        <v>1901</v>
      </c>
      <c r="C603" s="1" t="s">
        <v>22</v>
      </c>
      <c r="D603" s="1" t="s">
        <v>1618</v>
      </c>
      <c r="E603" s="1">
        <v>52461</v>
      </c>
      <c r="F603" s="1" t="s">
        <v>66</v>
      </c>
      <c r="G603" s="1">
        <v>1539</v>
      </c>
      <c r="H603" s="1">
        <v>2358</v>
      </c>
      <c r="I603" s="1">
        <v>760.58509000000004</v>
      </c>
      <c r="J603" s="1">
        <v>6436017</v>
      </c>
      <c r="K603" s="1" t="s">
        <v>1902</v>
      </c>
      <c r="M603" s="1" t="s">
        <v>1903</v>
      </c>
      <c r="N603" s="2">
        <v>1.2776000000000001</v>
      </c>
      <c r="O603" s="2">
        <v>1.0739000000000001</v>
      </c>
      <c r="P603" s="2">
        <v>0.83179999999999998</v>
      </c>
      <c r="Q603" s="2">
        <v>1.0219</v>
      </c>
      <c r="R603" s="2">
        <v>1.3694999999999999</v>
      </c>
      <c r="S603" s="2">
        <f t="shared" si="63"/>
        <v>1.11494</v>
      </c>
      <c r="T603" s="2">
        <v>0.75329999999999997</v>
      </c>
      <c r="U603" s="2">
        <v>1.2509999999999999</v>
      </c>
      <c r="V603" s="2">
        <v>0.97809999999999997</v>
      </c>
      <c r="W603" s="2">
        <v>1.2056</v>
      </c>
      <c r="X603" s="2">
        <v>2.4580000000000002</v>
      </c>
      <c r="Y603" s="2">
        <f t="shared" si="64"/>
        <v>1.3291999999999999</v>
      </c>
      <c r="Z603" s="2">
        <v>0.81699999999999995</v>
      </c>
      <c r="AA603" s="2">
        <v>1.6708000000000001</v>
      </c>
      <c r="AB603" s="2">
        <v>1.3365</v>
      </c>
      <c r="AC603" s="2">
        <v>3.1331000000000002</v>
      </c>
      <c r="AD603" s="2">
        <v>0.76700000000000002</v>
      </c>
      <c r="AE603" s="2">
        <f t="shared" si="65"/>
        <v>1.54488</v>
      </c>
      <c r="AF603" s="2">
        <v>0.86870000000000003</v>
      </c>
      <c r="AG603" s="2">
        <v>0.87190000000000001</v>
      </c>
      <c r="AH603" s="2">
        <v>0.59309999999999996</v>
      </c>
      <c r="AI603" s="2">
        <v>0.64439999999999997</v>
      </c>
      <c r="AJ603" s="2">
        <v>1.4732000000000001</v>
      </c>
      <c r="AK603" s="2">
        <f t="shared" si="66"/>
        <v>0.89026000000000016</v>
      </c>
      <c r="AL603" s="2">
        <f t="shared" si="67"/>
        <v>1.4370400000000001</v>
      </c>
      <c r="AM603" s="2">
        <f t="shared" si="68"/>
        <v>1.0026000000000002</v>
      </c>
      <c r="AN603" s="1">
        <f t="shared" si="69"/>
        <v>1.4333133851984838</v>
      </c>
    </row>
    <row r="604" spans="1:40" ht="15" customHeight="1" x14ac:dyDescent="0.2">
      <c r="A604" s="1">
        <v>2492</v>
      </c>
      <c r="B604" s="1" t="s">
        <v>1904</v>
      </c>
      <c r="C604" s="1" t="s">
        <v>22</v>
      </c>
      <c r="D604" s="1" t="s">
        <v>1697</v>
      </c>
      <c r="E604" s="1">
        <v>52604</v>
      </c>
      <c r="F604" s="1" t="s">
        <v>66</v>
      </c>
      <c r="G604" s="1">
        <v>100009028</v>
      </c>
      <c r="H604" s="1">
        <v>3090</v>
      </c>
      <c r="I604" s="1">
        <v>540.53503000000001</v>
      </c>
      <c r="J604" s="1">
        <v>5283572</v>
      </c>
      <c r="K604" s="1" t="s">
        <v>1905</v>
      </c>
      <c r="M604" s="1" t="s">
        <v>1906</v>
      </c>
      <c r="N604" s="2">
        <v>0.92230000000000001</v>
      </c>
      <c r="O604" s="2">
        <v>0.78359999999999996</v>
      </c>
      <c r="P604" s="2">
        <v>1.2267999999999999</v>
      </c>
      <c r="Q604" s="2">
        <v>0.5403</v>
      </c>
      <c r="R604" s="2">
        <v>0.70509999999999995</v>
      </c>
      <c r="S604" s="2">
        <f t="shared" si="63"/>
        <v>0.83561999999999992</v>
      </c>
      <c r="T604" s="2">
        <v>0.89270000000000005</v>
      </c>
      <c r="U604" s="2">
        <v>1.1443000000000001</v>
      </c>
      <c r="V604" s="2">
        <v>0.9839</v>
      </c>
      <c r="W604" s="2">
        <v>1.25</v>
      </c>
      <c r="X604" s="2">
        <v>1.4100999999999999</v>
      </c>
      <c r="Y604" s="2">
        <f t="shared" si="64"/>
        <v>1.1362000000000001</v>
      </c>
      <c r="Z604" s="2">
        <v>1.0885</v>
      </c>
      <c r="AA604" s="2">
        <v>1.1857</v>
      </c>
      <c r="AB604" s="2">
        <v>1.4388000000000001</v>
      </c>
      <c r="AC604" s="2">
        <v>1.8504</v>
      </c>
      <c r="AD604" s="2">
        <v>1.0058</v>
      </c>
      <c r="AE604" s="2">
        <f t="shared" si="65"/>
        <v>1.3138399999999999</v>
      </c>
      <c r="AF604" s="2">
        <v>0.75849999999999995</v>
      </c>
      <c r="AG604" s="2">
        <v>1.0646</v>
      </c>
      <c r="AH604" s="2">
        <v>0.77839999999999998</v>
      </c>
      <c r="AI604" s="2">
        <v>0.78859999999999997</v>
      </c>
      <c r="AJ604" s="2">
        <v>0.96530000000000005</v>
      </c>
      <c r="AK604" s="2">
        <f t="shared" si="66"/>
        <v>0.87107999999999985</v>
      </c>
      <c r="AL604" s="2">
        <f t="shared" si="67"/>
        <v>1.22502</v>
      </c>
      <c r="AM604" s="2">
        <f t="shared" si="68"/>
        <v>0.85334999999999983</v>
      </c>
      <c r="AN604" s="1">
        <f t="shared" si="69"/>
        <v>1.4355422745649502</v>
      </c>
    </row>
    <row r="605" spans="1:40" ht="15" customHeight="1" x14ac:dyDescent="0.2">
      <c r="A605" s="1">
        <v>1267</v>
      </c>
      <c r="B605" s="1" t="s">
        <v>1907</v>
      </c>
      <c r="C605" s="1" t="s">
        <v>22</v>
      </c>
      <c r="D605" s="1" t="s">
        <v>1423</v>
      </c>
      <c r="E605" s="1">
        <v>32504</v>
      </c>
      <c r="F605" s="1" t="s">
        <v>24</v>
      </c>
      <c r="G605" s="1">
        <v>100001181</v>
      </c>
      <c r="H605" s="1">
        <v>5571</v>
      </c>
      <c r="I605" s="1">
        <v>329.24860000000001</v>
      </c>
      <c r="J605" s="1">
        <v>6441454</v>
      </c>
      <c r="K605" s="1" t="s">
        <v>1908</v>
      </c>
      <c r="L605" s="1" t="s">
        <v>1899</v>
      </c>
      <c r="M605" s="1" t="s">
        <v>1909</v>
      </c>
      <c r="N605" s="2">
        <v>0.31459999999999999</v>
      </c>
      <c r="O605" s="2">
        <v>0.15010000000000001</v>
      </c>
      <c r="P605" s="2">
        <v>0.76290000000000002</v>
      </c>
      <c r="Q605" s="2">
        <v>0.99619999999999997</v>
      </c>
      <c r="R605" s="2">
        <v>0.71430000000000005</v>
      </c>
      <c r="S605" s="2">
        <f t="shared" si="63"/>
        <v>0.58762000000000003</v>
      </c>
      <c r="T605" s="2">
        <v>1.0081</v>
      </c>
      <c r="U605" s="2">
        <v>0.66710000000000003</v>
      </c>
      <c r="V605" s="2">
        <v>0.92849999999999999</v>
      </c>
      <c r="W605" s="2">
        <v>0.80369999999999997</v>
      </c>
      <c r="X605" s="2">
        <v>2.9746999999999999</v>
      </c>
      <c r="Y605" s="2">
        <f t="shared" si="64"/>
        <v>1.2764199999999999</v>
      </c>
      <c r="Z605" s="2">
        <v>1.0334000000000001</v>
      </c>
      <c r="AA605" s="2">
        <v>1.2552000000000001</v>
      </c>
      <c r="AB605" s="2">
        <v>1.6233</v>
      </c>
      <c r="AC605" s="2">
        <v>1.623</v>
      </c>
      <c r="AD605" s="2">
        <v>1.0038</v>
      </c>
      <c r="AE605" s="2">
        <f t="shared" si="65"/>
        <v>1.3077400000000001</v>
      </c>
      <c r="AF605" s="2">
        <v>1.8009999999999999</v>
      </c>
      <c r="AG605" s="2">
        <v>1.5165</v>
      </c>
      <c r="AH605" s="2">
        <v>0.59840000000000004</v>
      </c>
      <c r="AI605" s="2">
        <v>1.0307999999999999</v>
      </c>
      <c r="AJ605" s="2">
        <v>1.1031</v>
      </c>
      <c r="AK605" s="2">
        <f t="shared" si="66"/>
        <v>1.2099599999999999</v>
      </c>
      <c r="AL605" s="2">
        <f t="shared" si="67"/>
        <v>1.2920799999999999</v>
      </c>
      <c r="AM605" s="2">
        <f t="shared" si="68"/>
        <v>0.89878999999999998</v>
      </c>
      <c r="AN605" s="1">
        <f t="shared" si="69"/>
        <v>1.4375771871071106</v>
      </c>
    </row>
    <row r="606" spans="1:40" ht="15" customHeight="1" x14ac:dyDescent="0.2">
      <c r="A606" s="1">
        <v>141</v>
      </c>
      <c r="B606" s="1" t="s">
        <v>1910</v>
      </c>
      <c r="C606" s="1" t="s">
        <v>33</v>
      </c>
      <c r="D606" s="1" t="s">
        <v>143</v>
      </c>
      <c r="E606" s="1">
        <v>32390</v>
      </c>
      <c r="F606" s="1" t="s">
        <v>24</v>
      </c>
      <c r="G606" s="1">
        <v>100001104</v>
      </c>
      <c r="H606" s="1">
        <v>1680</v>
      </c>
      <c r="I606" s="1">
        <v>222.07718</v>
      </c>
      <c r="J606" s="1">
        <v>68310</v>
      </c>
      <c r="K606" s="1" t="s">
        <v>1911</v>
      </c>
      <c r="M606" s="1" t="s">
        <v>1912</v>
      </c>
      <c r="N606" s="2">
        <v>0.82569999999999999</v>
      </c>
      <c r="O606" s="2">
        <v>0.85260000000000002</v>
      </c>
      <c r="P606" s="2">
        <v>0.77449999999999997</v>
      </c>
      <c r="Q606" s="2">
        <v>0.67100000000000004</v>
      </c>
      <c r="R606" s="2">
        <v>0.77549999999999997</v>
      </c>
      <c r="S606" s="2">
        <f t="shared" si="63"/>
        <v>0.77986</v>
      </c>
      <c r="T606" s="2">
        <v>1.2647999999999999</v>
      </c>
      <c r="U606" s="2">
        <v>1.1429</v>
      </c>
      <c r="V606" s="2">
        <v>1.1539999999999999</v>
      </c>
      <c r="W606" s="2">
        <v>1.1871</v>
      </c>
      <c r="X606" s="2">
        <v>1.2674000000000001</v>
      </c>
      <c r="Y606" s="2">
        <f t="shared" si="64"/>
        <v>1.2032400000000001</v>
      </c>
      <c r="Z606" s="2">
        <v>1.2021999999999999</v>
      </c>
      <c r="AA606" s="2">
        <v>1.2529999999999999</v>
      </c>
      <c r="AB606" s="2">
        <v>1.1639999999999999</v>
      </c>
      <c r="AC606" s="2">
        <v>1.2588999999999999</v>
      </c>
      <c r="AD606" s="2">
        <v>1.2215</v>
      </c>
      <c r="AE606" s="2">
        <f t="shared" si="65"/>
        <v>1.2199199999999997</v>
      </c>
      <c r="AF606" s="2">
        <v>1.0089999999999999</v>
      </c>
      <c r="AG606" s="2">
        <v>0.82940000000000003</v>
      </c>
      <c r="AH606" s="2">
        <v>0.7903</v>
      </c>
      <c r="AI606" s="2">
        <v>0.93979999999999997</v>
      </c>
      <c r="AJ606" s="2">
        <v>0.94879999999999998</v>
      </c>
      <c r="AK606" s="2">
        <f t="shared" si="66"/>
        <v>0.90346000000000015</v>
      </c>
      <c r="AL606" s="2">
        <f t="shared" si="67"/>
        <v>1.2115799999999999</v>
      </c>
      <c r="AM606" s="2">
        <f t="shared" si="68"/>
        <v>0.84166000000000007</v>
      </c>
      <c r="AN606" s="1">
        <f t="shared" si="69"/>
        <v>1.4395123921773636</v>
      </c>
    </row>
    <row r="607" spans="1:40" ht="15" customHeight="1" x14ac:dyDescent="0.2">
      <c r="A607" s="1">
        <v>72</v>
      </c>
      <c r="B607" s="1" t="s">
        <v>1913</v>
      </c>
      <c r="C607" s="1" t="s">
        <v>33</v>
      </c>
      <c r="D607" s="1" t="s">
        <v>44</v>
      </c>
      <c r="E607" s="1">
        <v>607</v>
      </c>
      <c r="F607" s="1" t="s">
        <v>35</v>
      </c>
      <c r="G607" s="1">
        <v>537</v>
      </c>
      <c r="H607" s="1">
        <v>2285</v>
      </c>
      <c r="I607" s="1">
        <v>139.05020999999999</v>
      </c>
      <c r="J607" s="1">
        <v>736715</v>
      </c>
      <c r="K607" s="1" t="s">
        <v>1914</v>
      </c>
      <c r="L607" s="1" t="s">
        <v>1915</v>
      </c>
      <c r="M607" s="1" t="s">
        <v>1916</v>
      </c>
      <c r="N607" s="2">
        <v>1.6669</v>
      </c>
      <c r="O607" s="2">
        <v>1.5065</v>
      </c>
      <c r="P607" s="2">
        <v>1.3615999999999999</v>
      </c>
      <c r="Q607" s="2">
        <v>0.81499999999999995</v>
      </c>
      <c r="R607" s="2">
        <v>1.3691</v>
      </c>
      <c r="S607" s="2">
        <f t="shared" si="63"/>
        <v>1.3438199999999998</v>
      </c>
      <c r="T607" s="2">
        <v>0.85260000000000002</v>
      </c>
      <c r="U607" s="2">
        <v>1.0434000000000001</v>
      </c>
      <c r="V607" s="2">
        <v>1.1631</v>
      </c>
      <c r="W607" s="2">
        <v>0.88200000000000001</v>
      </c>
      <c r="X607" s="2">
        <v>0.95660000000000001</v>
      </c>
      <c r="Y607" s="2">
        <f t="shared" si="64"/>
        <v>0.97954000000000008</v>
      </c>
      <c r="Z607" s="2">
        <v>1.5129999999999999</v>
      </c>
      <c r="AA607" s="2">
        <v>1.6736</v>
      </c>
      <c r="AB607" s="2">
        <v>1.6567000000000001</v>
      </c>
      <c r="AC607" s="2">
        <v>1.5851999999999999</v>
      </c>
      <c r="AD607" s="2">
        <v>1.5881000000000001</v>
      </c>
      <c r="AE607" s="2">
        <f t="shared" si="65"/>
        <v>1.6033200000000001</v>
      </c>
      <c r="AF607" s="2">
        <v>0.26519999999999999</v>
      </c>
      <c r="AG607" s="2">
        <v>0.47889999999999999</v>
      </c>
      <c r="AH607" s="2">
        <v>0.58489999999999998</v>
      </c>
      <c r="AI607" s="2">
        <v>0.315</v>
      </c>
      <c r="AJ607" s="2">
        <v>0.59919999999999995</v>
      </c>
      <c r="AK607" s="2">
        <f t="shared" si="66"/>
        <v>0.44863999999999998</v>
      </c>
      <c r="AL607" s="2">
        <f t="shared" si="67"/>
        <v>1.2914300000000001</v>
      </c>
      <c r="AM607" s="2">
        <f t="shared" si="68"/>
        <v>0.89622999999999986</v>
      </c>
      <c r="AN607" s="1">
        <f t="shared" si="69"/>
        <v>1.4409582361670557</v>
      </c>
    </row>
    <row r="608" spans="1:40" ht="15" customHeight="1" x14ac:dyDescent="0.2">
      <c r="A608" s="1">
        <v>1209</v>
      </c>
      <c r="B608" s="1" t="s">
        <v>1917</v>
      </c>
      <c r="C608" s="1" t="s">
        <v>22</v>
      </c>
      <c r="D608" s="1" t="s">
        <v>717</v>
      </c>
      <c r="E608" s="1">
        <v>32489</v>
      </c>
      <c r="F608" s="1" t="s">
        <v>24</v>
      </c>
      <c r="G608" s="1">
        <v>926</v>
      </c>
      <c r="H608" s="1">
        <v>2713.7</v>
      </c>
      <c r="I608" s="1">
        <v>115.07644999999999</v>
      </c>
      <c r="J608" s="1">
        <v>8892</v>
      </c>
      <c r="K608" s="1" t="s">
        <v>1918</v>
      </c>
      <c r="L608" s="1" t="s">
        <v>1919</v>
      </c>
      <c r="M608" s="1" t="s">
        <v>1920</v>
      </c>
      <c r="N608" s="2">
        <v>1.4283999999999999</v>
      </c>
      <c r="O608" s="2">
        <v>0.49569999999999997</v>
      </c>
      <c r="P608" s="2">
        <v>0.73440000000000005</v>
      </c>
      <c r="Q608" s="2">
        <v>0.55989999999999995</v>
      </c>
      <c r="R608" s="2">
        <v>0.4889</v>
      </c>
      <c r="S608" s="2">
        <f t="shared" si="63"/>
        <v>0.74146000000000001</v>
      </c>
      <c r="T608" s="2">
        <v>1.0456000000000001</v>
      </c>
      <c r="U608" s="2">
        <v>1.3403</v>
      </c>
      <c r="V608" s="2">
        <v>0.96079999999999999</v>
      </c>
      <c r="W608" s="2">
        <v>0.95150000000000001</v>
      </c>
      <c r="X608" s="2">
        <v>1.7519</v>
      </c>
      <c r="Y608" s="2">
        <f t="shared" si="64"/>
        <v>1.2100200000000001</v>
      </c>
      <c r="Z608" s="2">
        <v>1.2362</v>
      </c>
      <c r="AA608" s="2">
        <v>1.1222000000000001</v>
      </c>
      <c r="AB608" s="2">
        <v>1.1148</v>
      </c>
      <c r="AC608" s="2">
        <v>1.2162999999999999</v>
      </c>
      <c r="AD608" s="2">
        <v>1.2972999999999999</v>
      </c>
      <c r="AE608" s="2">
        <f t="shared" si="65"/>
        <v>1.1973600000000002</v>
      </c>
      <c r="AF608" s="2">
        <v>1.3023</v>
      </c>
      <c r="AG608" s="2">
        <v>1.022</v>
      </c>
      <c r="AH608" s="2">
        <v>0.97799999999999998</v>
      </c>
      <c r="AI608" s="2">
        <v>0.6603</v>
      </c>
      <c r="AJ608" s="2">
        <v>0.65449999999999997</v>
      </c>
      <c r="AK608" s="2">
        <f t="shared" si="66"/>
        <v>0.92341999999999991</v>
      </c>
      <c r="AL608" s="2">
        <f t="shared" si="67"/>
        <v>1.2036900000000001</v>
      </c>
      <c r="AM608" s="2">
        <f t="shared" si="68"/>
        <v>0.83243999999999996</v>
      </c>
      <c r="AN608" s="1">
        <f t="shared" si="69"/>
        <v>1.4459780885108839</v>
      </c>
    </row>
    <row r="609" spans="1:40" ht="15" customHeight="1" x14ac:dyDescent="0.2">
      <c r="A609" s="1">
        <v>3752</v>
      </c>
      <c r="B609" s="1" t="s">
        <v>1921</v>
      </c>
      <c r="C609" s="1" t="s">
        <v>162</v>
      </c>
      <c r="D609" s="1" t="s">
        <v>1057</v>
      </c>
      <c r="E609" s="1">
        <v>1806</v>
      </c>
      <c r="F609" s="1" t="s">
        <v>66</v>
      </c>
      <c r="G609" s="1">
        <v>498</v>
      </c>
      <c r="H609" s="1">
        <v>1636</v>
      </c>
      <c r="I609" s="1">
        <v>269.22638999999998</v>
      </c>
      <c r="J609" s="1">
        <v>445354</v>
      </c>
      <c r="K609" s="1" t="s">
        <v>1922</v>
      </c>
      <c r="L609" s="1" t="s">
        <v>1923</v>
      </c>
      <c r="M609" s="1" t="s">
        <v>1924</v>
      </c>
      <c r="N609" s="2">
        <v>2.6086</v>
      </c>
      <c r="O609" s="2">
        <v>0.45400000000000001</v>
      </c>
      <c r="P609" s="2">
        <v>0.45400000000000001</v>
      </c>
      <c r="Q609" s="2">
        <v>0.70960000000000001</v>
      </c>
      <c r="R609" s="2">
        <v>0.45400000000000001</v>
      </c>
      <c r="S609" s="2">
        <f t="shared" si="63"/>
        <v>0.93603999999999998</v>
      </c>
      <c r="T609" s="2">
        <v>0.6744</v>
      </c>
      <c r="U609" s="2">
        <v>0.64810000000000001</v>
      </c>
      <c r="V609" s="2">
        <v>3.1591999999999998</v>
      </c>
      <c r="W609" s="2">
        <v>1.5504</v>
      </c>
      <c r="X609" s="2">
        <v>2.4605999999999999</v>
      </c>
      <c r="Y609" s="2">
        <f t="shared" si="64"/>
        <v>1.6985399999999999</v>
      </c>
      <c r="Z609" s="2">
        <v>0.45400000000000001</v>
      </c>
      <c r="AA609" s="2">
        <v>1</v>
      </c>
      <c r="AB609" s="2">
        <v>1.4708000000000001</v>
      </c>
      <c r="AC609" s="2">
        <v>0.45400000000000001</v>
      </c>
      <c r="AD609" s="2">
        <v>0.45400000000000001</v>
      </c>
      <c r="AE609" s="2">
        <f t="shared" si="65"/>
        <v>0.76656000000000013</v>
      </c>
      <c r="AF609" s="2">
        <v>0.60740000000000005</v>
      </c>
      <c r="AG609" s="2">
        <v>0.45400000000000001</v>
      </c>
      <c r="AH609" s="2">
        <v>0.45400000000000001</v>
      </c>
      <c r="AI609" s="2">
        <v>0.45400000000000001</v>
      </c>
      <c r="AJ609" s="2">
        <v>1.8228</v>
      </c>
      <c r="AK609" s="2">
        <f t="shared" si="66"/>
        <v>0.75844</v>
      </c>
      <c r="AL609" s="2">
        <f t="shared" si="67"/>
        <v>1.23255</v>
      </c>
      <c r="AM609" s="2">
        <f t="shared" si="68"/>
        <v>0.84723999999999999</v>
      </c>
      <c r="AN609" s="1">
        <f t="shared" si="69"/>
        <v>1.4547825881686418</v>
      </c>
    </row>
    <row r="610" spans="1:40" ht="15" customHeight="1" x14ac:dyDescent="0.2">
      <c r="B610" s="1" t="s">
        <v>1925</v>
      </c>
      <c r="E610" s="1">
        <v>62881</v>
      </c>
      <c r="F610" s="1" t="s">
        <v>66</v>
      </c>
      <c r="G610" s="1">
        <v>100019761</v>
      </c>
      <c r="H610" s="1">
        <v>2632</v>
      </c>
      <c r="I610" s="1">
        <v>556.52994000000001</v>
      </c>
      <c r="J610" s="1">
        <v>10506988</v>
      </c>
      <c r="N610" s="2">
        <v>1.1814</v>
      </c>
      <c r="O610" s="2">
        <v>1.1992</v>
      </c>
      <c r="P610" s="2">
        <v>1</v>
      </c>
      <c r="Q610" s="2">
        <v>0.94120000000000004</v>
      </c>
      <c r="R610" s="2">
        <v>0.96899999999999997</v>
      </c>
      <c r="S610" s="2">
        <f t="shared" si="63"/>
        <v>1.0581600000000002</v>
      </c>
      <c r="T610" s="2">
        <v>0.76539999999999997</v>
      </c>
      <c r="U610" s="2">
        <v>1.1208</v>
      </c>
      <c r="V610" s="2">
        <v>0.81</v>
      </c>
      <c r="W610" s="2">
        <v>0.93359999999999999</v>
      </c>
      <c r="X610" s="2">
        <v>1.3772</v>
      </c>
      <c r="Y610" s="2">
        <f t="shared" si="64"/>
        <v>1.0014000000000001</v>
      </c>
      <c r="Z610" s="2">
        <v>0.86150000000000004</v>
      </c>
      <c r="AA610" s="2">
        <v>1.0531999999999999</v>
      </c>
      <c r="AB610" s="2">
        <v>1.2499</v>
      </c>
      <c r="AC610" s="2">
        <v>1.198</v>
      </c>
      <c r="AD610" s="2">
        <v>1.1673</v>
      </c>
      <c r="AE610" s="2">
        <f t="shared" si="65"/>
        <v>1.1059800000000002</v>
      </c>
      <c r="AF610" s="2">
        <v>0.38790000000000002</v>
      </c>
      <c r="AG610" s="2">
        <v>0.38790000000000002</v>
      </c>
      <c r="AH610" s="2">
        <v>0.38790000000000002</v>
      </c>
      <c r="AI610" s="2">
        <v>0.38790000000000002</v>
      </c>
      <c r="AJ610" s="2">
        <v>0.38790000000000002</v>
      </c>
      <c r="AK610" s="2">
        <f t="shared" si="66"/>
        <v>0.38790000000000002</v>
      </c>
      <c r="AL610" s="2">
        <f t="shared" si="67"/>
        <v>1.05369</v>
      </c>
      <c r="AM610" s="2">
        <f t="shared" si="68"/>
        <v>0.72303000000000006</v>
      </c>
      <c r="AN610" s="1">
        <f t="shared" si="69"/>
        <v>1.4573254221816521</v>
      </c>
    </row>
    <row r="611" spans="1:40" ht="15" customHeight="1" x14ac:dyDescent="0.2">
      <c r="A611" s="1">
        <v>2339</v>
      </c>
      <c r="B611" s="1" t="s">
        <v>1926</v>
      </c>
      <c r="C611" s="1" t="s">
        <v>22</v>
      </c>
      <c r="D611" s="1" t="s">
        <v>1328</v>
      </c>
      <c r="E611" s="1">
        <v>52475</v>
      </c>
      <c r="F611" s="1" t="s">
        <v>66</v>
      </c>
      <c r="G611" s="1">
        <v>100008999</v>
      </c>
      <c r="H611" s="1">
        <v>2511</v>
      </c>
      <c r="I611" s="1">
        <v>752.55886999999996</v>
      </c>
      <c r="J611" s="1">
        <v>9547058</v>
      </c>
      <c r="M611" s="1" t="s">
        <v>1927</v>
      </c>
      <c r="N611" s="2">
        <v>1.004</v>
      </c>
      <c r="O611" s="2">
        <v>0.97470000000000001</v>
      </c>
      <c r="P611" s="2">
        <v>0.77549999999999997</v>
      </c>
      <c r="Q611" s="2">
        <v>1.0425</v>
      </c>
      <c r="R611" s="2">
        <v>1.4863999999999999</v>
      </c>
      <c r="S611" s="2">
        <f t="shared" si="63"/>
        <v>1.0566200000000001</v>
      </c>
      <c r="T611" s="2">
        <v>0.48609999999999998</v>
      </c>
      <c r="U611" s="2">
        <v>1.3603000000000001</v>
      </c>
      <c r="V611" s="2">
        <v>0.50080000000000002</v>
      </c>
      <c r="W611" s="2">
        <v>1.0321</v>
      </c>
      <c r="X611" s="2">
        <v>2.0095999999999998</v>
      </c>
      <c r="Y611" s="2">
        <f t="shared" si="64"/>
        <v>1.07778</v>
      </c>
      <c r="Z611" s="2">
        <v>0.94830000000000003</v>
      </c>
      <c r="AA611" s="2">
        <v>1.8955</v>
      </c>
      <c r="AB611" s="2">
        <v>1.3814</v>
      </c>
      <c r="AC611" s="2">
        <v>3.3079999999999998</v>
      </c>
      <c r="AD611" s="2">
        <v>1.2573000000000001</v>
      </c>
      <c r="AE611" s="2">
        <f t="shared" si="65"/>
        <v>1.7581</v>
      </c>
      <c r="AF611" s="2">
        <v>0.996</v>
      </c>
      <c r="AG611" s="2">
        <v>0.72409999999999997</v>
      </c>
      <c r="AH611" s="2">
        <v>0.62660000000000005</v>
      </c>
      <c r="AI611" s="2">
        <v>0.58530000000000004</v>
      </c>
      <c r="AJ611" s="2">
        <v>1.5136000000000001</v>
      </c>
      <c r="AK611" s="2">
        <f t="shared" si="66"/>
        <v>0.88912000000000013</v>
      </c>
      <c r="AL611" s="2">
        <f t="shared" si="67"/>
        <v>1.41794</v>
      </c>
      <c r="AM611" s="2">
        <f t="shared" si="68"/>
        <v>0.97287000000000012</v>
      </c>
      <c r="AN611" s="1">
        <f t="shared" si="69"/>
        <v>1.4574814723447118</v>
      </c>
    </row>
    <row r="612" spans="1:40" ht="15" customHeight="1" x14ac:dyDescent="0.2">
      <c r="A612" s="1">
        <v>2525</v>
      </c>
      <c r="B612" s="1" t="s">
        <v>1928</v>
      </c>
      <c r="C612" s="1" t="s">
        <v>22</v>
      </c>
      <c r="D612" s="1" t="s">
        <v>1176</v>
      </c>
      <c r="E612" s="1">
        <v>57432</v>
      </c>
      <c r="F612" s="1" t="s">
        <v>66</v>
      </c>
      <c r="G612" s="1">
        <v>100015735</v>
      </c>
      <c r="H612" s="1">
        <v>2477</v>
      </c>
      <c r="I612" s="1">
        <v>510.48808000000002</v>
      </c>
      <c r="N612" s="2">
        <v>1.1266</v>
      </c>
      <c r="O612" s="2">
        <v>0.85760000000000003</v>
      </c>
      <c r="P612" s="2">
        <v>0.94289999999999996</v>
      </c>
      <c r="Q612" s="2">
        <v>0.86450000000000005</v>
      </c>
      <c r="R612" s="2">
        <v>0.99729999999999996</v>
      </c>
      <c r="S612" s="2">
        <f t="shared" si="63"/>
        <v>0.95777999999999996</v>
      </c>
      <c r="T612" s="2">
        <v>0.96519999999999995</v>
      </c>
      <c r="U612" s="2">
        <v>1.1780999999999999</v>
      </c>
      <c r="V612" s="2">
        <v>1.0026999999999999</v>
      </c>
      <c r="W612" s="2">
        <v>1.4078999999999999</v>
      </c>
      <c r="X612" s="2">
        <v>1.2263999999999999</v>
      </c>
      <c r="Y612" s="2">
        <f t="shared" si="64"/>
        <v>1.1560599999999999</v>
      </c>
      <c r="Z612" s="2">
        <v>1.1403000000000001</v>
      </c>
      <c r="AA612" s="2">
        <v>1.6918</v>
      </c>
      <c r="AB612" s="2">
        <v>1.5929</v>
      </c>
      <c r="AC612" s="2">
        <v>2.5699000000000001</v>
      </c>
      <c r="AD612" s="2">
        <v>1.0092000000000001</v>
      </c>
      <c r="AE612" s="2">
        <f t="shared" si="65"/>
        <v>1.6008199999999999</v>
      </c>
      <c r="AF612" s="2">
        <v>0.77200000000000002</v>
      </c>
      <c r="AG612" s="2">
        <v>0.94820000000000004</v>
      </c>
      <c r="AH612" s="2">
        <v>0.92449999999999999</v>
      </c>
      <c r="AI612" s="2">
        <v>0.85950000000000004</v>
      </c>
      <c r="AJ612" s="2">
        <v>1.1113999999999999</v>
      </c>
      <c r="AK612" s="2">
        <f t="shared" si="66"/>
        <v>0.92312000000000016</v>
      </c>
      <c r="AL612" s="2">
        <f t="shared" si="67"/>
        <v>1.3784399999999999</v>
      </c>
      <c r="AM612" s="2">
        <f t="shared" si="68"/>
        <v>0.94045000000000001</v>
      </c>
      <c r="AN612" s="1">
        <f t="shared" si="69"/>
        <v>1.4657238556010419</v>
      </c>
    </row>
    <row r="613" spans="1:40" ht="15" customHeight="1" x14ac:dyDescent="0.2">
      <c r="A613" s="1">
        <v>2578</v>
      </c>
      <c r="B613" s="1" t="s">
        <v>1929</v>
      </c>
      <c r="C613" s="1" t="s">
        <v>22</v>
      </c>
      <c r="D613" s="1" t="s">
        <v>980</v>
      </c>
      <c r="E613" s="1">
        <v>62851</v>
      </c>
      <c r="F613" s="1" t="s">
        <v>66</v>
      </c>
      <c r="G613" s="1">
        <v>100021000</v>
      </c>
      <c r="H613" s="1">
        <v>2056</v>
      </c>
      <c r="I613" s="1">
        <v>719.56978000000004</v>
      </c>
      <c r="N613" s="2">
        <v>1.1956</v>
      </c>
      <c r="O613" s="2">
        <v>0.38019999999999998</v>
      </c>
      <c r="P613" s="2">
        <v>1.0384</v>
      </c>
      <c r="Q613" s="2">
        <v>0.38019999999999998</v>
      </c>
      <c r="R613" s="2">
        <v>1.0781000000000001</v>
      </c>
      <c r="S613" s="2">
        <f t="shared" si="63"/>
        <v>0.8145</v>
      </c>
      <c r="T613" s="2">
        <v>0.38019999999999998</v>
      </c>
      <c r="U613" s="2">
        <v>1.0674999999999999</v>
      </c>
      <c r="V613" s="2">
        <v>0.45900000000000002</v>
      </c>
      <c r="W613" s="2">
        <v>0.93189999999999995</v>
      </c>
      <c r="X613" s="2">
        <v>1.4006000000000001</v>
      </c>
      <c r="Y613" s="2">
        <f t="shared" si="64"/>
        <v>0.84783999999999993</v>
      </c>
      <c r="Z613" s="2">
        <v>0.38019999999999998</v>
      </c>
      <c r="AA613" s="2">
        <v>1.4722</v>
      </c>
      <c r="AB613" s="2">
        <v>0.96160000000000001</v>
      </c>
      <c r="AC613" s="2">
        <v>3.0316999999999998</v>
      </c>
      <c r="AD613" s="2">
        <v>0.7944</v>
      </c>
      <c r="AE613" s="2">
        <f t="shared" si="65"/>
        <v>1.32802</v>
      </c>
      <c r="AF613" s="2">
        <v>0.38019999999999998</v>
      </c>
      <c r="AG613" s="2">
        <v>0.66180000000000005</v>
      </c>
      <c r="AH613" s="2">
        <v>0.38019999999999998</v>
      </c>
      <c r="AI613" s="2">
        <v>0.51259999999999994</v>
      </c>
      <c r="AJ613" s="2">
        <v>1.39</v>
      </c>
      <c r="AK613" s="2">
        <f t="shared" si="66"/>
        <v>0.66496</v>
      </c>
      <c r="AL613" s="2">
        <f t="shared" si="67"/>
        <v>1.0879300000000001</v>
      </c>
      <c r="AM613" s="2">
        <f t="shared" si="68"/>
        <v>0.73973</v>
      </c>
      <c r="AN613" s="1">
        <f t="shared" si="69"/>
        <v>1.4707122869154963</v>
      </c>
    </row>
    <row r="614" spans="1:40" ht="15" customHeight="1" x14ac:dyDescent="0.2">
      <c r="A614" s="1">
        <v>1135</v>
      </c>
      <c r="B614" s="1" t="s">
        <v>1930</v>
      </c>
      <c r="C614" s="1" t="s">
        <v>105</v>
      </c>
      <c r="D614" s="1" t="s">
        <v>106</v>
      </c>
      <c r="E614" s="1">
        <v>15443</v>
      </c>
      <c r="F614" s="1" t="s">
        <v>51</v>
      </c>
      <c r="G614" s="1">
        <v>100000257</v>
      </c>
      <c r="H614" s="1">
        <v>3233.3</v>
      </c>
      <c r="I614" s="1">
        <v>193.03537</v>
      </c>
      <c r="J614" s="1">
        <v>444791</v>
      </c>
      <c r="K614" s="1" t="s">
        <v>1931</v>
      </c>
      <c r="L614" s="1" t="s">
        <v>1932</v>
      </c>
      <c r="M614" s="1" t="s">
        <v>1933</v>
      </c>
      <c r="N614" s="2">
        <v>0.88980000000000004</v>
      </c>
      <c r="O614" s="2">
        <v>0.66649999999999998</v>
      </c>
      <c r="P614" s="2">
        <v>0.74739999999999995</v>
      </c>
      <c r="Q614" s="2">
        <v>0.70389999999999997</v>
      </c>
      <c r="R614" s="2">
        <v>0.83220000000000005</v>
      </c>
      <c r="S614" s="2">
        <f t="shared" si="63"/>
        <v>0.76796000000000009</v>
      </c>
      <c r="T614" s="2">
        <v>1.6741999999999999</v>
      </c>
      <c r="U614" s="2">
        <v>1.6982999999999999</v>
      </c>
      <c r="V614" s="2">
        <v>1.9527000000000001</v>
      </c>
      <c r="W614" s="2">
        <v>1.4753000000000001</v>
      </c>
      <c r="X614" s="2">
        <v>2.7094</v>
      </c>
      <c r="Y614" s="2">
        <f t="shared" si="64"/>
        <v>1.90198</v>
      </c>
      <c r="Z614" s="2">
        <v>0.95440000000000003</v>
      </c>
      <c r="AA614" s="2">
        <v>0.86219999999999997</v>
      </c>
      <c r="AB614" s="2">
        <v>0.69340000000000002</v>
      </c>
      <c r="AC614" s="2">
        <v>0.86309999999999998</v>
      </c>
      <c r="AD614" s="2">
        <v>0.91</v>
      </c>
      <c r="AE614" s="2">
        <f t="shared" si="65"/>
        <v>0.85662000000000005</v>
      </c>
      <c r="AF614" s="2">
        <v>1.1691</v>
      </c>
      <c r="AG614" s="2">
        <v>1.3923000000000001</v>
      </c>
      <c r="AH614" s="2">
        <v>0.74470000000000003</v>
      </c>
      <c r="AI614" s="2">
        <v>1.0456000000000001</v>
      </c>
      <c r="AJ614" s="2">
        <v>1.1765000000000001</v>
      </c>
      <c r="AK614" s="2">
        <f t="shared" si="66"/>
        <v>1.10564</v>
      </c>
      <c r="AL614" s="2">
        <f t="shared" si="67"/>
        <v>1.3793</v>
      </c>
      <c r="AM614" s="2">
        <f t="shared" si="68"/>
        <v>0.93680000000000008</v>
      </c>
      <c r="AN614" s="1">
        <f t="shared" si="69"/>
        <v>1.4723526900085395</v>
      </c>
    </row>
    <row r="615" spans="1:40" ht="15" customHeight="1" x14ac:dyDescent="0.2">
      <c r="A615" s="1">
        <v>2213</v>
      </c>
      <c r="B615" s="1" t="s">
        <v>1934</v>
      </c>
      <c r="C615" s="1" t="s">
        <v>22</v>
      </c>
      <c r="D615" s="1" t="s">
        <v>333</v>
      </c>
      <c r="E615" s="1">
        <v>34437</v>
      </c>
      <c r="F615" s="1" t="s">
        <v>24</v>
      </c>
      <c r="G615" s="1">
        <v>100001462</v>
      </c>
      <c r="H615" s="1">
        <v>5816</v>
      </c>
      <c r="I615" s="1">
        <v>511.30414000000002</v>
      </c>
      <c r="N615" s="2">
        <v>0.79190000000000005</v>
      </c>
      <c r="O615" s="2">
        <v>0.30009999999999998</v>
      </c>
      <c r="P615" s="2">
        <v>2.0750000000000002</v>
      </c>
      <c r="Q615" s="2">
        <v>1.9511000000000001</v>
      </c>
      <c r="R615" s="2">
        <v>1.0051000000000001</v>
      </c>
      <c r="S615" s="2">
        <f t="shared" si="63"/>
        <v>1.2246400000000002</v>
      </c>
      <c r="T615" s="2">
        <v>1.262</v>
      </c>
      <c r="U615" s="2">
        <v>1.3898999999999999</v>
      </c>
      <c r="V615" s="2">
        <v>0.78159999999999996</v>
      </c>
      <c r="W615" s="2">
        <v>1</v>
      </c>
      <c r="X615" s="2">
        <v>1.8097000000000001</v>
      </c>
      <c r="Y615" s="2">
        <f t="shared" si="64"/>
        <v>1.2486400000000002</v>
      </c>
      <c r="Z615" s="2">
        <v>0.64849999999999997</v>
      </c>
      <c r="AA615" s="2">
        <v>1.2414000000000001</v>
      </c>
      <c r="AB615" s="2">
        <v>1.4172</v>
      </c>
      <c r="AC615" s="2">
        <v>1.3409</v>
      </c>
      <c r="AD615" s="2">
        <v>0.89039999999999997</v>
      </c>
      <c r="AE615" s="2">
        <f t="shared" si="65"/>
        <v>1.1076799999999998</v>
      </c>
      <c r="AF615" s="2">
        <v>0.2301</v>
      </c>
      <c r="AG615" s="2">
        <v>0.35389999999999999</v>
      </c>
      <c r="AH615" s="2">
        <v>0.12839999999999999</v>
      </c>
      <c r="AI615" s="2">
        <v>0.12839999999999999</v>
      </c>
      <c r="AJ615" s="2">
        <v>0.91969999999999996</v>
      </c>
      <c r="AK615" s="2">
        <f t="shared" si="66"/>
        <v>0.35209999999999997</v>
      </c>
      <c r="AL615" s="2">
        <f t="shared" si="67"/>
        <v>1.1781600000000001</v>
      </c>
      <c r="AM615" s="2">
        <f t="shared" si="68"/>
        <v>0.78837000000000002</v>
      </c>
      <c r="AN615" s="1">
        <f t="shared" si="69"/>
        <v>1.4944252064386012</v>
      </c>
    </row>
    <row r="616" spans="1:40" ht="15" customHeight="1" x14ac:dyDescent="0.2">
      <c r="A616" s="1">
        <v>2132</v>
      </c>
      <c r="B616" s="1" t="s">
        <v>1935</v>
      </c>
      <c r="C616" s="1" t="s">
        <v>22</v>
      </c>
      <c r="D616" s="1" t="s">
        <v>333</v>
      </c>
      <c r="E616" s="1">
        <v>45951</v>
      </c>
      <c r="F616" s="1" t="s">
        <v>66</v>
      </c>
      <c r="G616" s="1">
        <v>100005350</v>
      </c>
      <c r="H616" s="1">
        <v>1410</v>
      </c>
      <c r="I616" s="1">
        <v>518.32411999999999</v>
      </c>
      <c r="M616" s="1" t="s">
        <v>1936</v>
      </c>
      <c r="N616" s="2">
        <v>1</v>
      </c>
      <c r="O616" s="2">
        <v>1.3179000000000001</v>
      </c>
      <c r="P616" s="2">
        <v>0.90710000000000002</v>
      </c>
      <c r="Q616" s="2">
        <v>0.9466</v>
      </c>
      <c r="R616" s="2">
        <v>0.87490000000000001</v>
      </c>
      <c r="S616" s="2">
        <f t="shared" si="63"/>
        <v>1.0093000000000001</v>
      </c>
      <c r="T616" s="2">
        <v>1.2304999999999999</v>
      </c>
      <c r="U616" s="2">
        <v>1.2030000000000001</v>
      </c>
      <c r="V616" s="2">
        <v>1.5136000000000001</v>
      </c>
      <c r="W616" s="2">
        <v>1.8147</v>
      </c>
      <c r="X616" s="2">
        <v>1.3729</v>
      </c>
      <c r="Y616" s="2">
        <f t="shared" si="64"/>
        <v>1.4269400000000001</v>
      </c>
      <c r="Z616" s="2">
        <v>1.0539000000000001</v>
      </c>
      <c r="AA616" s="2">
        <v>1.0864</v>
      </c>
      <c r="AB616" s="2">
        <v>0.96889999999999998</v>
      </c>
      <c r="AC616" s="2">
        <v>0.93459999999999999</v>
      </c>
      <c r="AD616" s="2">
        <v>0.68579999999999997</v>
      </c>
      <c r="AE616" s="2">
        <f t="shared" si="65"/>
        <v>0.94591999999999987</v>
      </c>
      <c r="AF616" s="2">
        <v>0.4355</v>
      </c>
      <c r="AG616" s="2">
        <v>0.52300000000000002</v>
      </c>
      <c r="AH616" s="2">
        <v>0.90700000000000003</v>
      </c>
      <c r="AI616" s="2">
        <v>0.4355</v>
      </c>
      <c r="AJ616" s="2">
        <v>0.54100000000000004</v>
      </c>
      <c r="AK616" s="2">
        <f t="shared" si="66"/>
        <v>0.56840000000000002</v>
      </c>
      <c r="AL616" s="2">
        <f t="shared" si="67"/>
        <v>1.1864300000000001</v>
      </c>
      <c r="AM616" s="2">
        <f t="shared" si="68"/>
        <v>0.78885000000000005</v>
      </c>
      <c r="AN616" s="1">
        <f t="shared" si="69"/>
        <v>1.5039994929327503</v>
      </c>
    </row>
    <row r="617" spans="1:40" ht="15" customHeight="1" x14ac:dyDescent="0.2">
      <c r="A617" s="1">
        <v>2615</v>
      </c>
      <c r="B617" s="1" t="s">
        <v>1937</v>
      </c>
      <c r="C617" s="1" t="s">
        <v>22</v>
      </c>
      <c r="D617" s="1" t="s">
        <v>1436</v>
      </c>
      <c r="E617" s="1">
        <v>57427</v>
      </c>
      <c r="F617" s="1" t="s">
        <v>66</v>
      </c>
      <c r="G617" s="1">
        <v>100015724</v>
      </c>
      <c r="H617" s="1">
        <v>1377</v>
      </c>
      <c r="I617" s="1">
        <v>286.27406000000002</v>
      </c>
      <c r="J617" s="1">
        <v>5283557</v>
      </c>
      <c r="K617" s="1" t="s">
        <v>1938</v>
      </c>
      <c r="N617" s="2">
        <v>0.7006</v>
      </c>
      <c r="O617" s="2">
        <v>0.75180000000000002</v>
      </c>
      <c r="P617" s="2">
        <v>0.7006</v>
      </c>
      <c r="Q617" s="2">
        <v>0.7006</v>
      </c>
      <c r="R617" s="2">
        <v>0.77249999999999996</v>
      </c>
      <c r="S617" s="2">
        <f t="shared" si="63"/>
        <v>0.72521999999999998</v>
      </c>
      <c r="T617" s="2">
        <v>1</v>
      </c>
      <c r="U617" s="2">
        <v>1.5785</v>
      </c>
      <c r="V617" s="2">
        <v>1.8319000000000001</v>
      </c>
      <c r="W617" s="2">
        <v>0.7006</v>
      </c>
      <c r="X617" s="2">
        <v>1.3108</v>
      </c>
      <c r="Y617" s="2">
        <f t="shared" si="64"/>
        <v>1.2843599999999999</v>
      </c>
      <c r="Z617" s="2">
        <v>0.98909999999999998</v>
      </c>
      <c r="AA617" s="2">
        <v>1.3231999999999999</v>
      </c>
      <c r="AB617" s="2">
        <v>1.3488</v>
      </c>
      <c r="AC617" s="2">
        <v>0.96540000000000004</v>
      </c>
      <c r="AD617" s="2">
        <v>1.2842</v>
      </c>
      <c r="AE617" s="2">
        <f t="shared" si="65"/>
        <v>1.18214</v>
      </c>
      <c r="AF617" s="2">
        <v>0.88270000000000004</v>
      </c>
      <c r="AG617" s="2">
        <v>1.4849000000000001</v>
      </c>
      <c r="AH617" s="2">
        <v>0.7006</v>
      </c>
      <c r="AI617" s="2">
        <v>0.80169999999999997</v>
      </c>
      <c r="AJ617" s="2">
        <v>0.7006</v>
      </c>
      <c r="AK617" s="2">
        <f t="shared" si="66"/>
        <v>0.91410000000000002</v>
      </c>
      <c r="AL617" s="2">
        <f t="shared" si="67"/>
        <v>1.23325</v>
      </c>
      <c r="AM617" s="2">
        <f t="shared" si="68"/>
        <v>0.81966000000000006</v>
      </c>
      <c r="AN617" s="1">
        <f t="shared" si="69"/>
        <v>1.5045872678915646</v>
      </c>
    </row>
    <row r="618" spans="1:40" ht="15" customHeight="1" x14ac:dyDescent="0.2">
      <c r="A618" s="1">
        <v>4299</v>
      </c>
      <c r="B618" s="1" t="s">
        <v>1939</v>
      </c>
      <c r="C618" s="1" t="s">
        <v>49</v>
      </c>
      <c r="D618" s="1" t="s">
        <v>50</v>
      </c>
      <c r="E618" s="1">
        <v>48141</v>
      </c>
      <c r="F618" s="1" t="s">
        <v>51</v>
      </c>
      <c r="G618" s="1">
        <v>100005946</v>
      </c>
      <c r="H618" s="1">
        <v>1900</v>
      </c>
      <c r="I618" s="1">
        <v>177.04046</v>
      </c>
      <c r="J618" s="1">
        <v>161227</v>
      </c>
      <c r="K618" s="1" t="s">
        <v>1940</v>
      </c>
      <c r="L618" s="1" t="s">
        <v>1941</v>
      </c>
      <c r="M618" s="1" t="s">
        <v>1942</v>
      </c>
      <c r="N618" s="2">
        <v>0.99990000000000001</v>
      </c>
      <c r="O618" s="2">
        <v>1.9523999999999999</v>
      </c>
      <c r="P618" s="2">
        <v>0.76719999999999999</v>
      </c>
      <c r="Q618" s="2">
        <v>1.0001</v>
      </c>
      <c r="R618" s="2">
        <v>1.1469</v>
      </c>
      <c r="S618" s="2">
        <f t="shared" si="63"/>
        <v>1.1733</v>
      </c>
      <c r="T618" s="2">
        <v>1.5233000000000001</v>
      </c>
      <c r="U618" s="2">
        <v>3.1526999999999998</v>
      </c>
      <c r="V618" s="2">
        <v>1.5946</v>
      </c>
      <c r="W618" s="2">
        <v>3.2633999999999999</v>
      </c>
      <c r="X618" s="2">
        <v>5.0941999999999998</v>
      </c>
      <c r="Y618" s="2">
        <f t="shared" si="64"/>
        <v>2.92564</v>
      </c>
      <c r="Z618" s="2">
        <v>0.55759999999999998</v>
      </c>
      <c r="AA618" s="2">
        <v>0.64680000000000004</v>
      </c>
      <c r="AB618" s="2">
        <v>0.35139999999999999</v>
      </c>
      <c r="AC618" s="2">
        <v>0.55389999999999995</v>
      </c>
      <c r="AD618" s="2">
        <v>0.3231</v>
      </c>
      <c r="AE618" s="2">
        <f t="shared" si="65"/>
        <v>0.48656000000000005</v>
      </c>
      <c r="AF618" s="2">
        <v>1.4246000000000001</v>
      </c>
      <c r="AG618" s="2">
        <v>1.1729000000000001</v>
      </c>
      <c r="AH618" s="2">
        <v>0.69389999999999996</v>
      </c>
      <c r="AI618" s="2">
        <v>0.92459999999999998</v>
      </c>
      <c r="AJ618" s="2">
        <v>1.2111000000000001</v>
      </c>
      <c r="AK618" s="2">
        <f t="shared" si="66"/>
        <v>1.0854200000000001</v>
      </c>
      <c r="AL618" s="2">
        <f t="shared" si="67"/>
        <v>1.7060999999999999</v>
      </c>
      <c r="AM618" s="2">
        <f t="shared" si="68"/>
        <v>1.1293600000000001</v>
      </c>
      <c r="AN618" s="1">
        <f t="shared" si="69"/>
        <v>1.5106786144364948</v>
      </c>
    </row>
    <row r="619" spans="1:40" ht="15" customHeight="1" x14ac:dyDescent="0.2">
      <c r="A619" s="1">
        <v>2322</v>
      </c>
      <c r="B619" s="1" t="s">
        <v>1943</v>
      </c>
      <c r="C619" s="1" t="s">
        <v>22</v>
      </c>
      <c r="D619" s="1" t="s">
        <v>1328</v>
      </c>
      <c r="E619" s="1">
        <v>52477</v>
      </c>
      <c r="F619" s="1" t="s">
        <v>66</v>
      </c>
      <c r="G619" s="1">
        <v>100009005</v>
      </c>
      <c r="H619" s="1">
        <v>2600</v>
      </c>
      <c r="I619" s="1">
        <v>702.54322000000002</v>
      </c>
      <c r="M619" s="1" t="s">
        <v>1944</v>
      </c>
      <c r="N619" s="2">
        <v>1.2128000000000001</v>
      </c>
      <c r="O619" s="2">
        <v>0.99099999999999999</v>
      </c>
      <c r="P619" s="2">
        <v>1.1155999999999999</v>
      </c>
      <c r="Q619" s="2">
        <v>1.1556</v>
      </c>
      <c r="R619" s="2">
        <v>1.6685000000000001</v>
      </c>
      <c r="S619" s="2">
        <f t="shared" si="63"/>
        <v>1.2286999999999999</v>
      </c>
      <c r="T619" s="2">
        <v>0.6925</v>
      </c>
      <c r="U619" s="2">
        <v>1.0089999999999999</v>
      </c>
      <c r="V619" s="2">
        <v>0.83079999999999998</v>
      </c>
      <c r="W619" s="2">
        <v>1.2898000000000001</v>
      </c>
      <c r="X619" s="2">
        <v>0.89810000000000001</v>
      </c>
      <c r="Y619" s="2">
        <f t="shared" si="64"/>
        <v>0.94403999999999999</v>
      </c>
      <c r="Z619" s="2">
        <v>0.91269999999999996</v>
      </c>
      <c r="AA619" s="2">
        <v>2.6074000000000002</v>
      </c>
      <c r="AB619" s="2">
        <v>2.0074000000000001</v>
      </c>
      <c r="AC619" s="2">
        <v>3.9981</v>
      </c>
      <c r="AD619" s="2">
        <v>1.3751</v>
      </c>
      <c r="AE619" s="2">
        <f t="shared" si="65"/>
        <v>2.1801400000000002</v>
      </c>
      <c r="AF619" s="2">
        <v>0.85240000000000005</v>
      </c>
      <c r="AG619" s="2">
        <v>0.7661</v>
      </c>
      <c r="AH619" s="2">
        <v>0.46400000000000002</v>
      </c>
      <c r="AI619" s="2">
        <v>0.57210000000000005</v>
      </c>
      <c r="AJ619" s="2">
        <v>1.5145999999999999</v>
      </c>
      <c r="AK619" s="2">
        <f t="shared" si="66"/>
        <v>0.83384000000000003</v>
      </c>
      <c r="AL619" s="2">
        <f t="shared" si="67"/>
        <v>1.56209</v>
      </c>
      <c r="AM619" s="2">
        <f t="shared" si="68"/>
        <v>1.0312699999999999</v>
      </c>
      <c r="AN619" s="1">
        <f t="shared" si="69"/>
        <v>1.5147245629175679</v>
      </c>
    </row>
    <row r="620" spans="1:40" ht="15" customHeight="1" x14ac:dyDescent="0.2">
      <c r="A620" s="1">
        <v>1220</v>
      </c>
      <c r="B620" s="1" t="s">
        <v>1945</v>
      </c>
      <c r="C620" s="1" t="s">
        <v>22</v>
      </c>
      <c r="D620" s="1" t="s">
        <v>1285</v>
      </c>
      <c r="E620" s="1">
        <v>1365</v>
      </c>
      <c r="F620" s="1" t="s">
        <v>24</v>
      </c>
      <c r="G620" s="1">
        <v>519</v>
      </c>
      <c r="H620" s="1">
        <v>5440</v>
      </c>
      <c r="I620" s="1">
        <v>227.20165</v>
      </c>
      <c r="J620" s="1">
        <v>11005</v>
      </c>
      <c r="K620" s="1" t="s">
        <v>1946</v>
      </c>
      <c r="L620" s="1" t="s">
        <v>1947</v>
      </c>
      <c r="M620" s="1" t="s">
        <v>1948</v>
      </c>
      <c r="N620" s="2">
        <v>0.27279999999999999</v>
      </c>
      <c r="O620" s="2">
        <v>0.2641</v>
      </c>
      <c r="P620" s="2">
        <v>0.42320000000000002</v>
      </c>
      <c r="Q620" s="2">
        <v>0.79400000000000004</v>
      </c>
      <c r="R620" s="2">
        <v>0.77600000000000002</v>
      </c>
      <c r="S620" s="2">
        <f t="shared" si="63"/>
        <v>0.50602000000000003</v>
      </c>
      <c r="T620" s="2">
        <v>1.1384000000000001</v>
      </c>
      <c r="U620" s="2">
        <v>0.99180000000000001</v>
      </c>
      <c r="V620" s="2">
        <v>1.0147999999999999</v>
      </c>
      <c r="W620" s="2">
        <v>1.1500999999999999</v>
      </c>
      <c r="X620" s="2">
        <v>1.1476</v>
      </c>
      <c r="Y620" s="2">
        <f t="shared" si="64"/>
        <v>1.0885400000000001</v>
      </c>
      <c r="Z620" s="2">
        <v>1.4567000000000001</v>
      </c>
      <c r="AA620" s="2">
        <v>1.351</v>
      </c>
      <c r="AB620" s="2">
        <v>1.4442999999999999</v>
      </c>
      <c r="AC620" s="2">
        <v>1.2536</v>
      </c>
      <c r="AD620" s="2">
        <v>1.0082</v>
      </c>
      <c r="AE620" s="2">
        <f t="shared" si="65"/>
        <v>1.3027599999999999</v>
      </c>
      <c r="AF620" s="2">
        <v>1.9433</v>
      </c>
      <c r="AG620" s="2">
        <v>0.93579999999999997</v>
      </c>
      <c r="AH620" s="2">
        <v>0.47870000000000001</v>
      </c>
      <c r="AI620" s="2">
        <v>0.87780000000000002</v>
      </c>
      <c r="AJ620" s="2">
        <v>1.1229</v>
      </c>
      <c r="AK620" s="2">
        <f t="shared" si="66"/>
        <v>1.0716999999999999</v>
      </c>
      <c r="AL620" s="2">
        <f t="shared" si="67"/>
        <v>1.1956500000000001</v>
      </c>
      <c r="AM620" s="2">
        <f t="shared" si="68"/>
        <v>0.78885999999999989</v>
      </c>
      <c r="AN620" s="1">
        <f t="shared" si="69"/>
        <v>1.515668179398119</v>
      </c>
    </row>
    <row r="621" spans="1:40" ht="15" customHeight="1" x14ac:dyDescent="0.2">
      <c r="A621" s="1">
        <v>454</v>
      </c>
      <c r="B621" s="1" t="s">
        <v>1949</v>
      </c>
      <c r="C621" s="1" t="s">
        <v>33</v>
      </c>
      <c r="D621" s="1" t="s">
        <v>1048</v>
      </c>
      <c r="E621" s="1">
        <v>62103</v>
      </c>
      <c r="F621" s="1" t="s">
        <v>35</v>
      </c>
      <c r="G621" s="1">
        <v>100002466</v>
      </c>
      <c r="H621" s="1">
        <v>2547</v>
      </c>
      <c r="I621" s="1">
        <v>298.05259000000001</v>
      </c>
      <c r="K621" s="1" t="s">
        <v>1950</v>
      </c>
      <c r="M621" s="1" t="s">
        <v>1951</v>
      </c>
      <c r="N621" s="2">
        <v>1.5157</v>
      </c>
      <c r="O621" s="2">
        <v>1.0031000000000001</v>
      </c>
      <c r="P621" s="2">
        <v>0.51629999999999998</v>
      </c>
      <c r="Q621" s="2">
        <v>0.77990000000000004</v>
      </c>
      <c r="R621" s="2">
        <v>2.1141000000000001</v>
      </c>
      <c r="S621" s="2">
        <f t="shared" si="63"/>
        <v>1.1858200000000001</v>
      </c>
      <c r="T621" s="2">
        <v>0.99690000000000001</v>
      </c>
      <c r="U621" s="2">
        <v>2.9401999999999999</v>
      </c>
      <c r="V621" s="2">
        <v>1.615</v>
      </c>
      <c r="W621" s="2">
        <v>1.681</v>
      </c>
      <c r="X621" s="2">
        <v>2.4037000000000002</v>
      </c>
      <c r="Y621" s="2">
        <f t="shared" si="64"/>
        <v>1.9273600000000002</v>
      </c>
      <c r="Z621" s="2">
        <v>0.51629999999999998</v>
      </c>
      <c r="AA621" s="2">
        <v>0.99529999999999996</v>
      </c>
      <c r="AB621" s="2">
        <v>0.63370000000000004</v>
      </c>
      <c r="AC621" s="2">
        <v>1.7444999999999999</v>
      </c>
      <c r="AD621" s="2">
        <v>0.51629999999999998</v>
      </c>
      <c r="AE621" s="2">
        <f t="shared" si="65"/>
        <v>0.88122000000000011</v>
      </c>
      <c r="AF621" s="2">
        <v>0.66690000000000005</v>
      </c>
      <c r="AG621" s="2">
        <v>0.51629999999999998</v>
      </c>
      <c r="AH621" s="2">
        <v>0.87949999999999995</v>
      </c>
      <c r="AI621" s="2">
        <v>0.51629999999999998</v>
      </c>
      <c r="AJ621" s="2">
        <v>0.73580000000000001</v>
      </c>
      <c r="AK621" s="2">
        <f t="shared" si="66"/>
        <v>0.66295999999999999</v>
      </c>
      <c r="AL621" s="2">
        <f t="shared" si="67"/>
        <v>1.40429</v>
      </c>
      <c r="AM621" s="2">
        <f t="shared" si="68"/>
        <v>0.92439000000000004</v>
      </c>
      <c r="AN621" s="1">
        <f t="shared" si="69"/>
        <v>1.5191531712805202</v>
      </c>
    </row>
    <row r="622" spans="1:40" ht="15" customHeight="1" x14ac:dyDescent="0.2">
      <c r="A622" s="1">
        <v>1225</v>
      </c>
      <c r="B622" s="1" t="s">
        <v>1952</v>
      </c>
      <c r="C622" s="1" t="s">
        <v>22</v>
      </c>
      <c r="D622" s="1" t="s">
        <v>1285</v>
      </c>
      <c r="E622" s="1">
        <v>1336</v>
      </c>
      <c r="F622" s="1" t="s">
        <v>24</v>
      </c>
      <c r="G622" s="1">
        <v>424</v>
      </c>
      <c r="H622" s="1">
        <v>5618</v>
      </c>
      <c r="I622" s="1">
        <v>255.23294999999999</v>
      </c>
      <c r="J622" s="1">
        <v>985</v>
      </c>
      <c r="K622" s="1" t="s">
        <v>1953</v>
      </c>
      <c r="L622" s="1" t="s">
        <v>1954</v>
      </c>
      <c r="M622" s="1" t="s">
        <v>1955</v>
      </c>
      <c r="N622" s="2">
        <v>0.32090000000000002</v>
      </c>
      <c r="O622" s="2">
        <v>0.25359999999999999</v>
      </c>
      <c r="P622" s="2">
        <v>0.51039999999999996</v>
      </c>
      <c r="Q622" s="2">
        <v>1.0326</v>
      </c>
      <c r="R622" s="2">
        <v>0.99880000000000002</v>
      </c>
      <c r="S622" s="2">
        <f t="shared" si="63"/>
        <v>0.62325999999999993</v>
      </c>
      <c r="T622" s="2">
        <v>1.1762999999999999</v>
      </c>
      <c r="U622" s="2">
        <v>1.0266999999999999</v>
      </c>
      <c r="V622" s="2">
        <v>1.0012000000000001</v>
      </c>
      <c r="W622" s="2">
        <v>0.74950000000000006</v>
      </c>
      <c r="X622" s="2">
        <v>0.98209999999999997</v>
      </c>
      <c r="Y622" s="2">
        <f t="shared" si="64"/>
        <v>0.98716000000000004</v>
      </c>
      <c r="Z622" s="2">
        <v>1.3586</v>
      </c>
      <c r="AA622" s="2">
        <v>1.5324</v>
      </c>
      <c r="AB622" s="2">
        <v>1.647</v>
      </c>
      <c r="AC622" s="2">
        <v>1.4251</v>
      </c>
      <c r="AD622" s="2">
        <v>1.1034999999999999</v>
      </c>
      <c r="AE622" s="2">
        <f t="shared" si="65"/>
        <v>1.4133200000000001</v>
      </c>
      <c r="AF622" s="2">
        <v>1.2382</v>
      </c>
      <c r="AG622" s="2">
        <v>0.89510000000000001</v>
      </c>
      <c r="AH622" s="2">
        <v>0.43840000000000001</v>
      </c>
      <c r="AI622" s="2">
        <v>0.92459999999999998</v>
      </c>
      <c r="AJ622" s="2">
        <v>1.2741</v>
      </c>
      <c r="AK622" s="2">
        <f t="shared" si="66"/>
        <v>0.95408000000000004</v>
      </c>
      <c r="AL622" s="2">
        <f t="shared" si="67"/>
        <v>1.20024</v>
      </c>
      <c r="AM622" s="2">
        <f t="shared" si="68"/>
        <v>0.78866999999999998</v>
      </c>
      <c r="AN622" s="1">
        <f t="shared" si="69"/>
        <v>1.5218532466050438</v>
      </c>
    </row>
    <row r="623" spans="1:40" ht="15" customHeight="1" x14ac:dyDescent="0.2">
      <c r="A623" s="1">
        <v>2905</v>
      </c>
      <c r="B623" s="1" t="s">
        <v>1956</v>
      </c>
      <c r="C623" s="1" t="s">
        <v>22</v>
      </c>
      <c r="D623" s="1" t="s">
        <v>29</v>
      </c>
      <c r="E623" s="1">
        <v>62785</v>
      </c>
      <c r="F623" s="1" t="s">
        <v>24</v>
      </c>
      <c r="G623" s="1">
        <v>100020845</v>
      </c>
      <c r="H623" s="1">
        <v>4603</v>
      </c>
      <c r="I623" s="1">
        <v>288.61950999999999</v>
      </c>
      <c r="N623" s="2">
        <v>0.78120000000000001</v>
      </c>
      <c r="O623" s="2">
        <v>0.61270000000000002</v>
      </c>
      <c r="P623" s="2">
        <v>0.61270000000000002</v>
      </c>
      <c r="Q623" s="2">
        <v>0.61270000000000002</v>
      </c>
      <c r="R623" s="2">
        <v>0.61270000000000002</v>
      </c>
      <c r="S623" s="2">
        <f t="shared" si="63"/>
        <v>0.64640000000000009</v>
      </c>
      <c r="T623" s="2">
        <v>0.93169999999999997</v>
      </c>
      <c r="U623" s="2">
        <v>1.0018</v>
      </c>
      <c r="V623" s="2">
        <v>0.61270000000000002</v>
      </c>
      <c r="W623" s="2">
        <v>0.78200000000000003</v>
      </c>
      <c r="X623" s="2">
        <v>0.96589999999999998</v>
      </c>
      <c r="Y623" s="2">
        <f t="shared" si="64"/>
        <v>0.85882000000000003</v>
      </c>
      <c r="Z623" s="2">
        <v>0.61270000000000002</v>
      </c>
      <c r="AA623" s="2">
        <v>1.2803</v>
      </c>
      <c r="AB623" s="2">
        <v>1.1447000000000001</v>
      </c>
      <c r="AC623" s="2">
        <v>1.2593000000000001</v>
      </c>
      <c r="AD623" s="2">
        <v>0.99819999999999998</v>
      </c>
      <c r="AE623" s="2">
        <f t="shared" si="65"/>
        <v>1.05904</v>
      </c>
      <c r="AF623" s="2">
        <v>0.61270000000000002</v>
      </c>
      <c r="AG623" s="2">
        <v>0.61270000000000002</v>
      </c>
      <c r="AH623" s="2">
        <v>0.61270000000000002</v>
      </c>
      <c r="AI623" s="2">
        <v>0.61270000000000002</v>
      </c>
      <c r="AJ623" s="2">
        <v>0.61270000000000002</v>
      </c>
      <c r="AK623" s="2">
        <f t="shared" si="66"/>
        <v>0.61270000000000002</v>
      </c>
      <c r="AL623" s="2">
        <f t="shared" si="67"/>
        <v>0.95893000000000006</v>
      </c>
      <c r="AM623" s="2">
        <f t="shared" si="68"/>
        <v>0.62955000000000005</v>
      </c>
      <c r="AN623" s="1">
        <f t="shared" si="69"/>
        <v>1.5231991104757365</v>
      </c>
    </row>
    <row r="624" spans="1:40" ht="15" customHeight="1" x14ac:dyDescent="0.2">
      <c r="A624" s="1">
        <v>1336</v>
      </c>
      <c r="B624" s="1" t="s">
        <v>1957</v>
      </c>
      <c r="C624" s="1" t="s">
        <v>22</v>
      </c>
      <c r="D624" s="1" t="s">
        <v>79</v>
      </c>
      <c r="E624" s="1">
        <v>62781</v>
      </c>
      <c r="F624" s="1" t="s">
        <v>24</v>
      </c>
      <c r="G624" s="1">
        <v>100019953</v>
      </c>
      <c r="H624" s="1">
        <v>6170</v>
      </c>
      <c r="I624" s="1">
        <v>311.29554999999999</v>
      </c>
      <c r="J624" s="1">
        <v>4383090</v>
      </c>
      <c r="N624" s="2">
        <v>0.22770000000000001</v>
      </c>
      <c r="O624" s="2">
        <v>0.2487</v>
      </c>
      <c r="P624" s="2">
        <v>0.41799999999999998</v>
      </c>
      <c r="Q624" s="2">
        <v>0.80379999999999996</v>
      </c>
      <c r="R624" s="2">
        <v>1.0322</v>
      </c>
      <c r="S624" s="2">
        <f t="shared" si="63"/>
        <v>0.54608000000000001</v>
      </c>
      <c r="T624" s="2">
        <v>1.1355</v>
      </c>
      <c r="U624" s="2">
        <v>1.4683999999999999</v>
      </c>
      <c r="V624" s="2">
        <v>1.5052000000000001</v>
      </c>
      <c r="W624" s="2">
        <v>0.79910000000000003</v>
      </c>
      <c r="X624" s="2">
        <v>0.6169</v>
      </c>
      <c r="Y624" s="2">
        <f t="shared" si="64"/>
        <v>1.1050200000000001</v>
      </c>
      <c r="Z624" s="2">
        <v>0.79930000000000001</v>
      </c>
      <c r="AA624" s="2">
        <v>1.4258</v>
      </c>
      <c r="AB624" s="2">
        <v>1.3345</v>
      </c>
      <c r="AC624" s="2">
        <v>1.0404</v>
      </c>
      <c r="AD624" s="2">
        <v>1.5306999999999999</v>
      </c>
      <c r="AE624" s="2">
        <f t="shared" si="65"/>
        <v>1.2261399999999998</v>
      </c>
      <c r="AF624" s="2">
        <v>0.95650000000000002</v>
      </c>
      <c r="AG624" s="2">
        <v>1.2081999999999999</v>
      </c>
      <c r="AH624" s="2">
        <v>0.30470000000000003</v>
      </c>
      <c r="AI624" s="2">
        <v>1</v>
      </c>
      <c r="AJ624" s="2">
        <v>1.4456</v>
      </c>
      <c r="AK624" s="2">
        <f t="shared" si="66"/>
        <v>0.98299999999999998</v>
      </c>
      <c r="AL624" s="2">
        <f t="shared" si="67"/>
        <v>1.1655799999999998</v>
      </c>
      <c r="AM624" s="2">
        <f t="shared" si="68"/>
        <v>0.76454</v>
      </c>
      <c r="AN624" s="1">
        <f t="shared" si="69"/>
        <v>1.5245507102309883</v>
      </c>
    </row>
    <row r="625" spans="1:40" ht="15" customHeight="1" x14ac:dyDescent="0.2">
      <c r="A625" s="1">
        <v>1278</v>
      </c>
      <c r="B625" s="1" t="s">
        <v>1958</v>
      </c>
      <c r="C625" s="1" t="s">
        <v>22</v>
      </c>
      <c r="D625" s="1" t="s">
        <v>1423</v>
      </c>
      <c r="E625" s="1">
        <v>1110</v>
      </c>
      <c r="F625" s="1" t="s">
        <v>24</v>
      </c>
      <c r="G625" s="1">
        <v>229</v>
      </c>
      <c r="H625" s="1">
        <v>5535</v>
      </c>
      <c r="I625" s="1">
        <v>303.23295000000002</v>
      </c>
      <c r="J625" s="1">
        <v>444899</v>
      </c>
      <c r="K625" s="1" t="s">
        <v>1959</v>
      </c>
      <c r="L625" s="1" t="s">
        <v>1960</v>
      </c>
      <c r="M625" s="1" t="s">
        <v>1961</v>
      </c>
      <c r="N625" s="2">
        <v>0.39700000000000002</v>
      </c>
      <c r="O625" s="2">
        <v>0.21390000000000001</v>
      </c>
      <c r="P625" s="2">
        <v>1.0249999999999999</v>
      </c>
      <c r="Q625" s="2">
        <v>0.95889999999999997</v>
      </c>
      <c r="R625" s="2">
        <v>0.68469999999999998</v>
      </c>
      <c r="S625" s="2">
        <f t="shared" si="63"/>
        <v>0.65589999999999993</v>
      </c>
      <c r="T625" s="2">
        <v>0.83940000000000003</v>
      </c>
      <c r="U625" s="2">
        <v>0.93259999999999998</v>
      </c>
      <c r="V625" s="2">
        <v>0.78900000000000003</v>
      </c>
      <c r="W625" s="2">
        <v>0.99050000000000005</v>
      </c>
      <c r="X625" s="2">
        <v>2.6492</v>
      </c>
      <c r="Y625" s="2">
        <f t="shared" si="64"/>
        <v>1.2401399999999998</v>
      </c>
      <c r="Z625" s="2">
        <v>1.0095000000000001</v>
      </c>
      <c r="AA625" s="2">
        <v>1.782</v>
      </c>
      <c r="AB625" s="2">
        <v>1.8848</v>
      </c>
      <c r="AC625" s="2">
        <v>1.8814</v>
      </c>
      <c r="AD625" s="2">
        <v>1.2466999999999999</v>
      </c>
      <c r="AE625" s="2">
        <f t="shared" si="65"/>
        <v>1.56088</v>
      </c>
      <c r="AF625" s="2">
        <v>1.3440000000000001</v>
      </c>
      <c r="AG625" s="2">
        <v>1.3644000000000001</v>
      </c>
      <c r="AH625" s="2">
        <v>0.72099999999999997</v>
      </c>
      <c r="AI625" s="2">
        <v>1.0549999999999999</v>
      </c>
      <c r="AJ625" s="2">
        <v>1.3656999999999999</v>
      </c>
      <c r="AK625" s="2">
        <f t="shared" si="66"/>
        <v>1.1700199999999998</v>
      </c>
      <c r="AL625" s="2">
        <f t="shared" si="67"/>
        <v>1.4005099999999999</v>
      </c>
      <c r="AM625" s="2">
        <f t="shared" si="68"/>
        <v>0.91295999999999988</v>
      </c>
      <c r="AN625" s="1">
        <f t="shared" si="69"/>
        <v>1.5340321591307398</v>
      </c>
    </row>
    <row r="626" spans="1:40" ht="15" customHeight="1" x14ac:dyDescent="0.2">
      <c r="A626" s="1">
        <v>328</v>
      </c>
      <c r="B626" s="1" t="s">
        <v>1962</v>
      </c>
      <c r="C626" s="1" t="s">
        <v>33</v>
      </c>
      <c r="D626" s="1" t="s">
        <v>117</v>
      </c>
      <c r="E626" s="1">
        <v>36746</v>
      </c>
      <c r="F626" s="1" t="s">
        <v>24</v>
      </c>
      <c r="G626" s="1">
        <v>100001541</v>
      </c>
      <c r="H626" s="1">
        <v>1800</v>
      </c>
      <c r="I626" s="1">
        <v>131.07136</v>
      </c>
      <c r="J626" s="1">
        <v>164623</v>
      </c>
      <c r="K626" s="1" t="s">
        <v>1963</v>
      </c>
      <c r="M626" s="1" t="s">
        <v>1964</v>
      </c>
      <c r="N626" s="2">
        <v>1.5368999999999999</v>
      </c>
      <c r="O626" s="2">
        <v>1.0780000000000001</v>
      </c>
      <c r="P626" s="2">
        <v>1.4637</v>
      </c>
      <c r="Q626" s="2">
        <v>1.9340999999999999</v>
      </c>
      <c r="R626" s="2">
        <v>1.4730000000000001</v>
      </c>
      <c r="S626" s="2">
        <f t="shared" si="63"/>
        <v>1.4971399999999999</v>
      </c>
      <c r="T626" s="2">
        <v>4.1099999999999998E-2</v>
      </c>
      <c r="U626" s="2">
        <v>4.8399999999999999E-2</v>
      </c>
      <c r="V626" s="2">
        <v>0.02</v>
      </c>
      <c r="W626" s="2">
        <v>3.4200000000000001E-2</v>
      </c>
      <c r="X626" s="2">
        <v>4.0899999999999999E-2</v>
      </c>
      <c r="Y626" s="2">
        <f t="shared" si="64"/>
        <v>3.6919999999999994E-2</v>
      </c>
      <c r="Z626" s="2">
        <v>3.3513999999999999</v>
      </c>
      <c r="AA626" s="2">
        <v>3.39</v>
      </c>
      <c r="AB626" s="2">
        <v>2.4157000000000002</v>
      </c>
      <c r="AC626" s="2">
        <v>3.5728</v>
      </c>
      <c r="AD626" s="2">
        <v>3.153</v>
      </c>
      <c r="AE626" s="2">
        <f t="shared" si="65"/>
        <v>3.1765800000000004</v>
      </c>
      <c r="AF626" s="2">
        <v>0.44259999999999999</v>
      </c>
      <c r="AG626" s="2">
        <v>0.59860000000000002</v>
      </c>
      <c r="AH626" s="2">
        <v>0.53259999999999996</v>
      </c>
      <c r="AI626" s="2">
        <v>0.43980000000000002</v>
      </c>
      <c r="AJ626" s="2">
        <v>0.92200000000000004</v>
      </c>
      <c r="AK626" s="2">
        <f t="shared" si="66"/>
        <v>0.58711999999999998</v>
      </c>
      <c r="AL626" s="2">
        <f t="shared" si="67"/>
        <v>1.6067500000000001</v>
      </c>
      <c r="AM626" s="2">
        <f t="shared" si="68"/>
        <v>1.04213</v>
      </c>
      <c r="AN626" s="1">
        <f t="shared" si="69"/>
        <v>1.5417942099354209</v>
      </c>
    </row>
    <row r="627" spans="1:40" ht="15" customHeight="1" x14ac:dyDescent="0.2">
      <c r="A627" s="1">
        <v>3868</v>
      </c>
      <c r="B627" s="1" t="s">
        <v>1965</v>
      </c>
      <c r="C627" s="1" t="s">
        <v>49</v>
      </c>
      <c r="D627" s="1" t="s">
        <v>870</v>
      </c>
      <c r="E627" s="1">
        <v>34395</v>
      </c>
      <c r="F627" s="1" t="s">
        <v>35</v>
      </c>
      <c r="G627" s="1">
        <v>100001400</v>
      </c>
      <c r="H627" s="1">
        <v>1461</v>
      </c>
      <c r="I627" s="1">
        <v>183.05126999999999</v>
      </c>
      <c r="J627" s="1">
        <v>69726</v>
      </c>
      <c r="K627" s="1" t="s">
        <v>1966</v>
      </c>
      <c r="L627" s="1" t="s">
        <v>1967</v>
      </c>
      <c r="M627" s="1" t="s">
        <v>1968</v>
      </c>
      <c r="N627" s="2">
        <v>0.4153</v>
      </c>
      <c r="O627" s="2">
        <v>0.4153</v>
      </c>
      <c r="P627" s="2">
        <v>1</v>
      </c>
      <c r="Q627" s="2">
        <v>0.57840000000000003</v>
      </c>
      <c r="R627" s="2">
        <v>0.4153</v>
      </c>
      <c r="S627" s="2">
        <f t="shared" si="63"/>
        <v>0.56486000000000003</v>
      </c>
      <c r="T627" s="2">
        <v>0.4153</v>
      </c>
      <c r="U627" s="2">
        <v>0.50990000000000002</v>
      </c>
      <c r="V627" s="2">
        <v>0.4153</v>
      </c>
      <c r="W627" s="2">
        <v>0.62229999999999996</v>
      </c>
      <c r="X627" s="2">
        <v>0.4153</v>
      </c>
      <c r="Y627" s="2">
        <f t="shared" si="64"/>
        <v>0.47561999999999999</v>
      </c>
      <c r="Z627" s="2">
        <v>1.6238999999999999</v>
      </c>
      <c r="AA627" s="2">
        <v>1.4912000000000001</v>
      </c>
      <c r="AB627" s="2">
        <v>1.8416999999999999</v>
      </c>
      <c r="AC627" s="2">
        <v>0.4153</v>
      </c>
      <c r="AD627" s="2">
        <v>1.5868</v>
      </c>
      <c r="AE627" s="2">
        <f t="shared" si="65"/>
        <v>1.39178</v>
      </c>
      <c r="AF627" s="2">
        <v>0.4153</v>
      </c>
      <c r="AG627" s="2">
        <v>1.1496</v>
      </c>
      <c r="AH627" s="2">
        <v>0.83209999999999995</v>
      </c>
      <c r="AI627" s="2">
        <v>0.4153</v>
      </c>
      <c r="AJ627" s="2">
        <v>0.4153</v>
      </c>
      <c r="AK627" s="2">
        <f t="shared" si="66"/>
        <v>0.64551999999999998</v>
      </c>
      <c r="AL627" s="2">
        <f t="shared" si="67"/>
        <v>0.93369999999999997</v>
      </c>
      <c r="AM627" s="2">
        <f t="shared" si="68"/>
        <v>0.60519000000000001</v>
      </c>
      <c r="AN627" s="1">
        <f t="shared" si="69"/>
        <v>1.5428212627439315</v>
      </c>
    </row>
    <row r="628" spans="1:40" ht="15" customHeight="1" x14ac:dyDescent="0.2">
      <c r="A628" s="1">
        <v>1846</v>
      </c>
      <c r="B628" s="1" t="s">
        <v>1969</v>
      </c>
      <c r="C628" s="1" t="s">
        <v>22</v>
      </c>
      <c r="D628" s="1" t="s">
        <v>1618</v>
      </c>
      <c r="E628" s="1">
        <v>42446</v>
      </c>
      <c r="F628" s="1" t="s">
        <v>66</v>
      </c>
      <c r="G628" s="1">
        <v>1537</v>
      </c>
      <c r="H628" s="1">
        <v>2160</v>
      </c>
      <c r="I628" s="1">
        <v>758.56943999999999</v>
      </c>
      <c r="J628" s="1">
        <v>5287971</v>
      </c>
      <c r="K628" s="1" t="s">
        <v>1970</v>
      </c>
      <c r="M628" s="1" t="s">
        <v>1971</v>
      </c>
      <c r="N628" s="2">
        <v>1.1382000000000001</v>
      </c>
      <c r="O628" s="2">
        <v>0.90439999999999998</v>
      </c>
      <c r="P628" s="2">
        <v>0.57379999999999998</v>
      </c>
      <c r="Q628" s="2">
        <v>0.55589999999999995</v>
      </c>
      <c r="R628" s="2">
        <v>1.121</v>
      </c>
      <c r="S628" s="2">
        <f t="shared" si="63"/>
        <v>0.85866000000000009</v>
      </c>
      <c r="T628" s="2">
        <v>0.91790000000000005</v>
      </c>
      <c r="U628" s="2">
        <v>1.4218999999999999</v>
      </c>
      <c r="V628" s="2">
        <v>1.0821000000000001</v>
      </c>
      <c r="W628" s="2">
        <v>1.2524999999999999</v>
      </c>
      <c r="X628" s="2">
        <v>2.1970999999999998</v>
      </c>
      <c r="Y628" s="2">
        <f t="shared" si="64"/>
        <v>1.3743000000000001</v>
      </c>
      <c r="Z628" s="2">
        <v>0.72919999999999996</v>
      </c>
      <c r="AA628" s="2">
        <v>1.1368</v>
      </c>
      <c r="AB628" s="2">
        <v>1.1242000000000001</v>
      </c>
      <c r="AC628" s="2">
        <v>2.2403</v>
      </c>
      <c r="AD628" s="2">
        <v>0.74209999999999998</v>
      </c>
      <c r="AE628" s="2">
        <f t="shared" si="65"/>
        <v>1.19452</v>
      </c>
      <c r="AF628" s="2">
        <v>0.78220000000000001</v>
      </c>
      <c r="AG628" s="2">
        <v>0.60919999999999996</v>
      </c>
      <c r="AH628" s="2">
        <v>0.36870000000000003</v>
      </c>
      <c r="AI628" s="2">
        <v>0.60770000000000002</v>
      </c>
      <c r="AJ628" s="2">
        <v>1.6551</v>
      </c>
      <c r="AK628" s="2">
        <f t="shared" si="66"/>
        <v>0.80457999999999996</v>
      </c>
      <c r="AL628" s="2">
        <f t="shared" si="67"/>
        <v>1.2844100000000001</v>
      </c>
      <c r="AM628" s="2">
        <f t="shared" si="68"/>
        <v>0.83162000000000003</v>
      </c>
      <c r="AN628" s="1">
        <f t="shared" si="69"/>
        <v>1.5444674250258532</v>
      </c>
    </row>
    <row r="629" spans="1:40" ht="15" customHeight="1" x14ac:dyDescent="0.2">
      <c r="A629" s="1">
        <v>1266</v>
      </c>
      <c r="B629" s="1" t="s">
        <v>1972</v>
      </c>
      <c r="C629" s="1" t="s">
        <v>22</v>
      </c>
      <c r="D629" s="1" t="s">
        <v>1423</v>
      </c>
      <c r="E629" s="1">
        <v>18467</v>
      </c>
      <c r="F629" s="1" t="s">
        <v>24</v>
      </c>
      <c r="G629" s="1">
        <v>2050</v>
      </c>
      <c r="H629" s="1">
        <v>5450</v>
      </c>
      <c r="I629" s="1">
        <v>301.21730000000002</v>
      </c>
      <c r="J629" s="1">
        <v>446284</v>
      </c>
      <c r="K629" s="1" t="s">
        <v>1973</v>
      </c>
      <c r="L629" s="1" t="s">
        <v>1974</v>
      </c>
      <c r="M629" s="1" t="s">
        <v>1975</v>
      </c>
      <c r="N629" s="2">
        <v>0.52759999999999996</v>
      </c>
      <c r="O629" s="2">
        <v>0.33650000000000002</v>
      </c>
      <c r="P629" s="2">
        <v>0.69989999999999997</v>
      </c>
      <c r="Q629" s="2">
        <v>0.66420000000000001</v>
      </c>
      <c r="R629" s="2">
        <v>0.50339999999999996</v>
      </c>
      <c r="S629" s="2">
        <f t="shared" si="63"/>
        <v>0.54632000000000003</v>
      </c>
      <c r="T629" s="2">
        <v>1.2457</v>
      </c>
      <c r="U629" s="2">
        <v>0.97440000000000004</v>
      </c>
      <c r="V629" s="2">
        <v>1.0111000000000001</v>
      </c>
      <c r="W629" s="2">
        <v>1.1971000000000001</v>
      </c>
      <c r="X629" s="2">
        <v>1.4448000000000001</v>
      </c>
      <c r="Y629" s="2">
        <f t="shared" si="64"/>
        <v>1.17462</v>
      </c>
      <c r="Z629" s="2">
        <v>1.3998999999999999</v>
      </c>
      <c r="AA629" s="2">
        <v>1.3919999999999999</v>
      </c>
      <c r="AB629" s="2">
        <v>1.5347999999999999</v>
      </c>
      <c r="AC629" s="2">
        <v>1.2955000000000001</v>
      </c>
      <c r="AD629" s="2">
        <v>1.0327</v>
      </c>
      <c r="AE629" s="2">
        <f t="shared" si="65"/>
        <v>1.3309799999999998</v>
      </c>
      <c r="AF629" s="2">
        <v>0.95589999999999997</v>
      </c>
      <c r="AG629" s="2">
        <v>1.4945999999999999</v>
      </c>
      <c r="AH629" s="2">
        <v>0.82909999999999995</v>
      </c>
      <c r="AI629" s="2">
        <v>0.9889</v>
      </c>
      <c r="AJ629" s="2">
        <v>1.0879000000000001</v>
      </c>
      <c r="AK629" s="2">
        <f t="shared" si="66"/>
        <v>1.07128</v>
      </c>
      <c r="AL629" s="2">
        <f t="shared" si="67"/>
        <v>1.2527999999999999</v>
      </c>
      <c r="AM629" s="2">
        <f t="shared" si="68"/>
        <v>0.80879999999999996</v>
      </c>
      <c r="AN629" s="1">
        <f t="shared" si="69"/>
        <v>1.5489614243323442</v>
      </c>
    </row>
    <row r="630" spans="1:40" ht="15" customHeight="1" x14ac:dyDescent="0.2">
      <c r="A630" s="1">
        <v>1528</v>
      </c>
      <c r="B630" s="1" t="s">
        <v>1976</v>
      </c>
      <c r="C630" s="1" t="s">
        <v>22</v>
      </c>
      <c r="D630" s="1" t="s">
        <v>578</v>
      </c>
      <c r="E630" s="1">
        <v>61865</v>
      </c>
      <c r="F630" s="1" t="s">
        <v>66</v>
      </c>
      <c r="G630" s="1">
        <v>100005996</v>
      </c>
      <c r="H630" s="1">
        <v>1180</v>
      </c>
      <c r="I630" s="1">
        <v>456.33197000000001</v>
      </c>
      <c r="K630" s="1" t="s">
        <v>1977</v>
      </c>
      <c r="N630" s="2">
        <v>0.64190000000000003</v>
      </c>
      <c r="O630" s="2">
        <v>0.52400000000000002</v>
      </c>
      <c r="P630" s="2">
        <v>0.82350000000000001</v>
      </c>
      <c r="Q630" s="2">
        <v>0.67830000000000001</v>
      </c>
      <c r="R630" s="2">
        <v>0.51929999999999998</v>
      </c>
      <c r="S630" s="2">
        <f t="shared" si="63"/>
        <v>0.63740000000000008</v>
      </c>
      <c r="T630" s="2">
        <v>1.2886</v>
      </c>
      <c r="U630" s="2">
        <v>1.3087</v>
      </c>
      <c r="V630" s="2">
        <v>1.2250000000000001</v>
      </c>
      <c r="W630" s="2">
        <v>1.1059000000000001</v>
      </c>
      <c r="X630" s="2">
        <v>1.3186</v>
      </c>
      <c r="Y630" s="2">
        <f t="shared" si="64"/>
        <v>1.24936</v>
      </c>
      <c r="Z630" s="2">
        <v>0.95389999999999997</v>
      </c>
      <c r="AA630" s="2">
        <v>1.0461</v>
      </c>
      <c r="AB630" s="2">
        <v>1.1249</v>
      </c>
      <c r="AC630" s="2">
        <v>0.77380000000000004</v>
      </c>
      <c r="AD630" s="2">
        <v>1.0607</v>
      </c>
      <c r="AE630" s="2">
        <f t="shared" si="65"/>
        <v>0.99188000000000009</v>
      </c>
      <c r="AF630" s="2">
        <v>0.62539999999999996</v>
      </c>
      <c r="AG630" s="2">
        <v>0.76219999999999999</v>
      </c>
      <c r="AH630" s="2">
        <v>1.1154999999999999</v>
      </c>
      <c r="AI630" s="2">
        <v>0.70779999999999998</v>
      </c>
      <c r="AJ630" s="2">
        <v>0.82879999999999998</v>
      </c>
      <c r="AK630" s="2">
        <f t="shared" si="66"/>
        <v>0.80793999999999999</v>
      </c>
      <c r="AL630" s="2">
        <f t="shared" si="67"/>
        <v>1.1206200000000002</v>
      </c>
      <c r="AM630" s="2">
        <f t="shared" si="68"/>
        <v>0.72267000000000003</v>
      </c>
      <c r="AN630" s="1">
        <f t="shared" si="69"/>
        <v>1.5506662792145793</v>
      </c>
    </row>
    <row r="631" spans="1:40" ht="15" customHeight="1" x14ac:dyDescent="0.2">
      <c r="A631" s="1">
        <v>1585</v>
      </c>
      <c r="B631" s="1" t="s">
        <v>1978</v>
      </c>
      <c r="C631" s="1" t="s">
        <v>22</v>
      </c>
      <c r="D631" s="1" t="s">
        <v>193</v>
      </c>
      <c r="E631" s="1">
        <v>61700</v>
      </c>
      <c r="F631" s="1" t="s">
        <v>24</v>
      </c>
      <c r="G631" s="1">
        <v>100019892</v>
      </c>
      <c r="H631" s="1">
        <v>5990</v>
      </c>
      <c r="I631" s="1">
        <v>327.29047000000003</v>
      </c>
      <c r="J631" s="1">
        <v>5225199</v>
      </c>
      <c r="N631" s="2">
        <v>0.40010000000000001</v>
      </c>
      <c r="O631" s="2">
        <v>0.2878</v>
      </c>
      <c r="P631" s="2">
        <v>0.80289999999999995</v>
      </c>
      <c r="Q631" s="2">
        <v>1.8335999999999999</v>
      </c>
      <c r="R631" s="2">
        <v>1.1680999999999999</v>
      </c>
      <c r="S631" s="2">
        <f t="shared" si="63"/>
        <v>0.89849999999999997</v>
      </c>
      <c r="T631" s="2">
        <v>1.2767999999999999</v>
      </c>
      <c r="U631" s="2">
        <v>1.3923000000000001</v>
      </c>
      <c r="V631" s="2">
        <v>0.92069999999999996</v>
      </c>
      <c r="W631" s="2">
        <v>1.0270999999999999</v>
      </c>
      <c r="X631" s="2">
        <v>0.90180000000000005</v>
      </c>
      <c r="Y631" s="2">
        <f t="shared" si="64"/>
        <v>1.1037399999999999</v>
      </c>
      <c r="Z631" s="2">
        <v>1.3592</v>
      </c>
      <c r="AA631" s="2">
        <v>1.7243999999999999</v>
      </c>
      <c r="AB631" s="2">
        <v>1.9246000000000001</v>
      </c>
      <c r="AC631" s="2">
        <v>1.4976</v>
      </c>
      <c r="AD631" s="2">
        <v>1.9699</v>
      </c>
      <c r="AE631" s="2">
        <f t="shared" si="65"/>
        <v>1.6951399999999999</v>
      </c>
      <c r="AF631" s="2">
        <v>0.87539999999999996</v>
      </c>
      <c r="AG631" s="2">
        <v>0.96560000000000001</v>
      </c>
      <c r="AH631" s="2">
        <v>0.51490000000000002</v>
      </c>
      <c r="AI631" s="2">
        <v>0.97289999999999999</v>
      </c>
      <c r="AJ631" s="2">
        <v>1.1600999999999999</v>
      </c>
      <c r="AK631" s="2">
        <f t="shared" si="66"/>
        <v>0.89778000000000002</v>
      </c>
      <c r="AL631" s="2">
        <f t="shared" si="67"/>
        <v>1.3994399999999998</v>
      </c>
      <c r="AM631" s="2">
        <f t="shared" si="68"/>
        <v>0.89813999999999994</v>
      </c>
      <c r="AN631" s="1">
        <f t="shared" si="69"/>
        <v>1.5581535172690226</v>
      </c>
    </row>
    <row r="632" spans="1:40" ht="15" customHeight="1" x14ac:dyDescent="0.2">
      <c r="A632" s="1">
        <v>1988</v>
      </c>
      <c r="B632" s="1" t="s">
        <v>1979</v>
      </c>
      <c r="C632" s="1" t="s">
        <v>22</v>
      </c>
      <c r="D632" s="1" t="s">
        <v>510</v>
      </c>
      <c r="E632" s="1">
        <v>52687</v>
      </c>
      <c r="F632" s="1" t="s">
        <v>66</v>
      </c>
      <c r="G632" s="1">
        <v>100009078</v>
      </c>
      <c r="H632" s="1">
        <v>2270</v>
      </c>
      <c r="I632" s="1">
        <v>742.53813000000002</v>
      </c>
      <c r="J632" s="1">
        <v>9546753</v>
      </c>
      <c r="M632" s="1" t="s">
        <v>1980</v>
      </c>
      <c r="N632" s="2">
        <v>1.5599000000000001</v>
      </c>
      <c r="O632" s="2">
        <v>0.90759999999999996</v>
      </c>
      <c r="P632" s="2">
        <v>0.96020000000000005</v>
      </c>
      <c r="Q632" s="2">
        <v>1.1939</v>
      </c>
      <c r="R632" s="2">
        <v>1.1131</v>
      </c>
      <c r="S632" s="2">
        <f t="shared" si="63"/>
        <v>1.1469400000000001</v>
      </c>
      <c r="T632" s="2">
        <v>0.71840000000000004</v>
      </c>
      <c r="U632" s="2">
        <v>0.89490000000000003</v>
      </c>
      <c r="V632" s="2">
        <v>0.91239999999999999</v>
      </c>
      <c r="W632" s="2">
        <v>1.0218</v>
      </c>
      <c r="X632" s="2">
        <v>1.2309000000000001</v>
      </c>
      <c r="Y632" s="2">
        <f t="shared" si="64"/>
        <v>0.95568000000000008</v>
      </c>
      <c r="Z632" s="2">
        <v>1.5142</v>
      </c>
      <c r="AA632" s="2">
        <v>1.6262000000000001</v>
      </c>
      <c r="AB632" s="2">
        <v>1.5013000000000001</v>
      </c>
      <c r="AC632" s="2">
        <v>3.3391999999999999</v>
      </c>
      <c r="AD632" s="2">
        <v>1.2603</v>
      </c>
      <c r="AE632" s="2">
        <f t="shared" si="65"/>
        <v>1.8482399999999999</v>
      </c>
      <c r="AF632" s="2">
        <v>0.63890000000000002</v>
      </c>
      <c r="AG632" s="2">
        <v>0.68120000000000003</v>
      </c>
      <c r="AH632" s="2">
        <v>0.50439999999999996</v>
      </c>
      <c r="AI632" s="2">
        <v>0.4556</v>
      </c>
      <c r="AJ632" s="2">
        <v>0.97819999999999996</v>
      </c>
      <c r="AK632" s="2">
        <f t="shared" si="66"/>
        <v>0.65166000000000002</v>
      </c>
      <c r="AL632" s="2">
        <f t="shared" si="67"/>
        <v>1.4019599999999999</v>
      </c>
      <c r="AM632" s="2">
        <f t="shared" si="68"/>
        <v>0.89929999999999999</v>
      </c>
      <c r="AN632" s="1">
        <f t="shared" si="69"/>
        <v>1.5589458467697097</v>
      </c>
    </row>
    <row r="633" spans="1:40" ht="15" customHeight="1" x14ac:dyDescent="0.2">
      <c r="A633" s="1">
        <v>4081</v>
      </c>
      <c r="B633" s="1" t="s">
        <v>1981</v>
      </c>
      <c r="C633" s="1" t="s">
        <v>49</v>
      </c>
      <c r="D633" s="1" t="s">
        <v>50</v>
      </c>
      <c r="E633" s="1">
        <v>32435</v>
      </c>
      <c r="F633" s="1" t="s">
        <v>24</v>
      </c>
      <c r="G633" s="1">
        <v>100001218</v>
      </c>
      <c r="H633" s="1">
        <v>3217</v>
      </c>
      <c r="I633" s="1">
        <v>415.10345000000001</v>
      </c>
      <c r="J633" s="1">
        <v>107971</v>
      </c>
      <c r="K633" s="1" t="s">
        <v>1982</v>
      </c>
      <c r="L633" s="1" t="s">
        <v>1983</v>
      </c>
      <c r="M633" s="1" t="s">
        <v>1984</v>
      </c>
      <c r="N633" s="2">
        <v>1.53</v>
      </c>
      <c r="O633" s="2">
        <v>1.4501999999999999</v>
      </c>
      <c r="P633" s="2">
        <v>1.1331</v>
      </c>
      <c r="Q633" s="2">
        <v>0.72109999999999996</v>
      </c>
      <c r="R633" s="2">
        <v>0.8931</v>
      </c>
      <c r="S633" s="2">
        <f t="shared" si="63"/>
        <v>1.1454999999999997</v>
      </c>
      <c r="T633" s="2">
        <v>1.82</v>
      </c>
      <c r="U633" s="2">
        <v>1.0548999999999999</v>
      </c>
      <c r="V633" s="2">
        <v>1.5964</v>
      </c>
      <c r="W633" s="2">
        <v>1.474</v>
      </c>
      <c r="X633" s="2">
        <v>1.8802000000000001</v>
      </c>
      <c r="Y633" s="2">
        <f t="shared" si="64"/>
        <v>1.5651000000000002</v>
      </c>
      <c r="Z633" s="2">
        <v>0.45450000000000002</v>
      </c>
      <c r="AA633" s="2">
        <v>0.59889999999999999</v>
      </c>
      <c r="AB633" s="2">
        <v>0.36170000000000002</v>
      </c>
      <c r="AC633" s="2">
        <v>0.35299999999999998</v>
      </c>
      <c r="AD633" s="2">
        <v>0.62270000000000003</v>
      </c>
      <c r="AE633" s="2">
        <f t="shared" si="65"/>
        <v>0.47815999999999992</v>
      </c>
      <c r="AF633" s="2">
        <v>0.152</v>
      </c>
      <c r="AG633" s="2">
        <v>0.152</v>
      </c>
      <c r="AH633" s="2">
        <v>0.152</v>
      </c>
      <c r="AI633" s="2">
        <v>0.152</v>
      </c>
      <c r="AJ633" s="2">
        <v>0.152</v>
      </c>
      <c r="AK633" s="2">
        <f t="shared" si="66"/>
        <v>0.152</v>
      </c>
      <c r="AL633" s="2">
        <f t="shared" si="67"/>
        <v>1.02163</v>
      </c>
      <c r="AM633" s="2">
        <f t="shared" si="68"/>
        <v>0.64874999999999983</v>
      </c>
      <c r="AN633" s="1">
        <f t="shared" si="69"/>
        <v>1.5747668593448945</v>
      </c>
    </row>
    <row r="634" spans="1:40" ht="15" customHeight="1" x14ac:dyDescent="0.2">
      <c r="A634" s="1">
        <v>484</v>
      </c>
      <c r="B634" s="1" t="s">
        <v>1985</v>
      </c>
      <c r="C634" s="1" t="s">
        <v>307</v>
      </c>
      <c r="D634" s="1" t="s">
        <v>1861</v>
      </c>
      <c r="E634" s="1">
        <v>2734</v>
      </c>
      <c r="F634" s="1" t="s">
        <v>35</v>
      </c>
      <c r="G634" s="1">
        <v>1102</v>
      </c>
      <c r="H634" s="1">
        <v>2518</v>
      </c>
      <c r="I634" s="1">
        <v>311.12376999999998</v>
      </c>
      <c r="J634" s="1">
        <v>94340</v>
      </c>
      <c r="K634" s="1" t="s">
        <v>1986</v>
      </c>
      <c r="M634" s="1" t="s">
        <v>1987</v>
      </c>
      <c r="N634" s="2">
        <v>1.0111000000000001</v>
      </c>
      <c r="O634" s="2">
        <v>0.89119999999999999</v>
      </c>
      <c r="P634" s="2">
        <v>1.2879</v>
      </c>
      <c r="Q634" s="2">
        <v>0.88019999999999998</v>
      </c>
      <c r="R634" s="2">
        <v>0.80759999999999998</v>
      </c>
      <c r="S634" s="2">
        <f t="shared" si="63"/>
        <v>0.97560000000000002</v>
      </c>
      <c r="T634" s="2">
        <v>1.2706999999999999</v>
      </c>
      <c r="U634" s="2">
        <v>1.1364000000000001</v>
      </c>
      <c r="V634" s="2">
        <v>1.1676</v>
      </c>
      <c r="W634" s="2">
        <v>1.2326999999999999</v>
      </c>
      <c r="X634" s="2">
        <v>2.8744999999999998</v>
      </c>
      <c r="Y634" s="2">
        <f t="shared" si="64"/>
        <v>1.5363799999999999</v>
      </c>
      <c r="Z634" s="2">
        <v>0.76329999999999998</v>
      </c>
      <c r="AA634" s="2">
        <v>0.9889</v>
      </c>
      <c r="AB634" s="2">
        <v>1.0564</v>
      </c>
      <c r="AC634" s="2">
        <v>0.94089999999999996</v>
      </c>
      <c r="AD634" s="2">
        <v>1.0846</v>
      </c>
      <c r="AE634" s="2">
        <f t="shared" si="65"/>
        <v>0.96682000000000001</v>
      </c>
      <c r="AF634" s="2">
        <v>0.55320000000000003</v>
      </c>
      <c r="AG634" s="2">
        <v>0.63790000000000002</v>
      </c>
      <c r="AH634" s="2">
        <v>0.64180000000000004</v>
      </c>
      <c r="AI634" s="2">
        <v>0.53039999999999998</v>
      </c>
      <c r="AJ634" s="2">
        <v>0.68910000000000005</v>
      </c>
      <c r="AK634" s="2">
        <f t="shared" si="66"/>
        <v>0.61047999999999991</v>
      </c>
      <c r="AL634" s="2">
        <f t="shared" si="67"/>
        <v>1.2515999999999998</v>
      </c>
      <c r="AM634" s="2">
        <f t="shared" si="68"/>
        <v>0.79303999999999997</v>
      </c>
      <c r="AN634" s="1">
        <f t="shared" si="69"/>
        <v>1.5782306062745888</v>
      </c>
    </row>
    <row r="635" spans="1:40" ht="15" customHeight="1" x14ac:dyDescent="0.2">
      <c r="A635" s="1">
        <v>2577</v>
      </c>
      <c r="B635" s="1" t="s">
        <v>1988</v>
      </c>
      <c r="C635" s="1" t="s">
        <v>22</v>
      </c>
      <c r="D635" s="1" t="s">
        <v>980</v>
      </c>
      <c r="E635" s="1">
        <v>37506</v>
      </c>
      <c r="F635" s="1" t="s">
        <v>66</v>
      </c>
      <c r="G635" s="1">
        <v>100002107</v>
      </c>
      <c r="H635" s="1">
        <v>2168</v>
      </c>
      <c r="I635" s="1">
        <v>703.57484999999997</v>
      </c>
      <c r="J635" s="1">
        <v>9939941</v>
      </c>
      <c r="K635" s="1" t="s">
        <v>1989</v>
      </c>
      <c r="N635" s="2">
        <v>1.2558</v>
      </c>
      <c r="O635" s="2">
        <v>1.0971</v>
      </c>
      <c r="P635" s="2">
        <v>1.0190999999999999</v>
      </c>
      <c r="Q635" s="2">
        <v>0.75590000000000002</v>
      </c>
      <c r="R635" s="2">
        <v>1.0193000000000001</v>
      </c>
      <c r="S635" s="2">
        <f t="shared" si="63"/>
        <v>1.0294400000000001</v>
      </c>
      <c r="T635" s="2">
        <v>0.60550000000000004</v>
      </c>
      <c r="U635" s="2">
        <v>1.252</v>
      </c>
      <c r="V635" s="2">
        <v>0.75629999999999997</v>
      </c>
      <c r="W635" s="2">
        <v>1.2928999999999999</v>
      </c>
      <c r="X635" s="2">
        <v>3.7389999999999999</v>
      </c>
      <c r="Y635" s="2">
        <f t="shared" si="64"/>
        <v>1.5291399999999999</v>
      </c>
      <c r="Z635" s="2">
        <v>0.6764</v>
      </c>
      <c r="AA635" s="2">
        <v>1.5751999999999999</v>
      </c>
      <c r="AB635" s="2">
        <v>1.3621000000000001</v>
      </c>
      <c r="AC635" s="2">
        <v>2.879</v>
      </c>
      <c r="AD635" s="2">
        <v>0.91820000000000002</v>
      </c>
      <c r="AE635" s="2">
        <f t="shared" si="65"/>
        <v>1.4821799999999998</v>
      </c>
      <c r="AF635" s="2">
        <v>0.98089999999999999</v>
      </c>
      <c r="AG635" s="2">
        <v>0.68279999999999996</v>
      </c>
      <c r="AH635" s="2">
        <v>0.59050000000000002</v>
      </c>
      <c r="AI635" s="2">
        <v>0.56559999999999999</v>
      </c>
      <c r="AJ635" s="2">
        <v>1.5668</v>
      </c>
      <c r="AK635" s="2">
        <f t="shared" si="66"/>
        <v>0.87731999999999988</v>
      </c>
      <c r="AL635" s="2">
        <f t="shared" si="67"/>
        <v>1.5056599999999998</v>
      </c>
      <c r="AM635" s="2">
        <f t="shared" si="68"/>
        <v>0.95338000000000001</v>
      </c>
      <c r="AN635" s="1">
        <f t="shared" si="69"/>
        <v>1.5792863286412551</v>
      </c>
    </row>
    <row r="636" spans="1:40" ht="15" customHeight="1" x14ac:dyDescent="0.2">
      <c r="A636" s="1">
        <v>1882</v>
      </c>
      <c r="B636" s="1" t="s">
        <v>1990</v>
      </c>
      <c r="C636" s="1" t="s">
        <v>22</v>
      </c>
      <c r="D636" s="1" t="s">
        <v>1618</v>
      </c>
      <c r="E636" s="1">
        <v>52452</v>
      </c>
      <c r="F636" s="1" t="s">
        <v>66</v>
      </c>
      <c r="G636" s="1">
        <v>100008980</v>
      </c>
      <c r="H636" s="1">
        <v>2380</v>
      </c>
      <c r="I636" s="1">
        <v>786.60073999999997</v>
      </c>
      <c r="M636" s="1" t="s">
        <v>1991</v>
      </c>
      <c r="N636" s="2">
        <v>1.1999</v>
      </c>
      <c r="O636" s="2">
        <v>0.9819</v>
      </c>
      <c r="P636" s="2">
        <v>0.73909999999999998</v>
      </c>
      <c r="Q636" s="2">
        <v>0.8911</v>
      </c>
      <c r="R636" s="2">
        <v>1.2557</v>
      </c>
      <c r="S636" s="2">
        <f t="shared" si="63"/>
        <v>1.0135400000000001</v>
      </c>
      <c r="T636" s="2">
        <v>0.75249999999999995</v>
      </c>
      <c r="U636" s="2">
        <v>1.3241000000000001</v>
      </c>
      <c r="V636" s="2">
        <v>0.87509999999999999</v>
      </c>
      <c r="W636" s="2">
        <v>1.3247</v>
      </c>
      <c r="X636" s="2">
        <v>2.5552999999999999</v>
      </c>
      <c r="Y636" s="2">
        <f t="shared" si="64"/>
        <v>1.3663399999999999</v>
      </c>
      <c r="Z636" s="2">
        <v>1.0327999999999999</v>
      </c>
      <c r="AA636" s="2">
        <v>1.8517999999999999</v>
      </c>
      <c r="AB636" s="2">
        <v>1.4258999999999999</v>
      </c>
      <c r="AC636" s="2">
        <v>3.0882000000000001</v>
      </c>
      <c r="AD636" s="2">
        <v>1.0181</v>
      </c>
      <c r="AE636" s="2">
        <f t="shared" si="65"/>
        <v>1.68336</v>
      </c>
      <c r="AF636" s="2">
        <v>0.88090000000000002</v>
      </c>
      <c r="AG636" s="2">
        <v>0.76400000000000001</v>
      </c>
      <c r="AH636" s="2">
        <v>0.51780000000000004</v>
      </c>
      <c r="AI636" s="2">
        <v>0.5444</v>
      </c>
      <c r="AJ636" s="2">
        <v>1.8101</v>
      </c>
      <c r="AK636" s="2">
        <f t="shared" si="66"/>
        <v>0.90344000000000002</v>
      </c>
      <c r="AL636" s="2">
        <f t="shared" si="67"/>
        <v>1.5248499999999998</v>
      </c>
      <c r="AM636" s="2">
        <f t="shared" si="68"/>
        <v>0.95849000000000006</v>
      </c>
      <c r="AN636" s="1">
        <f t="shared" si="69"/>
        <v>1.5908877505242618</v>
      </c>
    </row>
    <row r="637" spans="1:40" ht="15" customHeight="1" x14ac:dyDescent="0.2">
      <c r="A637" s="1">
        <v>1277</v>
      </c>
      <c r="B637" s="1" t="s">
        <v>1992</v>
      </c>
      <c r="C637" s="1" t="s">
        <v>22</v>
      </c>
      <c r="D637" s="1" t="s">
        <v>1423</v>
      </c>
      <c r="E637" s="1">
        <v>35718</v>
      </c>
      <c r="F637" s="1" t="s">
        <v>24</v>
      </c>
      <c r="G637" s="1">
        <v>100001739</v>
      </c>
      <c r="H637" s="1">
        <v>5596</v>
      </c>
      <c r="I637" s="1">
        <v>305.24860000000001</v>
      </c>
      <c r="J637" s="1">
        <v>5280581</v>
      </c>
      <c r="K637" s="1" t="s">
        <v>1993</v>
      </c>
      <c r="L637" s="1" t="s">
        <v>1994</v>
      </c>
      <c r="M637" s="1" t="s">
        <v>1995</v>
      </c>
      <c r="N637" s="2">
        <v>0.37240000000000001</v>
      </c>
      <c r="O637" s="2">
        <v>0.16139999999999999</v>
      </c>
      <c r="P637" s="2">
        <v>1.0322</v>
      </c>
      <c r="Q637" s="2">
        <v>1.2109000000000001</v>
      </c>
      <c r="R637" s="2">
        <v>1.0011000000000001</v>
      </c>
      <c r="S637" s="2">
        <f t="shared" si="63"/>
        <v>0.75560000000000005</v>
      </c>
      <c r="T637" s="2">
        <v>0.91910000000000003</v>
      </c>
      <c r="U637" s="2">
        <v>0.90710000000000002</v>
      </c>
      <c r="V637" s="2">
        <v>0.86419999999999997</v>
      </c>
      <c r="W637" s="2">
        <v>0.99890000000000001</v>
      </c>
      <c r="X637" s="2">
        <v>1.8798999999999999</v>
      </c>
      <c r="Y637" s="2">
        <f t="shared" si="64"/>
        <v>1.1138399999999999</v>
      </c>
      <c r="Z637" s="2">
        <v>0.93500000000000005</v>
      </c>
      <c r="AA637" s="2">
        <v>2.66</v>
      </c>
      <c r="AB637" s="2">
        <v>2.7736000000000001</v>
      </c>
      <c r="AC637" s="2">
        <v>3.1585000000000001</v>
      </c>
      <c r="AD637" s="2">
        <v>1.2741</v>
      </c>
      <c r="AE637" s="2">
        <f t="shared" si="65"/>
        <v>2.1602400000000004</v>
      </c>
      <c r="AF637" s="2">
        <v>1.8394999999999999</v>
      </c>
      <c r="AG637" s="2">
        <v>1.4035</v>
      </c>
      <c r="AH637" s="2">
        <v>0.57310000000000005</v>
      </c>
      <c r="AI637" s="2">
        <v>0.89529999999999998</v>
      </c>
      <c r="AJ637" s="2">
        <v>1.7559</v>
      </c>
      <c r="AK637" s="2">
        <f t="shared" si="66"/>
        <v>1.2934600000000001</v>
      </c>
      <c r="AL637" s="2">
        <f t="shared" si="67"/>
        <v>1.6370400000000003</v>
      </c>
      <c r="AM637" s="2">
        <f t="shared" si="68"/>
        <v>1.0245299999999999</v>
      </c>
      <c r="AN637" s="1">
        <f t="shared" si="69"/>
        <v>1.5978448654504995</v>
      </c>
    </row>
    <row r="638" spans="1:40" ht="15" customHeight="1" x14ac:dyDescent="0.2">
      <c r="A638" s="1">
        <v>3644</v>
      </c>
      <c r="B638" s="1" t="s">
        <v>1996</v>
      </c>
      <c r="C638" s="1" t="s">
        <v>162</v>
      </c>
      <c r="D638" s="1" t="s">
        <v>323</v>
      </c>
      <c r="E638" s="1">
        <v>33013</v>
      </c>
      <c r="F638" s="1" t="s">
        <v>35</v>
      </c>
      <c r="G638" s="1">
        <v>100001310</v>
      </c>
      <c r="H638" s="1">
        <v>2040</v>
      </c>
      <c r="I638" s="1">
        <v>255.09755000000001</v>
      </c>
      <c r="J638" s="1">
        <v>439924</v>
      </c>
      <c r="K638" s="1" t="s">
        <v>1997</v>
      </c>
      <c r="L638" s="1" t="s">
        <v>1998</v>
      </c>
      <c r="M638" s="1" t="s">
        <v>1999</v>
      </c>
      <c r="N638" s="2">
        <v>0.8518</v>
      </c>
      <c r="O638" s="2">
        <v>0.96660000000000001</v>
      </c>
      <c r="P638" s="2">
        <v>0.93159999999999998</v>
      </c>
      <c r="Q638" s="2">
        <v>1.0737000000000001</v>
      </c>
      <c r="R638" s="2">
        <v>0.95340000000000003</v>
      </c>
      <c r="S638" s="2">
        <f t="shared" si="63"/>
        <v>0.95541999999999994</v>
      </c>
      <c r="T638" s="2">
        <v>1.2664</v>
      </c>
      <c r="U638" s="2">
        <v>1.0478000000000001</v>
      </c>
      <c r="V638" s="2">
        <v>1.0479000000000001</v>
      </c>
      <c r="W638" s="2">
        <v>0.85229999999999995</v>
      </c>
      <c r="X638" s="2">
        <v>1.359</v>
      </c>
      <c r="Y638" s="2">
        <f t="shared" si="64"/>
        <v>1.1146799999999999</v>
      </c>
      <c r="Z638" s="2">
        <v>1.6477999999999999</v>
      </c>
      <c r="AA638" s="2">
        <v>1.6004</v>
      </c>
      <c r="AB638" s="2">
        <v>1.3968</v>
      </c>
      <c r="AC638" s="2">
        <v>1.5860000000000001</v>
      </c>
      <c r="AD638" s="2">
        <v>1.7435</v>
      </c>
      <c r="AE638" s="2">
        <f t="shared" si="65"/>
        <v>1.5949</v>
      </c>
      <c r="AF638" s="2">
        <v>0.75239999999999996</v>
      </c>
      <c r="AG638" s="2">
        <v>0.7157</v>
      </c>
      <c r="AH638" s="2">
        <v>0.60199999999999998</v>
      </c>
      <c r="AI638" s="2">
        <v>0.59750000000000003</v>
      </c>
      <c r="AJ638" s="2">
        <v>1.0334000000000001</v>
      </c>
      <c r="AK638" s="2">
        <f t="shared" si="66"/>
        <v>0.74020000000000008</v>
      </c>
      <c r="AL638" s="2">
        <f t="shared" si="67"/>
        <v>1.3547899999999999</v>
      </c>
      <c r="AM638" s="2">
        <f t="shared" si="68"/>
        <v>0.84780999999999995</v>
      </c>
      <c r="AN638" s="1">
        <f t="shared" si="69"/>
        <v>1.5979877566907681</v>
      </c>
    </row>
    <row r="639" spans="1:40" ht="15" customHeight="1" x14ac:dyDescent="0.2">
      <c r="A639" s="1">
        <v>1265</v>
      </c>
      <c r="B639" s="1" t="s">
        <v>2000</v>
      </c>
      <c r="C639" s="1" t="s">
        <v>22</v>
      </c>
      <c r="D639" s="1" t="s">
        <v>1423</v>
      </c>
      <c r="E639" s="1">
        <v>33969</v>
      </c>
      <c r="F639" s="1" t="s">
        <v>24</v>
      </c>
      <c r="G639" s="1">
        <v>100001229</v>
      </c>
      <c r="H639" s="1">
        <v>5395</v>
      </c>
      <c r="I639" s="1">
        <v>275.20164999999997</v>
      </c>
      <c r="J639" s="1">
        <v>5312508</v>
      </c>
      <c r="K639" s="1" t="s">
        <v>2001</v>
      </c>
      <c r="L639" s="1" t="s">
        <v>2002</v>
      </c>
      <c r="M639" s="1" t="s">
        <v>2003</v>
      </c>
      <c r="N639" s="2">
        <v>0.6079</v>
      </c>
      <c r="O639" s="2">
        <v>0.46679999999999999</v>
      </c>
      <c r="P639" s="2">
        <v>0.61360000000000003</v>
      </c>
      <c r="Q639" s="2">
        <v>0.55479999999999996</v>
      </c>
      <c r="R639" s="2">
        <v>0.48809999999999998</v>
      </c>
      <c r="S639" s="2">
        <f t="shared" si="63"/>
        <v>0.54624000000000006</v>
      </c>
      <c r="T639" s="2">
        <v>1.3956</v>
      </c>
      <c r="U639" s="2">
        <v>0.99039999999999995</v>
      </c>
      <c r="V639" s="2">
        <v>1.1279999999999999</v>
      </c>
      <c r="W639" s="2">
        <v>1.1559999999999999</v>
      </c>
      <c r="X639" s="2">
        <v>1.353</v>
      </c>
      <c r="Y639" s="2">
        <f t="shared" si="64"/>
        <v>1.2045999999999999</v>
      </c>
      <c r="Z639" s="2">
        <v>1.3494999999999999</v>
      </c>
      <c r="AA639" s="2">
        <v>1.2003999999999999</v>
      </c>
      <c r="AB639" s="2">
        <v>1.3006</v>
      </c>
      <c r="AC639" s="2">
        <v>1.0658000000000001</v>
      </c>
      <c r="AD639" s="2">
        <v>0.89510000000000001</v>
      </c>
      <c r="AE639" s="2">
        <f t="shared" si="65"/>
        <v>1.1622800000000002</v>
      </c>
      <c r="AF639" s="2">
        <v>1.0096000000000001</v>
      </c>
      <c r="AG639" s="2">
        <v>1.1657</v>
      </c>
      <c r="AH639" s="2">
        <v>0.82879999999999998</v>
      </c>
      <c r="AI639" s="2">
        <v>0.88439999999999996</v>
      </c>
      <c r="AJ639" s="2">
        <v>0.78100000000000003</v>
      </c>
      <c r="AK639" s="2">
        <f t="shared" si="66"/>
        <v>0.93390000000000006</v>
      </c>
      <c r="AL639" s="2">
        <f t="shared" si="67"/>
        <v>1.18344</v>
      </c>
      <c r="AM639" s="2">
        <f t="shared" si="68"/>
        <v>0.74007000000000001</v>
      </c>
      <c r="AN639" s="1">
        <f t="shared" si="69"/>
        <v>1.5990919777858852</v>
      </c>
    </row>
    <row r="640" spans="1:40" ht="15" customHeight="1" x14ac:dyDescent="0.2">
      <c r="A640" s="1">
        <v>1226</v>
      </c>
      <c r="B640" s="1" t="s">
        <v>2004</v>
      </c>
      <c r="C640" s="1" t="s">
        <v>22</v>
      </c>
      <c r="D640" s="1" t="s">
        <v>1285</v>
      </c>
      <c r="E640" s="1">
        <v>33447</v>
      </c>
      <c r="F640" s="1" t="s">
        <v>24</v>
      </c>
      <c r="G640" s="1">
        <v>452</v>
      </c>
      <c r="H640" s="1">
        <v>5475</v>
      </c>
      <c r="I640" s="1">
        <v>253.21729999999999</v>
      </c>
      <c r="J640" s="1">
        <v>445638</v>
      </c>
      <c r="K640" s="1" t="s">
        <v>2005</v>
      </c>
      <c r="L640" s="1" t="s">
        <v>2006</v>
      </c>
      <c r="M640" s="1" t="s">
        <v>2007</v>
      </c>
      <c r="N640" s="2">
        <v>0.37759999999999999</v>
      </c>
      <c r="O640" s="2">
        <v>0.25590000000000002</v>
      </c>
      <c r="P640" s="2">
        <v>0.498</v>
      </c>
      <c r="Q640" s="2">
        <v>0.65310000000000001</v>
      </c>
      <c r="R640" s="2">
        <v>0.70579999999999998</v>
      </c>
      <c r="S640" s="2">
        <f t="shared" si="63"/>
        <v>0.49808000000000002</v>
      </c>
      <c r="T640" s="2">
        <v>1.2682</v>
      </c>
      <c r="U640" s="2">
        <v>0.93840000000000001</v>
      </c>
      <c r="V640" s="2">
        <v>1.3220000000000001</v>
      </c>
      <c r="W640" s="2">
        <v>1.3166</v>
      </c>
      <c r="X640" s="2">
        <v>1.9483999999999999</v>
      </c>
      <c r="Y640" s="2">
        <f t="shared" si="64"/>
        <v>1.3587199999999999</v>
      </c>
      <c r="Z640" s="2">
        <v>1.627</v>
      </c>
      <c r="AA640" s="2">
        <v>1.5092000000000001</v>
      </c>
      <c r="AB640" s="2">
        <v>1.6879</v>
      </c>
      <c r="AC640" s="2">
        <v>1.3788</v>
      </c>
      <c r="AD640" s="2">
        <v>1.2515000000000001</v>
      </c>
      <c r="AE640" s="2">
        <f t="shared" si="65"/>
        <v>1.49088</v>
      </c>
      <c r="AF640" s="2">
        <v>3.1171000000000002</v>
      </c>
      <c r="AG640" s="2">
        <v>1.0616000000000001</v>
      </c>
      <c r="AH640" s="2">
        <v>0.56230000000000002</v>
      </c>
      <c r="AI640" s="2">
        <v>0.72819999999999996</v>
      </c>
      <c r="AJ640" s="2">
        <v>0.91459999999999997</v>
      </c>
      <c r="AK640" s="2">
        <f t="shared" si="66"/>
        <v>1.2767599999999999</v>
      </c>
      <c r="AL640" s="2">
        <f t="shared" si="67"/>
        <v>1.4247999999999998</v>
      </c>
      <c r="AM640" s="2">
        <f t="shared" si="68"/>
        <v>0.88741999999999999</v>
      </c>
      <c r="AN640" s="1">
        <f t="shared" si="69"/>
        <v>1.6055531766243716</v>
      </c>
    </row>
    <row r="641" spans="1:40" ht="15" customHeight="1" x14ac:dyDescent="0.2">
      <c r="A641" s="1">
        <v>94</v>
      </c>
      <c r="B641" s="1" t="s">
        <v>2008</v>
      </c>
      <c r="C641" s="1" t="s">
        <v>33</v>
      </c>
      <c r="D641" s="1" t="s">
        <v>34</v>
      </c>
      <c r="E641" s="1">
        <v>36751</v>
      </c>
      <c r="F641" s="1" t="s">
        <v>24</v>
      </c>
      <c r="G641" s="1">
        <v>100001721</v>
      </c>
      <c r="H641" s="1">
        <v>828.3</v>
      </c>
      <c r="I641" s="1">
        <v>187.10881000000001</v>
      </c>
      <c r="J641" s="1">
        <v>92907</v>
      </c>
      <c r="K641" s="1" t="s">
        <v>2009</v>
      </c>
      <c r="L641" s="1" t="s">
        <v>2010</v>
      </c>
      <c r="M641" s="1" t="s">
        <v>2011</v>
      </c>
      <c r="N641" s="2">
        <v>0.996</v>
      </c>
      <c r="O641" s="2">
        <v>0.9103</v>
      </c>
      <c r="P641" s="2">
        <v>0.91539999999999999</v>
      </c>
      <c r="Q641" s="2">
        <v>0.89670000000000005</v>
      </c>
      <c r="R641" s="2">
        <v>1.004</v>
      </c>
      <c r="S641" s="2">
        <f t="shared" si="63"/>
        <v>0.9444800000000001</v>
      </c>
      <c r="T641" s="2">
        <v>1.2949999999999999</v>
      </c>
      <c r="U641" s="2">
        <v>1.2706999999999999</v>
      </c>
      <c r="V641" s="2">
        <v>1.0818000000000001</v>
      </c>
      <c r="W641" s="2">
        <v>1.1527000000000001</v>
      </c>
      <c r="X641" s="2">
        <v>1.6099000000000001</v>
      </c>
      <c r="Y641" s="2">
        <f t="shared" si="64"/>
        <v>1.2820199999999999</v>
      </c>
      <c r="Z641" s="2">
        <v>1.405</v>
      </c>
      <c r="AA641" s="2">
        <v>1.4907999999999999</v>
      </c>
      <c r="AB641" s="2">
        <v>1.2573000000000001</v>
      </c>
      <c r="AC641" s="2">
        <v>1.4584999999999999</v>
      </c>
      <c r="AD641" s="2">
        <v>1.4953000000000001</v>
      </c>
      <c r="AE641" s="2">
        <f t="shared" si="65"/>
        <v>1.4213800000000001</v>
      </c>
      <c r="AF641" s="2">
        <v>0.78420000000000001</v>
      </c>
      <c r="AG641" s="2">
        <v>0.84830000000000005</v>
      </c>
      <c r="AH641" s="2">
        <v>0.65359999999999996</v>
      </c>
      <c r="AI641" s="2">
        <v>0.5746</v>
      </c>
      <c r="AJ641" s="2">
        <v>0.81069999999999998</v>
      </c>
      <c r="AK641" s="2">
        <f t="shared" si="66"/>
        <v>0.73428000000000004</v>
      </c>
      <c r="AL641" s="2">
        <f t="shared" si="67"/>
        <v>1.3517000000000001</v>
      </c>
      <c r="AM641" s="2">
        <f t="shared" si="68"/>
        <v>0.83938000000000001</v>
      </c>
      <c r="AN641" s="1">
        <f t="shared" si="69"/>
        <v>1.6103552622173509</v>
      </c>
    </row>
    <row r="642" spans="1:40" ht="15" customHeight="1" x14ac:dyDescent="0.2">
      <c r="A642" s="1">
        <v>1566</v>
      </c>
      <c r="B642" s="1" t="s">
        <v>2012</v>
      </c>
      <c r="C642" s="1" t="s">
        <v>22</v>
      </c>
      <c r="D642" s="1" t="s">
        <v>1678</v>
      </c>
      <c r="E642" s="1">
        <v>57463</v>
      </c>
      <c r="F642" s="1" t="s">
        <v>66</v>
      </c>
      <c r="G642" s="1">
        <v>100015760</v>
      </c>
      <c r="H642" s="1">
        <v>1388</v>
      </c>
      <c r="I642" s="1">
        <v>366.33665999999999</v>
      </c>
      <c r="N642" s="2">
        <v>1.1056999999999999</v>
      </c>
      <c r="O642" s="2">
        <v>1.1853</v>
      </c>
      <c r="P642" s="2">
        <v>0.89770000000000005</v>
      </c>
      <c r="Q642" s="2">
        <v>0.62429999999999997</v>
      </c>
      <c r="R642" s="2">
        <v>0.89549999999999996</v>
      </c>
      <c r="S642" s="2">
        <f t="shared" si="63"/>
        <v>0.94169999999999998</v>
      </c>
      <c r="T642" s="2">
        <v>1.3167</v>
      </c>
      <c r="U642" s="2">
        <v>0.82230000000000003</v>
      </c>
      <c r="V642" s="2">
        <v>1.2857000000000001</v>
      </c>
      <c r="W642" s="2">
        <v>1.6874</v>
      </c>
      <c r="X642" s="2">
        <v>1.2251000000000001</v>
      </c>
      <c r="Y642" s="2">
        <f t="shared" si="64"/>
        <v>1.2674400000000001</v>
      </c>
      <c r="Z642" s="2">
        <v>1.7284999999999999</v>
      </c>
      <c r="AA642" s="2">
        <v>1.0186999999999999</v>
      </c>
      <c r="AB642" s="2">
        <v>1.0696000000000001</v>
      </c>
      <c r="AC642" s="2">
        <v>1.5485</v>
      </c>
      <c r="AD642" s="2">
        <v>0.82909999999999995</v>
      </c>
      <c r="AE642" s="2">
        <f t="shared" si="65"/>
        <v>1.23888</v>
      </c>
      <c r="AF642" s="2">
        <v>0.48609999999999998</v>
      </c>
      <c r="AG642" s="2">
        <v>0.76659999999999995</v>
      </c>
      <c r="AH642" s="2">
        <v>0.65129999999999999</v>
      </c>
      <c r="AI642" s="2">
        <v>0.52070000000000005</v>
      </c>
      <c r="AJ642" s="2">
        <v>0.62370000000000003</v>
      </c>
      <c r="AK642" s="2">
        <f t="shared" si="66"/>
        <v>0.60968</v>
      </c>
      <c r="AL642" s="2">
        <f t="shared" si="67"/>
        <v>1.2531600000000001</v>
      </c>
      <c r="AM642" s="2">
        <f t="shared" si="68"/>
        <v>0.77568999999999999</v>
      </c>
      <c r="AN642" s="1">
        <f t="shared" si="69"/>
        <v>1.6155422913792883</v>
      </c>
    </row>
    <row r="643" spans="1:40" ht="15" customHeight="1" x14ac:dyDescent="0.2">
      <c r="A643" s="1">
        <v>2125</v>
      </c>
      <c r="B643" s="1" t="s">
        <v>2013</v>
      </c>
      <c r="C643" s="1" t="s">
        <v>22</v>
      </c>
      <c r="D643" s="1" t="s">
        <v>333</v>
      </c>
      <c r="E643" s="1">
        <v>33961</v>
      </c>
      <c r="F643" s="1" t="s">
        <v>66</v>
      </c>
      <c r="G643" s="1">
        <v>100001271</v>
      </c>
      <c r="H643" s="1">
        <v>1606</v>
      </c>
      <c r="I643" s="1">
        <v>524.37107000000003</v>
      </c>
      <c r="J643" s="1">
        <v>497299</v>
      </c>
      <c r="K643" s="1" t="s">
        <v>2014</v>
      </c>
      <c r="M643" s="1" t="s">
        <v>2015</v>
      </c>
      <c r="N643" s="2">
        <v>1.3843000000000001</v>
      </c>
      <c r="O643" s="2">
        <v>0.95030000000000003</v>
      </c>
      <c r="P643" s="2">
        <v>1.0497000000000001</v>
      </c>
      <c r="Q643" s="2">
        <v>0.71779999999999999</v>
      </c>
      <c r="R643" s="2">
        <v>0.80269999999999997</v>
      </c>
      <c r="S643" s="2">
        <f t="shared" si="63"/>
        <v>0.98095999999999994</v>
      </c>
      <c r="T643" s="2">
        <v>0.65910000000000002</v>
      </c>
      <c r="U643" s="2">
        <v>1.228</v>
      </c>
      <c r="V643" s="2">
        <v>1.1132</v>
      </c>
      <c r="W643" s="2">
        <v>1.1494</v>
      </c>
      <c r="X643" s="2">
        <v>2.6760000000000002</v>
      </c>
      <c r="Y643" s="2">
        <f t="shared" si="64"/>
        <v>1.36514</v>
      </c>
      <c r="Z643" s="2">
        <v>0.90629999999999999</v>
      </c>
      <c r="AA643" s="2">
        <v>1.6006</v>
      </c>
      <c r="AB643" s="2">
        <v>1.4785999999999999</v>
      </c>
      <c r="AC643" s="2">
        <v>1.6624000000000001</v>
      </c>
      <c r="AD643" s="2">
        <v>1.1162000000000001</v>
      </c>
      <c r="AE643" s="2">
        <f t="shared" si="65"/>
        <v>1.3528199999999999</v>
      </c>
      <c r="AF643" s="2">
        <v>0.4501</v>
      </c>
      <c r="AG643" s="2">
        <v>0.62450000000000006</v>
      </c>
      <c r="AH643" s="2">
        <v>0.79779999999999995</v>
      </c>
      <c r="AI643" s="2">
        <v>0.35709999999999997</v>
      </c>
      <c r="AJ643" s="2">
        <v>1.1782999999999999</v>
      </c>
      <c r="AK643" s="2">
        <f t="shared" si="66"/>
        <v>0.68155999999999994</v>
      </c>
      <c r="AL643" s="2">
        <f t="shared" si="67"/>
        <v>1.3589799999999999</v>
      </c>
      <c r="AM643" s="2">
        <f t="shared" si="68"/>
        <v>0.83125999999999989</v>
      </c>
      <c r="AN643" s="1">
        <f t="shared" si="69"/>
        <v>1.6348434906046243</v>
      </c>
    </row>
    <row r="644" spans="1:40" ht="15" customHeight="1" x14ac:dyDescent="0.2">
      <c r="A644" s="1">
        <v>2180</v>
      </c>
      <c r="B644" s="1" t="s">
        <v>2016</v>
      </c>
      <c r="C644" s="1" t="s">
        <v>22</v>
      </c>
      <c r="D644" s="1" t="s">
        <v>333</v>
      </c>
      <c r="E644" s="1">
        <v>36600</v>
      </c>
      <c r="F644" s="1" t="s">
        <v>66</v>
      </c>
      <c r="G644" s="1">
        <v>100001570</v>
      </c>
      <c r="H644" s="1">
        <v>1482</v>
      </c>
      <c r="I644" s="1">
        <v>478.29282000000001</v>
      </c>
      <c r="J644" s="1">
        <v>52925130</v>
      </c>
      <c r="M644" s="1" t="s">
        <v>2017</v>
      </c>
      <c r="N644" s="2">
        <v>1.3531</v>
      </c>
      <c r="O644" s="2">
        <v>1.2665</v>
      </c>
      <c r="P644" s="2">
        <v>1.0087999999999999</v>
      </c>
      <c r="Q644" s="2">
        <v>0.74380000000000002</v>
      </c>
      <c r="R644" s="2">
        <v>0.79330000000000001</v>
      </c>
      <c r="S644" s="2">
        <f t="shared" si="63"/>
        <v>1.0331000000000001</v>
      </c>
      <c r="T644" s="2">
        <v>1.1451</v>
      </c>
      <c r="U644" s="2">
        <v>0.87060000000000004</v>
      </c>
      <c r="V644" s="2">
        <v>1.4280999999999999</v>
      </c>
      <c r="W644" s="2">
        <v>1.5287999999999999</v>
      </c>
      <c r="X644" s="2">
        <v>1.2262</v>
      </c>
      <c r="Y644" s="2">
        <f t="shared" si="64"/>
        <v>1.23976</v>
      </c>
      <c r="Z644" s="2">
        <v>1.2898000000000001</v>
      </c>
      <c r="AA644" s="2">
        <v>0.92859999999999998</v>
      </c>
      <c r="AB644" s="2">
        <v>1.1822999999999999</v>
      </c>
      <c r="AC644" s="2">
        <v>0.98529999999999995</v>
      </c>
      <c r="AD644" s="2">
        <v>0.99119999999999997</v>
      </c>
      <c r="AE644" s="2">
        <f t="shared" si="65"/>
        <v>1.07544</v>
      </c>
      <c r="AF644" s="2">
        <v>0.28410000000000002</v>
      </c>
      <c r="AG644" s="2">
        <v>0.32790000000000002</v>
      </c>
      <c r="AH644" s="2">
        <v>0.53069999999999995</v>
      </c>
      <c r="AI644" s="2">
        <v>0.23469999999999999</v>
      </c>
      <c r="AJ644" s="2">
        <v>0.40110000000000001</v>
      </c>
      <c r="AK644" s="2">
        <f t="shared" si="66"/>
        <v>0.35570000000000002</v>
      </c>
      <c r="AL644" s="2">
        <f t="shared" si="67"/>
        <v>1.1576</v>
      </c>
      <c r="AM644" s="2">
        <f t="shared" si="68"/>
        <v>0.69440000000000013</v>
      </c>
      <c r="AN644" s="1">
        <f t="shared" si="69"/>
        <v>1.6670506912442393</v>
      </c>
    </row>
    <row r="645" spans="1:40" ht="15" customHeight="1" x14ac:dyDescent="0.2">
      <c r="A645" s="1">
        <v>2387</v>
      </c>
      <c r="B645" s="1" t="s">
        <v>2018</v>
      </c>
      <c r="C645" s="1" t="s">
        <v>22</v>
      </c>
      <c r="D645" s="1" t="s">
        <v>1036</v>
      </c>
      <c r="E645" s="1">
        <v>34383</v>
      </c>
      <c r="F645" s="1" t="s">
        <v>24</v>
      </c>
      <c r="G645" s="1">
        <v>100001408</v>
      </c>
      <c r="H645" s="1">
        <v>6230</v>
      </c>
      <c r="I645" s="1">
        <v>227.20162999999999</v>
      </c>
      <c r="J645" s="1">
        <v>137938</v>
      </c>
      <c r="K645" s="1" t="s">
        <v>2019</v>
      </c>
      <c r="M645" s="1" t="s">
        <v>2020</v>
      </c>
      <c r="N645" s="2">
        <v>0.2389</v>
      </c>
      <c r="O645" s="2">
        <v>0.2389</v>
      </c>
      <c r="P645" s="2">
        <v>0.88349999999999995</v>
      </c>
      <c r="Q645" s="2">
        <v>0.95040000000000002</v>
      </c>
      <c r="R645" s="2">
        <v>0.96499999999999997</v>
      </c>
      <c r="S645" s="2">
        <f t="shared" si="63"/>
        <v>0.65534000000000003</v>
      </c>
      <c r="T645" s="2">
        <v>0.97729999999999995</v>
      </c>
      <c r="U645" s="2">
        <v>1.0650999999999999</v>
      </c>
      <c r="V645" s="2">
        <v>0.92179999999999995</v>
      </c>
      <c r="W645" s="2">
        <v>1.6443000000000001</v>
      </c>
      <c r="X645" s="2">
        <v>1.0935999999999999</v>
      </c>
      <c r="Y645" s="2">
        <f t="shared" si="64"/>
        <v>1.14042</v>
      </c>
      <c r="Z645" s="2">
        <v>1.7286999999999999</v>
      </c>
      <c r="AA645" s="2">
        <v>1.4274</v>
      </c>
      <c r="AB645" s="2">
        <v>1.6293</v>
      </c>
      <c r="AC645" s="2">
        <v>1.8736999999999999</v>
      </c>
      <c r="AD645" s="2">
        <v>0.82240000000000002</v>
      </c>
      <c r="AE645" s="2">
        <f t="shared" si="65"/>
        <v>1.4963000000000002</v>
      </c>
      <c r="AF645" s="2">
        <v>1.4592000000000001</v>
      </c>
      <c r="AG645" s="2">
        <v>1.0118</v>
      </c>
      <c r="AH645" s="2">
        <v>0.24660000000000001</v>
      </c>
      <c r="AI645" s="2">
        <v>1</v>
      </c>
      <c r="AJ645" s="2">
        <v>0.89180000000000004</v>
      </c>
      <c r="AK645" s="2">
        <f t="shared" si="66"/>
        <v>0.92188000000000003</v>
      </c>
      <c r="AL645" s="2">
        <f t="shared" si="67"/>
        <v>1.3183600000000002</v>
      </c>
      <c r="AM645" s="2">
        <f t="shared" si="68"/>
        <v>0.78861000000000003</v>
      </c>
      <c r="AN645" s="1">
        <f t="shared" si="69"/>
        <v>1.6717515628764537</v>
      </c>
    </row>
    <row r="646" spans="1:40" ht="15" customHeight="1" x14ac:dyDescent="0.2">
      <c r="A646" s="1">
        <v>1627</v>
      </c>
      <c r="B646" s="1" t="s">
        <v>2021</v>
      </c>
      <c r="C646" s="1" t="s">
        <v>22</v>
      </c>
      <c r="D646" s="1" t="s">
        <v>193</v>
      </c>
      <c r="E646" s="1">
        <v>47123</v>
      </c>
      <c r="F646" s="1" t="s">
        <v>24</v>
      </c>
      <c r="G646" s="1">
        <v>100005852</v>
      </c>
      <c r="H646" s="1">
        <v>5370</v>
      </c>
      <c r="I646" s="1">
        <v>299.25916999999998</v>
      </c>
      <c r="J646" s="1">
        <v>9561835</v>
      </c>
      <c r="M646" s="1" t="s">
        <v>2022</v>
      </c>
      <c r="N646" s="2">
        <v>0.2923</v>
      </c>
      <c r="O646" s="2">
        <v>0.2382</v>
      </c>
      <c r="P646" s="2">
        <v>0.25309999999999999</v>
      </c>
      <c r="Q646" s="2">
        <v>0.29599999999999999</v>
      </c>
      <c r="R646" s="2">
        <v>0.35099999999999998</v>
      </c>
      <c r="S646" s="2">
        <f t="shared" si="63"/>
        <v>0.28611999999999999</v>
      </c>
      <c r="T646" s="2">
        <v>1.7674000000000001</v>
      </c>
      <c r="U646" s="2">
        <v>1.3493999999999999</v>
      </c>
      <c r="V646" s="2">
        <v>1.3050999999999999</v>
      </c>
      <c r="W646" s="2">
        <v>2.0764999999999998</v>
      </c>
      <c r="X646" s="2">
        <v>2.4171999999999998</v>
      </c>
      <c r="Y646" s="2">
        <f t="shared" si="64"/>
        <v>1.7831199999999998</v>
      </c>
      <c r="Z646" s="2">
        <v>1.0082</v>
      </c>
      <c r="AA646" s="2">
        <v>0.7228</v>
      </c>
      <c r="AB646" s="2">
        <v>0.77210000000000001</v>
      </c>
      <c r="AC646" s="2">
        <v>1.1746000000000001</v>
      </c>
      <c r="AD646" s="2">
        <v>0.79679999999999995</v>
      </c>
      <c r="AE646" s="2">
        <f t="shared" si="65"/>
        <v>0.89490000000000003</v>
      </c>
      <c r="AF646" s="2">
        <v>1.1559999999999999</v>
      </c>
      <c r="AG646" s="2">
        <v>1.7978000000000001</v>
      </c>
      <c r="AH646" s="2">
        <v>0.82120000000000004</v>
      </c>
      <c r="AI646" s="2">
        <v>1.7498</v>
      </c>
      <c r="AJ646" s="2">
        <v>0.99180000000000001</v>
      </c>
      <c r="AK646" s="2">
        <f t="shared" si="66"/>
        <v>1.30332</v>
      </c>
      <c r="AL646" s="2">
        <f t="shared" si="67"/>
        <v>1.33901</v>
      </c>
      <c r="AM646" s="2">
        <f t="shared" si="68"/>
        <v>0.79471999999999998</v>
      </c>
      <c r="AN646" s="1">
        <f t="shared" si="69"/>
        <v>1.6848827259915442</v>
      </c>
    </row>
    <row r="647" spans="1:40" ht="15" customHeight="1" x14ac:dyDescent="0.2">
      <c r="A647" s="1">
        <v>2402</v>
      </c>
      <c r="B647" s="1" t="s">
        <v>2023</v>
      </c>
      <c r="C647" s="1" t="s">
        <v>22</v>
      </c>
      <c r="D647" s="1" t="s">
        <v>1036</v>
      </c>
      <c r="E647" s="1">
        <v>35103</v>
      </c>
      <c r="F647" s="1" t="s">
        <v>24</v>
      </c>
      <c r="G647" s="1">
        <v>100001483</v>
      </c>
      <c r="H647" s="1">
        <v>6800</v>
      </c>
      <c r="I647" s="1">
        <v>307.26423</v>
      </c>
      <c r="N647" s="2">
        <v>0.14330000000000001</v>
      </c>
      <c r="O647" s="2">
        <v>0.14330000000000001</v>
      </c>
      <c r="P647" s="2">
        <v>1.1768000000000001</v>
      </c>
      <c r="Q647" s="2">
        <v>0.77110000000000001</v>
      </c>
      <c r="R647" s="2">
        <v>0.89539999999999997</v>
      </c>
      <c r="S647" s="2">
        <f t="shared" si="63"/>
        <v>0.62597999999999998</v>
      </c>
      <c r="T647" s="2">
        <v>1.5044</v>
      </c>
      <c r="U647" s="2">
        <v>0.72070000000000001</v>
      </c>
      <c r="V647" s="2">
        <v>0.97909999999999997</v>
      </c>
      <c r="W647" s="2">
        <v>1.1887000000000001</v>
      </c>
      <c r="X647" s="2">
        <v>2.1231</v>
      </c>
      <c r="Y647" s="2">
        <f t="shared" si="64"/>
        <v>1.3031999999999999</v>
      </c>
      <c r="Z647" s="2">
        <v>1</v>
      </c>
      <c r="AA647" s="2">
        <v>1.3262</v>
      </c>
      <c r="AB647" s="2">
        <v>1.9824999999999999</v>
      </c>
      <c r="AC647" s="2">
        <v>1.6494</v>
      </c>
      <c r="AD647" s="2">
        <v>0.91659999999999997</v>
      </c>
      <c r="AE647" s="2">
        <f t="shared" si="65"/>
        <v>1.3749400000000001</v>
      </c>
      <c r="AF647" s="2">
        <v>2.6509</v>
      </c>
      <c r="AG647" s="2">
        <v>0.74809999999999999</v>
      </c>
      <c r="AH647" s="2">
        <v>0.14330000000000001</v>
      </c>
      <c r="AI647" s="2">
        <v>0.14330000000000001</v>
      </c>
      <c r="AJ647" s="2">
        <v>1.1185</v>
      </c>
      <c r="AK647" s="2">
        <f t="shared" si="66"/>
        <v>0.96082000000000001</v>
      </c>
      <c r="AL647" s="2">
        <f t="shared" si="67"/>
        <v>1.33907</v>
      </c>
      <c r="AM647" s="2">
        <f t="shared" si="68"/>
        <v>0.79339999999999999</v>
      </c>
      <c r="AN647" s="1">
        <f t="shared" si="69"/>
        <v>1.6877615326443156</v>
      </c>
    </row>
    <row r="648" spans="1:40" ht="15" customHeight="1" x14ac:dyDescent="0.2">
      <c r="A648" s="1">
        <v>2300</v>
      </c>
      <c r="B648" s="1" t="s">
        <v>2024</v>
      </c>
      <c r="C648" s="1" t="s">
        <v>22</v>
      </c>
      <c r="D648" s="1" t="s">
        <v>469</v>
      </c>
      <c r="E648" s="1">
        <v>62377</v>
      </c>
      <c r="F648" s="1" t="s">
        <v>24</v>
      </c>
      <c r="G648" s="1">
        <v>100010887</v>
      </c>
      <c r="H648" s="1">
        <v>5820</v>
      </c>
      <c r="I648" s="1">
        <v>677.37537999999995</v>
      </c>
      <c r="J648" s="1">
        <v>5317594</v>
      </c>
      <c r="N648" s="2">
        <v>0.26519999999999999</v>
      </c>
      <c r="O648" s="2">
        <v>0.26519999999999999</v>
      </c>
      <c r="P648" s="2">
        <v>1.0785</v>
      </c>
      <c r="Q648" s="2">
        <v>1.3520000000000001</v>
      </c>
      <c r="R648" s="2">
        <v>0.88570000000000004</v>
      </c>
      <c r="S648" s="2">
        <f t="shared" si="63"/>
        <v>0.76932</v>
      </c>
      <c r="T648" s="2">
        <v>0.88680000000000003</v>
      </c>
      <c r="U648" s="2">
        <v>0.26519999999999999</v>
      </c>
      <c r="V648" s="2">
        <v>1</v>
      </c>
      <c r="W648" s="2">
        <v>0.26519999999999999</v>
      </c>
      <c r="X648" s="2">
        <v>1.0288999999999999</v>
      </c>
      <c r="Y648" s="2">
        <f t="shared" si="64"/>
        <v>0.68922000000000005</v>
      </c>
      <c r="Z648" s="2">
        <v>1.3431999999999999</v>
      </c>
      <c r="AA648" s="2">
        <v>1.3344</v>
      </c>
      <c r="AB648" s="2">
        <v>1.0190999999999999</v>
      </c>
      <c r="AC648" s="2">
        <v>0.87529999999999997</v>
      </c>
      <c r="AD648" s="2">
        <v>0.79990000000000006</v>
      </c>
      <c r="AE648" s="2">
        <f t="shared" si="65"/>
        <v>1.0743800000000001</v>
      </c>
      <c r="AF648" s="2">
        <v>0.26519999999999999</v>
      </c>
      <c r="AG648" s="2">
        <v>0.26519999999999999</v>
      </c>
      <c r="AH648" s="2">
        <v>0.26519999999999999</v>
      </c>
      <c r="AI648" s="2">
        <v>0.26519999999999999</v>
      </c>
      <c r="AJ648" s="2">
        <v>0.26519999999999999</v>
      </c>
      <c r="AK648" s="2">
        <f t="shared" si="66"/>
        <v>0.26519999999999999</v>
      </c>
      <c r="AL648" s="2">
        <f t="shared" si="67"/>
        <v>0.88180000000000014</v>
      </c>
      <c r="AM648" s="2">
        <f t="shared" si="68"/>
        <v>0.51726000000000005</v>
      </c>
      <c r="AN648" s="1">
        <f t="shared" si="69"/>
        <v>1.7047519622626919</v>
      </c>
    </row>
    <row r="649" spans="1:40" ht="15" customHeight="1" x14ac:dyDescent="0.2">
      <c r="A649" s="1">
        <v>1193</v>
      </c>
      <c r="B649" s="1" t="s">
        <v>2025</v>
      </c>
      <c r="C649" s="1" t="s">
        <v>22</v>
      </c>
      <c r="D649" s="1" t="s">
        <v>934</v>
      </c>
      <c r="E649" s="1">
        <v>37059</v>
      </c>
      <c r="F649" s="1" t="s">
        <v>35</v>
      </c>
      <c r="G649" s="1">
        <v>100001526</v>
      </c>
      <c r="H649" s="1">
        <v>2086</v>
      </c>
      <c r="I649" s="1">
        <v>248.11286999999999</v>
      </c>
      <c r="J649" s="1">
        <v>22833583</v>
      </c>
      <c r="K649" s="1" t="s">
        <v>2026</v>
      </c>
      <c r="M649" s="1" t="s">
        <v>2027</v>
      </c>
      <c r="N649" s="2">
        <v>0.35299999999999998</v>
      </c>
      <c r="O649" s="2">
        <v>0.63100000000000001</v>
      </c>
      <c r="P649" s="2">
        <v>0.84819999999999995</v>
      </c>
      <c r="Q649" s="2">
        <v>1</v>
      </c>
      <c r="R649" s="2">
        <v>0.69279999999999997</v>
      </c>
      <c r="S649" s="2">
        <f t="shared" si="63"/>
        <v>0.70499999999999996</v>
      </c>
      <c r="T649" s="2">
        <v>0.35299999999999998</v>
      </c>
      <c r="U649" s="2">
        <v>1.0967</v>
      </c>
      <c r="V649" s="2">
        <v>1.1085</v>
      </c>
      <c r="W649" s="2">
        <v>0.52159999999999995</v>
      </c>
      <c r="X649" s="2">
        <v>1.4347000000000001</v>
      </c>
      <c r="Y649" s="2">
        <f t="shared" si="64"/>
        <v>0.90290000000000004</v>
      </c>
      <c r="Z649" s="2">
        <v>1.4614</v>
      </c>
      <c r="AA649" s="2">
        <v>1.0538000000000001</v>
      </c>
      <c r="AB649" s="2">
        <v>0.68899999999999995</v>
      </c>
      <c r="AC649" s="2">
        <v>0.5413</v>
      </c>
      <c r="AD649" s="2">
        <v>1.0004999999999999</v>
      </c>
      <c r="AE649" s="2">
        <f t="shared" si="65"/>
        <v>0.94920000000000004</v>
      </c>
      <c r="AF649" s="2">
        <v>0.35299999999999998</v>
      </c>
      <c r="AG649" s="2">
        <v>0.35299999999999998</v>
      </c>
      <c r="AH649" s="2">
        <v>0.35299999999999998</v>
      </c>
      <c r="AI649" s="2">
        <v>0.47210000000000002</v>
      </c>
      <c r="AJ649" s="2">
        <v>0.35299999999999998</v>
      </c>
      <c r="AK649" s="2">
        <f t="shared" si="66"/>
        <v>0.37681999999999999</v>
      </c>
      <c r="AL649" s="2">
        <f t="shared" si="67"/>
        <v>0.92605000000000004</v>
      </c>
      <c r="AM649" s="2">
        <f t="shared" si="68"/>
        <v>0.54091</v>
      </c>
      <c r="AN649" s="1">
        <f t="shared" si="69"/>
        <v>1.7120223327355752</v>
      </c>
    </row>
    <row r="650" spans="1:40" ht="15" customHeight="1" x14ac:dyDescent="0.2">
      <c r="A650" s="1">
        <v>2500</v>
      </c>
      <c r="B650" s="1" t="s">
        <v>2028</v>
      </c>
      <c r="C650" s="1" t="s">
        <v>22</v>
      </c>
      <c r="D650" s="1" t="s">
        <v>1176</v>
      </c>
      <c r="E650" s="1">
        <v>44877</v>
      </c>
      <c r="F650" s="1" t="s">
        <v>66</v>
      </c>
      <c r="G650" s="1">
        <v>1518</v>
      </c>
      <c r="H650" s="1">
        <v>2893</v>
      </c>
      <c r="I650" s="1">
        <v>538.51936999999998</v>
      </c>
      <c r="J650" s="1">
        <v>5283564</v>
      </c>
      <c r="K650" s="1" t="s">
        <v>2029</v>
      </c>
      <c r="M650" s="1" t="s">
        <v>2030</v>
      </c>
      <c r="N650" s="2">
        <v>1.1188</v>
      </c>
      <c r="O650" s="2">
        <v>0.88619999999999999</v>
      </c>
      <c r="P650" s="2">
        <v>1.2468999999999999</v>
      </c>
      <c r="Q650" s="2">
        <v>0.78380000000000005</v>
      </c>
      <c r="R650" s="2">
        <v>0.88900000000000001</v>
      </c>
      <c r="S650" s="2">
        <f t="shared" ref="S650:S713" si="70">AVERAGE(N650:R650)</f>
        <v>0.98494000000000015</v>
      </c>
      <c r="T650" s="2">
        <v>0.79890000000000005</v>
      </c>
      <c r="U650" s="2">
        <v>1.1718999999999999</v>
      </c>
      <c r="V650" s="2">
        <v>0.9194</v>
      </c>
      <c r="W650" s="2">
        <v>1.5066999999999999</v>
      </c>
      <c r="X650" s="2">
        <v>1.8242</v>
      </c>
      <c r="Y650" s="2">
        <f t="shared" ref="Y650:Y713" si="71">AVERAGE(T650:X650)</f>
        <v>1.2442200000000001</v>
      </c>
      <c r="Z650" s="2">
        <v>1.0806</v>
      </c>
      <c r="AA650" s="2">
        <v>1.9308000000000001</v>
      </c>
      <c r="AB650" s="2">
        <v>1.8371</v>
      </c>
      <c r="AC650" s="2">
        <v>2.7719</v>
      </c>
      <c r="AD650" s="2">
        <v>1.383</v>
      </c>
      <c r="AE650" s="2">
        <f t="shared" ref="AE650:AE713" si="72">AVERAGE(Z650:AD650)</f>
        <v>1.8006799999999998</v>
      </c>
      <c r="AF650" s="2">
        <v>0.7681</v>
      </c>
      <c r="AG650" s="2">
        <v>0.76229999999999998</v>
      </c>
      <c r="AH650" s="2">
        <v>0.68420000000000003</v>
      </c>
      <c r="AI650" s="2">
        <v>0.4521</v>
      </c>
      <c r="AJ650" s="2">
        <v>1.2225999999999999</v>
      </c>
      <c r="AK650" s="2">
        <f t="shared" ref="AK650:AK713" si="73">AVERAGE(AF650:AJ650)</f>
        <v>0.77786</v>
      </c>
      <c r="AL650" s="2">
        <f t="shared" ref="AL650:AL713" si="74">AVERAGE(Y650,AE650)</f>
        <v>1.5224500000000001</v>
      </c>
      <c r="AM650" s="2">
        <f t="shared" ref="AM650:AM713" si="75">AVERAGE(S650,AK650)</f>
        <v>0.88140000000000007</v>
      </c>
      <c r="AN650" s="1">
        <f t="shared" ref="AN650:AN713" si="76">AL650/AM650</f>
        <v>1.727308826866349</v>
      </c>
    </row>
    <row r="651" spans="1:40" ht="15" customHeight="1" x14ac:dyDescent="0.2">
      <c r="A651" s="1">
        <v>1492</v>
      </c>
      <c r="B651" s="1" t="s">
        <v>2031</v>
      </c>
      <c r="C651" s="1" t="s">
        <v>22</v>
      </c>
      <c r="D651" s="1" t="s">
        <v>578</v>
      </c>
      <c r="E651" s="1">
        <v>32198</v>
      </c>
      <c r="F651" s="1" t="s">
        <v>35</v>
      </c>
      <c r="G651" s="1">
        <v>100000802</v>
      </c>
      <c r="H651" s="1">
        <v>2282</v>
      </c>
      <c r="I651" s="1">
        <v>204.12304</v>
      </c>
      <c r="J651" s="1">
        <v>1</v>
      </c>
      <c r="K651" s="1" t="s">
        <v>2032</v>
      </c>
      <c r="L651" s="1" t="s">
        <v>2033</v>
      </c>
      <c r="M651" s="1" t="s">
        <v>2034</v>
      </c>
      <c r="N651" s="2">
        <v>0.73380000000000001</v>
      </c>
      <c r="O651" s="2">
        <v>0.83160000000000001</v>
      </c>
      <c r="P651" s="2">
        <v>0.77869999999999995</v>
      </c>
      <c r="Q651" s="2">
        <v>0.47720000000000001</v>
      </c>
      <c r="R651" s="2">
        <v>0.61019999999999996</v>
      </c>
      <c r="S651" s="2">
        <f t="shared" si="70"/>
        <v>0.68629999999999991</v>
      </c>
      <c r="T651" s="2">
        <v>1.1100000000000001</v>
      </c>
      <c r="U651" s="2">
        <v>1.6137999999999999</v>
      </c>
      <c r="V651" s="2">
        <v>1.3340000000000001</v>
      </c>
      <c r="W651" s="2">
        <v>1.0959000000000001</v>
      </c>
      <c r="X651" s="2">
        <v>3.3997999999999999</v>
      </c>
      <c r="Y651" s="2">
        <f t="shared" si="71"/>
        <v>1.7106999999999999</v>
      </c>
      <c r="Z651" s="2">
        <v>0.99099999999999999</v>
      </c>
      <c r="AA651" s="2">
        <v>1.4300999999999999</v>
      </c>
      <c r="AB651" s="2">
        <v>1.2134</v>
      </c>
      <c r="AC651" s="2">
        <v>1.871</v>
      </c>
      <c r="AD651" s="2">
        <v>0.94730000000000003</v>
      </c>
      <c r="AE651" s="2">
        <f t="shared" si="72"/>
        <v>1.2905599999999999</v>
      </c>
      <c r="AF651" s="2">
        <v>0.83040000000000003</v>
      </c>
      <c r="AG651" s="2">
        <v>1.0321</v>
      </c>
      <c r="AH651" s="2">
        <v>1.6700999999999999</v>
      </c>
      <c r="AI651" s="2">
        <v>0.64249999999999996</v>
      </c>
      <c r="AJ651" s="2">
        <v>1.0089999999999999</v>
      </c>
      <c r="AK651" s="2">
        <f t="shared" si="73"/>
        <v>1.0368199999999999</v>
      </c>
      <c r="AL651" s="2">
        <f t="shared" si="74"/>
        <v>1.5006299999999999</v>
      </c>
      <c r="AM651" s="2">
        <f t="shared" si="75"/>
        <v>0.86155999999999988</v>
      </c>
      <c r="AN651" s="1">
        <f t="shared" si="76"/>
        <v>1.7417591345930639</v>
      </c>
    </row>
    <row r="652" spans="1:40" ht="15" customHeight="1" x14ac:dyDescent="0.2">
      <c r="A652" s="1">
        <v>2606</v>
      </c>
      <c r="B652" s="1" t="s">
        <v>2035</v>
      </c>
      <c r="C652" s="1" t="s">
        <v>22</v>
      </c>
      <c r="D652" s="1" t="s">
        <v>1436</v>
      </c>
      <c r="E652" s="1">
        <v>17747</v>
      </c>
      <c r="F652" s="1" t="s">
        <v>66</v>
      </c>
      <c r="G652" s="1">
        <v>297</v>
      </c>
      <c r="H652" s="1">
        <v>1393</v>
      </c>
      <c r="I652" s="1">
        <v>300.28971000000001</v>
      </c>
      <c r="J652" s="1">
        <v>5353955</v>
      </c>
      <c r="K652" s="1" t="s">
        <v>2036</v>
      </c>
      <c r="L652" s="1" t="s">
        <v>2037</v>
      </c>
      <c r="M652" s="1" t="s">
        <v>2038</v>
      </c>
      <c r="N652" s="2">
        <v>0.746</v>
      </c>
      <c r="O652" s="2">
        <v>0.66190000000000004</v>
      </c>
      <c r="P652" s="2">
        <v>1.1305000000000001</v>
      </c>
      <c r="Q652" s="2">
        <v>0.55659999999999998</v>
      </c>
      <c r="R652" s="2">
        <v>0.57969999999999999</v>
      </c>
      <c r="S652" s="2">
        <f t="shared" si="70"/>
        <v>0.73494000000000004</v>
      </c>
      <c r="T652" s="2">
        <v>1.0983000000000001</v>
      </c>
      <c r="U652" s="2">
        <v>1.1357999999999999</v>
      </c>
      <c r="V652" s="2">
        <v>1.2624</v>
      </c>
      <c r="W652" s="2">
        <v>1.0848</v>
      </c>
      <c r="X652" s="2">
        <v>1.8637999999999999</v>
      </c>
      <c r="Y652" s="2">
        <f t="shared" si="71"/>
        <v>1.2890200000000001</v>
      </c>
      <c r="Z652" s="2">
        <v>0.91520000000000001</v>
      </c>
      <c r="AA652" s="2">
        <v>1.2616000000000001</v>
      </c>
      <c r="AB652" s="2">
        <v>1.4428000000000001</v>
      </c>
      <c r="AC652" s="2">
        <v>1.1914</v>
      </c>
      <c r="AD652" s="2">
        <v>1.3229</v>
      </c>
      <c r="AE652" s="2">
        <f t="shared" si="72"/>
        <v>1.22678</v>
      </c>
      <c r="AF652" s="2">
        <v>0.6069</v>
      </c>
      <c r="AG652" s="2">
        <v>0.80789999999999995</v>
      </c>
      <c r="AH652" s="2">
        <v>0.57650000000000001</v>
      </c>
      <c r="AI652" s="2">
        <v>0.80269999999999997</v>
      </c>
      <c r="AJ652" s="2">
        <v>0.72219999999999995</v>
      </c>
      <c r="AK652" s="2">
        <f t="shared" si="73"/>
        <v>0.70323999999999998</v>
      </c>
      <c r="AL652" s="2">
        <f t="shared" si="74"/>
        <v>1.2579</v>
      </c>
      <c r="AM652" s="2">
        <f t="shared" si="75"/>
        <v>0.71909000000000001</v>
      </c>
      <c r="AN652" s="1">
        <f t="shared" si="76"/>
        <v>1.7492942468953816</v>
      </c>
    </row>
    <row r="653" spans="1:40" ht="15" customHeight="1" x14ac:dyDescent="0.2">
      <c r="A653" s="1">
        <v>2374</v>
      </c>
      <c r="B653" s="8" t="s">
        <v>2039</v>
      </c>
      <c r="C653" s="1" t="s">
        <v>22</v>
      </c>
      <c r="D653" s="1" t="s">
        <v>1036</v>
      </c>
      <c r="E653" s="1">
        <v>34391</v>
      </c>
      <c r="F653" s="1" t="s">
        <v>24</v>
      </c>
      <c r="G653" s="1">
        <v>100001429</v>
      </c>
      <c r="H653" s="1">
        <v>6571</v>
      </c>
      <c r="I653" s="1">
        <v>269.24858</v>
      </c>
      <c r="J653" s="1">
        <v>107036</v>
      </c>
      <c r="K653" s="1" t="s">
        <v>2040</v>
      </c>
      <c r="N653" s="2">
        <v>0.98370000000000002</v>
      </c>
      <c r="O653" s="2">
        <v>0.27310000000000001</v>
      </c>
      <c r="P653" s="2">
        <v>0.70189999999999997</v>
      </c>
      <c r="Q653" s="2">
        <v>1.0394000000000001</v>
      </c>
      <c r="R653" s="2">
        <v>0.81599999999999995</v>
      </c>
      <c r="S653" s="2">
        <f t="shared" si="70"/>
        <v>0.76281999999999994</v>
      </c>
      <c r="T653" s="2">
        <v>1.4033</v>
      </c>
      <c r="U653" s="2">
        <v>0.72619999999999996</v>
      </c>
      <c r="V653" s="2">
        <v>1.1391</v>
      </c>
      <c r="W653" s="2">
        <v>0.91810000000000003</v>
      </c>
      <c r="X653" s="2">
        <v>1.3186</v>
      </c>
      <c r="Y653" s="2">
        <f t="shared" si="71"/>
        <v>1.1010599999999999</v>
      </c>
      <c r="Z653" s="2">
        <v>1.2154</v>
      </c>
      <c r="AA653" s="2">
        <v>1.3282</v>
      </c>
      <c r="AB653" s="2">
        <v>2.0024999999999999</v>
      </c>
      <c r="AC653" s="2">
        <v>1.3109999999999999</v>
      </c>
      <c r="AD653" s="2">
        <v>1.1587000000000001</v>
      </c>
      <c r="AE653" s="2">
        <f t="shared" si="72"/>
        <v>1.4031600000000002</v>
      </c>
      <c r="AF653" s="2">
        <v>0.87270000000000003</v>
      </c>
      <c r="AG653" s="2">
        <v>0.51439999999999997</v>
      </c>
      <c r="AH653" s="2">
        <v>0.27310000000000001</v>
      </c>
      <c r="AI653" s="2">
        <v>0.50170000000000003</v>
      </c>
      <c r="AJ653" s="2">
        <v>1.1620999999999999</v>
      </c>
      <c r="AK653" s="2">
        <f t="shared" si="73"/>
        <v>0.66479999999999995</v>
      </c>
      <c r="AL653" s="2">
        <f t="shared" si="74"/>
        <v>1.2521100000000001</v>
      </c>
      <c r="AM653" s="2">
        <f t="shared" si="75"/>
        <v>0.71380999999999994</v>
      </c>
      <c r="AN653" s="1">
        <f t="shared" si="76"/>
        <v>1.7541222454154468</v>
      </c>
    </row>
    <row r="654" spans="1:40" ht="15" customHeight="1" x14ac:dyDescent="0.2">
      <c r="A654" s="1">
        <v>1586</v>
      </c>
      <c r="B654" s="1" t="s">
        <v>2041</v>
      </c>
      <c r="C654" s="1" t="s">
        <v>22</v>
      </c>
      <c r="D654" s="1" t="s">
        <v>193</v>
      </c>
      <c r="E654" s="1">
        <v>57663</v>
      </c>
      <c r="F654" s="1" t="s">
        <v>24</v>
      </c>
      <c r="G654" s="1">
        <v>100015637</v>
      </c>
      <c r="H654" s="1">
        <v>6384</v>
      </c>
      <c r="I654" s="1">
        <v>355.32177000000001</v>
      </c>
      <c r="J654" s="1">
        <v>193484</v>
      </c>
      <c r="N654" s="2">
        <v>0.36430000000000001</v>
      </c>
      <c r="O654" s="2">
        <v>0.28999999999999998</v>
      </c>
      <c r="P654" s="2">
        <v>0.83320000000000005</v>
      </c>
      <c r="Q654" s="2">
        <v>1.7635000000000001</v>
      </c>
      <c r="R654" s="2">
        <v>0.99780000000000002</v>
      </c>
      <c r="S654" s="2">
        <f t="shared" si="70"/>
        <v>0.84976000000000007</v>
      </c>
      <c r="T654" s="2">
        <v>1.0999000000000001</v>
      </c>
      <c r="U654" s="2">
        <v>1.6831</v>
      </c>
      <c r="V654" s="2">
        <v>0.73540000000000005</v>
      </c>
      <c r="W654" s="2">
        <v>1.0022</v>
      </c>
      <c r="X654" s="2">
        <v>1.0996999999999999</v>
      </c>
      <c r="Y654" s="2">
        <f t="shared" si="71"/>
        <v>1.1240600000000001</v>
      </c>
      <c r="Z654" s="2">
        <v>1.4075</v>
      </c>
      <c r="AA654" s="2">
        <v>2.0225</v>
      </c>
      <c r="AB654" s="2">
        <v>2.2763</v>
      </c>
      <c r="AC654" s="2">
        <v>1.6080000000000001</v>
      </c>
      <c r="AD654" s="2">
        <v>2.1945000000000001</v>
      </c>
      <c r="AE654" s="2">
        <f t="shared" si="72"/>
        <v>1.9017599999999999</v>
      </c>
      <c r="AF654" s="2">
        <v>0.95650000000000002</v>
      </c>
      <c r="AG654" s="2">
        <v>1.0351999999999999</v>
      </c>
      <c r="AH654" s="2">
        <v>0.48520000000000002</v>
      </c>
      <c r="AI654" s="2">
        <v>0.88039999999999996</v>
      </c>
      <c r="AJ654" s="2">
        <v>0.9718</v>
      </c>
      <c r="AK654" s="2">
        <f t="shared" si="73"/>
        <v>0.86581999999999992</v>
      </c>
      <c r="AL654" s="2">
        <f t="shared" si="74"/>
        <v>1.51291</v>
      </c>
      <c r="AM654" s="2">
        <f t="shared" si="75"/>
        <v>0.85779000000000005</v>
      </c>
      <c r="AN654" s="1">
        <f t="shared" si="76"/>
        <v>1.7637300504785551</v>
      </c>
    </row>
    <row r="655" spans="1:40" ht="15" customHeight="1" x14ac:dyDescent="0.2">
      <c r="A655" s="1">
        <v>307</v>
      </c>
      <c r="B655" s="1" t="s">
        <v>2042</v>
      </c>
      <c r="C655" s="1" t="s">
        <v>33</v>
      </c>
      <c r="D655" s="1" t="s">
        <v>117</v>
      </c>
      <c r="E655" s="1">
        <v>45095</v>
      </c>
      <c r="F655" s="1" t="s">
        <v>35</v>
      </c>
      <c r="G655" s="1">
        <v>100001509</v>
      </c>
      <c r="H655" s="1">
        <v>3050</v>
      </c>
      <c r="I655" s="1">
        <v>246.16999000000001</v>
      </c>
      <c r="J655" s="1">
        <v>6426901</v>
      </c>
      <c r="K655" s="1" t="s">
        <v>2043</v>
      </c>
      <c r="M655" s="1" t="s">
        <v>2044</v>
      </c>
      <c r="N655" s="2">
        <v>0.44190000000000002</v>
      </c>
      <c r="O655" s="2">
        <v>0.44190000000000002</v>
      </c>
      <c r="P655" s="2">
        <v>0.81079999999999997</v>
      </c>
      <c r="Q655" s="2">
        <v>0.44190000000000002</v>
      </c>
      <c r="R655" s="2">
        <v>0.44190000000000002</v>
      </c>
      <c r="S655" s="2">
        <f t="shared" si="70"/>
        <v>0.51567999999999992</v>
      </c>
      <c r="T655" s="2">
        <v>0.90200000000000002</v>
      </c>
      <c r="U655" s="2">
        <v>0.6472</v>
      </c>
      <c r="V655" s="2">
        <v>0.65280000000000005</v>
      </c>
      <c r="W655" s="2">
        <v>0.48780000000000001</v>
      </c>
      <c r="X655" s="2">
        <v>0.82150000000000001</v>
      </c>
      <c r="Y655" s="2">
        <f t="shared" si="71"/>
        <v>0.70226</v>
      </c>
      <c r="Z655" s="2">
        <v>1.3162</v>
      </c>
      <c r="AA655" s="2">
        <v>2.1859999999999999</v>
      </c>
      <c r="AB655" s="2">
        <v>1.0895999999999999</v>
      </c>
      <c r="AC655" s="2">
        <v>2.7084000000000001</v>
      </c>
      <c r="AD655" s="2">
        <v>1</v>
      </c>
      <c r="AE655" s="2">
        <f t="shared" si="72"/>
        <v>1.66004</v>
      </c>
      <c r="AF655" s="2">
        <v>0.44190000000000002</v>
      </c>
      <c r="AG655" s="2">
        <v>1.2765</v>
      </c>
      <c r="AH655" s="2">
        <v>1.1858</v>
      </c>
      <c r="AI655" s="2">
        <v>0.76070000000000004</v>
      </c>
      <c r="AJ655" s="2">
        <v>0.44190000000000002</v>
      </c>
      <c r="AK655" s="2">
        <f t="shared" si="73"/>
        <v>0.82135999999999998</v>
      </c>
      <c r="AL655" s="2">
        <f t="shared" si="74"/>
        <v>1.1811499999999999</v>
      </c>
      <c r="AM655" s="2">
        <f t="shared" si="75"/>
        <v>0.66852</v>
      </c>
      <c r="AN655" s="1">
        <f t="shared" si="76"/>
        <v>1.7668132591395918</v>
      </c>
    </row>
    <row r="656" spans="1:40" ht="15" customHeight="1" x14ac:dyDescent="0.2">
      <c r="A656" s="1">
        <v>2383</v>
      </c>
      <c r="B656" s="1" t="s">
        <v>2045</v>
      </c>
      <c r="C656" s="1" t="s">
        <v>22</v>
      </c>
      <c r="D656" s="1" t="s">
        <v>1036</v>
      </c>
      <c r="E656" s="1">
        <v>34397</v>
      </c>
      <c r="F656" s="1" t="s">
        <v>24</v>
      </c>
      <c r="G656" s="1">
        <v>100001433</v>
      </c>
      <c r="H656" s="1">
        <v>6250</v>
      </c>
      <c r="I656" s="1">
        <v>303.23293000000001</v>
      </c>
      <c r="J656" s="1">
        <v>5282281</v>
      </c>
      <c r="K656" s="1" t="s">
        <v>2046</v>
      </c>
      <c r="L656" s="1" t="s">
        <v>2047</v>
      </c>
      <c r="M656" s="1" t="s">
        <v>2048</v>
      </c>
      <c r="N656" s="2">
        <v>0.31090000000000001</v>
      </c>
      <c r="O656" s="2">
        <v>0.31090000000000001</v>
      </c>
      <c r="P656" s="2">
        <v>1.2904</v>
      </c>
      <c r="Q656" s="2">
        <v>0.68840000000000001</v>
      </c>
      <c r="R656" s="2">
        <v>0.45090000000000002</v>
      </c>
      <c r="S656" s="2">
        <f t="shared" si="70"/>
        <v>0.61029999999999995</v>
      </c>
      <c r="T656" s="2">
        <v>0.4471</v>
      </c>
      <c r="U656" s="2">
        <v>0.90659999999999996</v>
      </c>
      <c r="V656" s="2">
        <v>0.38129999999999997</v>
      </c>
      <c r="W656" s="2">
        <v>1.1462000000000001</v>
      </c>
      <c r="X656" s="2">
        <v>3.968</v>
      </c>
      <c r="Y656" s="2">
        <f t="shared" si="71"/>
        <v>1.3698399999999999</v>
      </c>
      <c r="Z656" s="2">
        <v>0.56599999999999995</v>
      </c>
      <c r="AA656" s="2">
        <v>1.4020999999999999</v>
      </c>
      <c r="AB656" s="2">
        <v>2.1877</v>
      </c>
      <c r="AC656" s="2">
        <v>2.2225999999999999</v>
      </c>
      <c r="AD656" s="2">
        <v>0.75129999999999997</v>
      </c>
      <c r="AE656" s="2">
        <f t="shared" si="72"/>
        <v>1.4259399999999998</v>
      </c>
      <c r="AF656" s="2">
        <v>1.6967000000000001</v>
      </c>
      <c r="AG656" s="2">
        <v>1</v>
      </c>
      <c r="AH656" s="2">
        <v>0.31090000000000001</v>
      </c>
      <c r="AI656" s="2">
        <v>0.31090000000000001</v>
      </c>
      <c r="AJ656" s="2">
        <v>1.5183</v>
      </c>
      <c r="AK656" s="2">
        <f t="shared" si="73"/>
        <v>0.96736</v>
      </c>
      <c r="AL656" s="2">
        <f t="shared" si="74"/>
        <v>1.3978899999999999</v>
      </c>
      <c r="AM656" s="2">
        <f t="shared" si="75"/>
        <v>0.78882999999999992</v>
      </c>
      <c r="AN656" s="1">
        <f t="shared" si="76"/>
        <v>1.7721055233700544</v>
      </c>
    </row>
    <row r="657" spans="1:40" ht="15" customHeight="1" x14ac:dyDescent="0.2">
      <c r="A657" s="1">
        <v>470</v>
      </c>
      <c r="B657" s="1" t="s">
        <v>2049</v>
      </c>
      <c r="C657" s="1" t="s">
        <v>307</v>
      </c>
      <c r="D657" s="1" t="s">
        <v>1861</v>
      </c>
      <c r="E657" s="1">
        <v>37063</v>
      </c>
      <c r="F657" s="1" t="s">
        <v>35</v>
      </c>
      <c r="G657" s="1">
        <v>100001843</v>
      </c>
      <c r="H657" s="1">
        <v>1986</v>
      </c>
      <c r="I657" s="1">
        <v>219.09755000000001</v>
      </c>
      <c r="J657" s="1">
        <v>440103</v>
      </c>
      <c r="K657" s="1" t="s">
        <v>2050</v>
      </c>
      <c r="M657" s="1" t="s">
        <v>2051</v>
      </c>
      <c r="N657" s="2">
        <v>1.6631</v>
      </c>
      <c r="O657" s="2">
        <v>1.0617000000000001</v>
      </c>
      <c r="P657" s="2">
        <v>0.6704</v>
      </c>
      <c r="Q657" s="2">
        <v>0.14349999999999999</v>
      </c>
      <c r="R657" s="2">
        <v>1.0751999999999999</v>
      </c>
      <c r="S657" s="2">
        <f t="shared" si="70"/>
        <v>0.92278000000000004</v>
      </c>
      <c r="T657" s="2">
        <v>2.383</v>
      </c>
      <c r="U657" s="2">
        <v>0.8266</v>
      </c>
      <c r="V657" s="2">
        <v>1.9551000000000001</v>
      </c>
      <c r="W657" s="2">
        <v>0.54359999999999997</v>
      </c>
      <c r="X657" s="2">
        <v>1</v>
      </c>
      <c r="Y657" s="2">
        <f t="shared" si="71"/>
        <v>1.3416599999999999</v>
      </c>
      <c r="Z657" s="2">
        <v>1.1591</v>
      </c>
      <c r="AA657" s="2">
        <v>0.85450000000000004</v>
      </c>
      <c r="AB657" s="2">
        <v>1.0068999999999999</v>
      </c>
      <c r="AC657" s="2">
        <v>3.1202000000000001</v>
      </c>
      <c r="AD657" s="2">
        <v>0.98340000000000005</v>
      </c>
      <c r="AE657" s="2">
        <f t="shared" si="72"/>
        <v>1.42482</v>
      </c>
      <c r="AF657" s="2">
        <v>0.82940000000000003</v>
      </c>
      <c r="AG657" s="2">
        <v>0.14349999999999999</v>
      </c>
      <c r="AH657" s="2">
        <v>0.20319999999999999</v>
      </c>
      <c r="AI657" s="2">
        <v>0.72899999999999998</v>
      </c>
      <c r="AJ657" s="2">
        <v>1.2757000000000001</v>
      </c>
      <c r="AK657" s="2">
        <f t="shared" si="73"/>
        <v>0.63616000000000006</v>
      </c>
      <c r="AL657" s="2">
        <f t="shared" si="74"/>
        <v>1.3832399999999998</v>
      </c>
      <c r="AM657" s="2">
        <f t="shared" si="75"/>
        <v>0.77947000000000011</v>
      </c>
      <c r="AN657" s="1">
        <f t="shared" si="76"/>
        <v>1.7745904268284856</v>
      </c>
    </row>
    <row r="658" spans="1:40" ht="15" customHeight="1" x14ac:dyDescent="0.2">
      <c r="A658" s="1">
        <v>42</v>
      </c>
      <c r="B658" s="1" t="s">
        <v>2052</v>
      </c>
      <c r="C658" s="1" t="s">
        <v>33</v>
      </c>
      <c r="D658" s="1" t="s">
        <v>82</v>
      </c>
      <c r="E658" s="1">
        <v>53</v>
      </c>
      <c r="F658" s="1" t="s">
        <v>35</v>
      </c>
      <c r="G658" s="1">
        <v>563</v>
      </c>
      <c r="H658" s="1">
        <v>1291</v>
      </c>
      <c r="I658" s="1">
        <v>147.07642000000001</v>
      </c>
      <c r="J658" s="1">
        <v>5961</v>
      </c>
      <c r="K658" s="1" t="s">
        <v>2053</v>
      </c>
      <c r="L658" s="1" t="s">
        <v>2054</v>
      </c>
      <c r="M658" s="1" t="s">
        <v>2055</v>
      </c>
      <c r="N658" s="2">
        <v>1.4498</v>
      </c>
      <c r="O658" s="2">
        <v>1.2245999999999999</v>
      </c>
      <c r="P658" s="2">
        <v>1.0531999999999999</v>
      </c>
      <c r="Q658" s="2">
        <v>1.1069</v>
      </c>
      <c r="R658" s="2">
        <v>1.0683</v>
      </c>
      <c r="S658" s="2">
        <f t="shared" si="70"/>
        <v>1.1805600000000001</v>
      </c>
      <c r="T658" s="2">
        <v>0.95120000000000005</v>
      </c>
      <c r="U658" s="2">
        <v>0.81779999999999997</v>
      </c>
      <c r="V658" s="2">
        <v>1.1178999999999999</v>
      </c>
      <c r="W658" s="2">
        <v>0.91449999999999998</v>
      </c>
      <c r="X658" s="2">
        <v>2.8759999999999999</v>
      </c>
      <c r="Y658" s="2">
        <f t="shared" si="71"/>
        <v>1.33548</v>
      </c>
      <c r="Z658" s="2">
        <v>0.6139</v>
      </c>
      <c r="AA658" s="2">
        <v>1.0488</v>
      </c>
      <c r="AB658" s="2">
        <v>0.87490000000000001</v>
      </c>
      <c r="AC658" s="2">
        <v>1.2565999999999999</v>
      </c>
      <c r="AD658" s="2">
        <v>0.68930000000000002</v>
      </c>
      <c r="AE658" s="2">
        <f t="shared" si="72"/>
        <v>0.89670000000000005</v>
      </c>
      <c r="AF658" s="2">
        <v>5.6099999999999997E-2</v>
      </c>
      <c r="AG658" s="2">
        <v>6.4899999999999999E-2</v>
      </c>
      <c r="AH658" s="2">
        <v>9.9099999999999994E-2</v>
      </c>
      <c r="AI658" s="2">
        <v>6.3E-2</v>
      </c>
      <c r="AJ658" s="2">
        <v>7.8899999999999998E-2</v>
      </c>
      <c r="AK658" s="2">
        <f t="shared" si="73"/>
        <v>7.2399999999999992E-2</v>
      </c>
      <c r="AL658" s="2">
        <f t="shared" si="74"/>
        <v>1.11609</v>
      </c>
      <c r="AM658" s="2">
        <f t="shared" si="75"/>
        <v>0.62648000000000004</v>
      </c>
      <c r="AN658" s="1">
        <f t="shared" si="76"/>
        <v>1.7815253479759927</v>
      </c>
    </row>
    <row r="659" spans="1:40" ht="15" customHeight="1" x14ac:dyDescent="0.2">
      <c r="A659" s="1">
        <v>2176</v>
      </c>
      <c r="B659" s="1" t="s">
        <v>2056</v>
      </c>
      <c r="C659" s="1" t="s">
        <v>22</v>
      </c>
      <c r="D659" s="1" t="s">
        <v>333</v>
      </c>
      <c r="E659" s="1">
        <v>42398</v>
      </c>
      <c r="F659" s="1" t="s">
        <v>66</v>
      </c>
      <c r="G659" s="1">
        <v>100001461</v>
      </c>
      <c r="H659" s="1">
        <v>1626</v>
      </c>
      <c r="I659" s="1">
        <v>482.32411999999999</v>
      </c>
      <c r="J659" s="1">
        <v>9547068</v>
      </c>
      <c r="K659" s="1" t="s">
        <v>2057</v>
      </c>
      <c r="M659" s="1" t="s">
        <v>2058</v>
      </c>
      <c r="N659" s="2">
        <v>1.3672</v>
      </c>
      <c r="O659" s="2">
        <v>0.95720000000000005</v>
      </c>
      <c r="P659" s="2">
        <v>1.1331</v>
      </c>
      <c r="Q659" s="2">
        <v>0.69620000000000004</v>
      </c>
      <c r="R659" s="2">
        <v>0.77669999999999995</v>
      </c>
      <c r="S659" s="2">
        <f t="shared" si="70"/>
        <v>0.98607999999999996</v>
      </c>
      <c r="T659" s="2">
        <v>0.7258</v>
      </c>
      <c r="U659" s="2">
        <v>1.1419999999999999</v>
      </c>
      <c r="V659" s="2">
        <v>1.0427999999999999</v>
      </c>
      <c r="W659" s="2">
        <v>1.1335999999999999</v>
      </c>
      <c r="X659" s="2">
        <v>2.9037000000000002</v>
      </c>
      <c r="Y659" s="2">
        <f t="shared" si="71"/>
        <v>1.38958</v>
      </c>
      <c r="Z659" s="2">
        <v>0.9486</v>
      </c>
      <c r="AA659" s="2">
        <v>1.5259</v>
      </c>
      <c r="AB659" s="2">
        <v>1.4064000000000001</v>
      </c>
      <c r="AC659" s="2">
        <v>1.7121</v>
      </c>
      <c r="AD659" s="2">
        <v>1.1245000000000001</v>
      </c>
      <c r="AE659" s="2">
        <f t="shared" si="72"/>
        <v>1.3435000000000001</v>
      </c>
      <c r="AF659" s="2">
        <v>0.42709999999999998</v>
      </c>
      <c r="AG659" s="2">
        <v>0.45979999999999999</v>
      </c>
      <c r="AH659" s="2">
        <v>0.60299999999999998</v>
      </c>
      <c r="AI659" s="2">
        <v>0.28289999999999998</v>
      </c>
      <c r="AJ659" s="2">
        <v>0.90459999999999996</v>
      </c>
      <c r="AK659" s="2">
        <f t="shared" si="73"/>
        <v>0.53547999999999996</v>
      </c>
      <c r="AL659" s="2">
        <f t="shared" si="74"/>
        <v>1.3665400000000001</v>
      </c>
      <c r="AM659" s="2">
        <f t="shared" si="75"/>
        <v>0.76078000000000001</v>
      </c>
      <c r="AN659" s="1">
        <f t="shared" si="76"/>
        <v>1.7962354425720972</v>
      </c>
    </row>
    <row r="660" spans="1:40" ht="15" customHeight="1" x14ac:dyDescent="0.2">
      <c r="A660" s="1">
        <v>453</v>
      </c>
      <c r="B660" s="1" t="s">
        <v>2059</v>
      </c>
      <c r="C660" s="1" t="s">
        <v>33</v>
      </c>
      <c r="D660" s="1" t="s">
        <v>1048</v>
      </c>
      <c r="E660" s="1">
        <v>35637</v>
      </c>
      <c r="F660" s="1" t="s">
        <v>35</v>
      </c>
      <c r="G660" s="1">
        <v>278</v>
      </c>
      <c r="H660" s="1">
        <v>2132</v>
      </c>
      <c r="I660" s="1">
        <v>179.04849999999999</v>
      </c>
      <c r="J660" s="1">
        <v>439498</v>
      </c>
      <c r="K660" s="1" t="s">
        <v>2060</v>
      </c>
      <c r="L660" s="1" t="s">
        <v>2061</v>
      </c>
      <c r="M660" s="1" t="s">
        <v>2062</v>
      </c>
      <c r="N660" s="2">
        <v>9.1499999999999998E-2</v>
      </c>
      <c r="O660" s="2">
        <v>0.1071</v>
      </c>
      <c r="P660" s="2">
        <v>9.1499999999999998E-2</v>
      </c>
      <c r="Q660" s="2">
        <v>0.14680000000000001</v>
      </c>
      <c r="R660" s="2">
        <v>0.82389999999999997</v>
      </c>
      <c r="S660" s="2">
        <f t="shared" si="70"/>
        <v>0.25216000000000005</v>
      </c>
      <c r="T660" s="2">
        <v>1.0336000000000001</v>
      </c>
      <c r="U660" s="2">
        <v>0.83889999999999998</v>
      </c>
      <c r="V660" s="2">
        <v>0.92449999999999999</v>
      </c>
      <c r="W660" s="2">
        <v>1</v>
      </c>
      <c r="X660" s="2">
        <v>1.0243</v>
      </c>
      <c r="Y660" s="2">
        <f t="shared" si="71"/>
        <v>0.96426000000000001</v>
      </c>
      <c r="Z660" s="2">
        <v>1.3220000000000001</v>
      </c>
      <c r="AA660" s="2">
        <v>1.3698999999999999</v>
      </c>
      <c r="AB660" s="2">
        <v>1.3032999999999999</v>
      </c>
      <c r="AC660" s="2">
        <v>1.4704999999999999</v>
      </c>
      <c r="AD660" s="2">
        <v>1.1276999999999999</v>
      </c>
      <c r="AE660" s="2">
        <f t="shared" si="72"/>
        <v>1.3186800000000001</v>
      </c>
      <c r="AF660" s="2">
        <v>1.0430999999999999</v>
      </c>
      <c r="AG660" s="2">
        <v>0.99570000000000003</v>
      </c>
      <c r="AH660" s="2">
        <v>1.0369999999999999</v>
      </c>
      <c r="AI660" s="2">
        <v>0.876</v>
      </c>
      <c r="AJ660" s="2">
        <v>1.1406000000000001</v>
      </c>
      <c r="AK660" s="2">
        <f t="shared" si="73"/>
        <v>1.0184799999999998</v>
      </c>
      <c r="AL660" s="2">
        <f t="shared" si="74"/>
        <v>1.14147</v>
      </c>
      <c r="AM660" s="2">
        <f t="shared" si="75"/>
        <v>0.63531999999999988</v>
      </c>
      <c r="AN660" s="1">
        <f t="shared" si="76"/>
        <v>1.7966851350500539</v>
      </c>
    </row>
    <row r="661" spans="1:40" ht="15" customHeight="1" x14ac:dyDescent="0.2">
      <c r="A661" s="1">
        <v>761</v>
      </c>
      <c r="B661" s="1" t="s">
        <v>2063</v>
      </c>
      <c r="C661" s="1" t="s">
        <v>307</v>
      </c>
      <c r="D661" s="1" t="s">
        <v>308</v>
      </c>
      <c r="E661" s="1">
        <v>40703</v>
      </c>
      <c r="F661" s="1" t="s">
        <v>35</v>
      </c>
      <c r="G661" s="1">
        <v>100003674</v>
      </c>
      <c r="H661" s="1">
        <v>2136</v>
      </c>
      <c r="I661" s="1">
        <v>173.09207000000001</v>
      </c>
      <c r="J661" s="1">
        <v>6426709</v>
      </c>
      <c r="K661" s="1" t="s">
        <v>2064</v>
      </c>
      <c r="M661" s="1" t="s">
        <v>2065</v>
      </c>
      <c r="N661" s="2">
        <v>1.0531999999999999</v>
      </c>
      <c r="O661" s="2">
        <v>0.66100000000000003</v>
      </c>
      <c r="P661" s="2">
        <v>1.0804</v>
      </c>
      <c r="Q661" s="2">
        <v>0.80720000000000003</v>
      </c>
      <c r="R661" s="2">
        <v>0.44750000000000001</v>
      </c>
      <c r="S661" s="2">
        <f t="shared" si="70"/>
        <v>0.80985999999999991</v>
      </c>
      <c r="T661" s="2">
        <v>1.0286</v>
      </c>
      <c r="U661" s="2">
        <v>0.78100000000000003</v>
      </c>
      <c r="V661" s="2">
        <v>1.2741</v>
      </c>
      <c r="W661" s="2">
        <v>0.75890000000000002</v>
      </c>
      <c r="X661" s="2">
        <v>1.4855</v>
      </c>
      <c r="Y661" s="2">
        <f t="shared" si="71"/>
        <v>1.0656200000000002</v>
      </c>
      <c r="Z661" s="2">
        <v>0.97140000000000004</v>
      </c>
      <c r="AA661" s="2">
        <v>1.3226</v>
      </c>
      <c r="AB661" s="2">
        <v>1.1140000000000001</v>
      </c>
      <c r="AC661" s="2">
        <v>1.3725000000000001</v>
      </c>
      <c r="AD661" s="2">
        <v>1.3069</v>
      </c>
      <c r="AE661" s="2">
        <f t="shared" si="72"/>
        <v>1.2174799999999999</v>
      </c>
      <c r="AF661" s="2">
        <v>0.38369999999999999</v>
      </c>
      <c r="AG661" s="2">
        <v>0.49709999999999999</v>
      </c>
      <c r="AH661" s="2">
        <v>0.50949999999999995</v>
      </c>
      <c r="AI661" s="2">
        <v>0.33110000000000001</v>
      </c>
      <c r="AJ661" s="2">
        <v>0.56689999999999996</v>
      </c>
      <c r="AK661" s="2">
        <f t="shared" si="73"/>
        <v>0.4576599999999999</v>
      </c>
      <c r="AL661" s="2">
        <f t="shared" si="74"/>
        <v>1.1415500000000001</v>
      </c>
      <c r="AM661" s="2">
        <f t="shared" si="75"/>
        <v>0.63375999999999988</v>
      </c>
      <c r="AN661" s="1">
        <f t="shared" si="76"/>
        <v>1.8012339055793996</v>
      </c>
    </row>
    <row r="662" spans="1:40" ht="15" customHeight="1" x14ac:dyDescent="0.2">
      <c r="A662" s="1">
        <v>272</v>
      </c>
      <c r="B662" s="1" t="s">
        <v>2066</v>
      </c>
      <c r="C662" s="1" t="s">
        <v>33</v>
      </c>
      <c r="D662" s="1" t="s">
        <v>117</v>
      </c>
      <c r="E662" s="1">
        <v>22132</v>
      </c>
      <c r="F662" s="1" t="s">
        <v>24</v>
      </c>
      <c r="G662" s="1">
        <v>100000706</v>
      </c>
      <c r="H662" s="1">
        <v>1840</v>
      </c>
      <c r="I662" s="1">
        <v>131.07136</v>
      </c>
      <c r="J662" s="1">
        <v>83697</v>
      </c>
      <c r="K662" s="1" t="s">
        <v>2067</v>
      </c>
      <c r="L662" s="1" t="s">
        <v>2068</v>
      </c>
      <c r="M662" s="1" t="s">
        <v>2069</v>
      </c>
      <c r="N662" s="2">
        <v>1.4622999999999999</v>
      </c>
      <c r="O662" s="2">
        <v>1.1161000000000001</v>
      </c>
      <c r="P662" s="2">
        <v>1.2686999999999999</v>
      </c>
      <c r="Q662" s="2">
        <v>1.7552000000000001</v>
      </c>
      <c r="R662" s="2">
        <v>1.6107</v>
      </c>
      <c r="S662" s="2">
        <f t="shared" si="70"/>
        <v>1.4426000000000001</v>
      </c>
      <c r="T662" s="2">
        <v>0.1462</v>
      </c>
      <c r="U662" s="2">
        <v>0.12429999999999999</v>
      </c>
      <c r="V662" s="2">
        <v>6.9199999999999998E-2</v>
      </c>
      <c r="W662" s="2">
        <v>0.109</v>
      </c>
      <c r="X662" s="2">
        <v>0.1153</v>
      </c>
      <c r="Y662" s="2">
        <f t="shared" si="71"/>
        <v>0.11279999999999998</v>
      </c>
      <c r="Z662" s="2">
        <v>3.6835</v>
      </c>
      <c r="AA662" s="2">
        <v>3.4434999999999998</v>
      </c>
      <c r="AB662" s="2">
        <v>2.8186</v>
      </c>
      <c r="AC662" s="2">
        <v>4.0561999999999996</v>
      </c>
      <c r="AD662" s="2">
        <v>3.7846000000000002</v>
      </c>
      <c r="AE662" s="2">
        <f t="shared" si="72"/>
        <v>3.55728</v>
      </c>
      <c r="AF662" s="2">
        <v>0.43790000000000001</v>
      </c>
      <c r="AG662" s="2">
        <v>0.62329999999999997</v>
      </c>
      <c r="AH662" s="2">
        <v>0.50149999999999995</v>
      </c>
      <c r="AI662" s="2">
        <v>0.44119999999999998</v>
      </c>
      <c r="AJ662" s="2">
        <v>0.88390000000000002</v>
      </c>
      <c r="AK662" s="2">
        <f t="shared" si="73"/>
        <v>0.57755999999999996</v>
      </c>
      <c r="AL662" s="2">
        <f t="shared" si="74"/>
        <v>1.83504</v>
      </c>
      <c r="AM662" s="2">
        <f t="shared" si="75"/>
        <v>1.0100800000000001</v>
      </c>
      <c r="AN662" s="1">
        <f t="shared" si="76"/>
        <v>1.8167273879296688</v>
      </c>
    </row>
    <row r="663" spans="1:40" ht="15" customHeight="1" x14ac:dyDescent="0.2">
      <c r="A663" s="1">
        <v>475</v>
      </c>
      <c r="B663" s="1" t="s">
        <v>2070</v>
      </c>
      <c r="C663" s="1" t="s">
        <v>307</v>
      </c>
      <c r="D663" s="1" t="s">
        <v>1861</v>
      </c>
      <c r="E663" s="1">
        <v>18245</v>
      </c>
      <c r="F663" s="1" t="s">
        <v>35</v>
      </c>
      <c r="G663" s="1">
        <v>1235</v>
      </c>
      <c r="H663" s="1">
        <v>2740</v>
      </c>
      <c r="I663" s="1">
        <v>285.11935</v>
      </c>
      <c r="J663" s="1">
        <v>7017195</v>
      </c>
      <c r="K663" s="1" t="s">
        <v>2071</v>
      </c>
      <c r="N663" s="2">
        <v>0.92730000000000001</v>
      </c>
      <c r="O663" s="2">
        <v>0.7681</v>
      </c>
      <c r="P663" s="2">
        <v>1.0336000000000001</v>
      </c>
      <c r="Q663" s="2">
        <v>0.70599999999999996</v>
      </c>
      <c r="R663" s="2">
        <v>0.68679999999999997</v>
      </c>
      <c r="S663" s="2">
        <f t="shared" si="70"/>
        <v>0.82436000000000009</v>
      </c>
      <c r="T663" s="2">
        <v>1.1655</v>
      </c>
      <c r="U663" s="2">
        <v>1.2372000000000001</v>
      </c>
      <c r="V663" s="2">
        <v>0.96640000000000004</v>
      </c>
      <c r="W663" s="2">
        <v>1.3041</v>
      </c>
      <c r="X663" s="2">
        <v>2.1722000000000001</v>
      </c>
      <c r="Y663" s="2">
        <f t="shared" si="71"/>
        <v>1.3690800000000001</v>
      </c>
      <c r="Z663" s="2">
        <v>0.95240000000000002</v>
      </c>
      <c r="AA663" s="2">
        <v>1.2911999999999999</v>
      </c>
      <c r="AB663" s="2">
        <v>1.288</v>
      </c>
      <c r="AC663" s="2">
        <v>1.3263</v>
      </c>
      <c r="AD663" s="2">
        <v>1.2279</v>
      </c>
      <c r="AE663" s="2">
        <f t="shared" si="72"/>
        <v>1.21716</v>
      </c>
      <c r="AF663" s="2">
        <v>0.51259999999999994</v>
      </c>
      <c r="AG663" s="2">
        <v>0.70330000000000004</v>
      </c>
      <c r="AH663" s="2">
        <v>0.53949999999999998</v>
      </c>
      <c r="AI663" s="2">
        <v>0.50490000000000002</v>
      </c>
      <c r="AJ663" s="2">
        <v>0.73319999999999996</v>
      </c>
      <c r="AK663" s="2">
        <f t="shared" si="73"/>
        <v>0.59870000000000001</v>
      </c>
      <c r="AL663" s="2">
        <f t="shared" si="74"/>
        <v>1.29312</v>
      </c>
      <c r="AM663" s="2">
        <f t="shared" si="75"/>
        <v>0.71153</v>
      </c>
      <c r="AN663" s="1">
        <f t="shared" si="76"/>
        <v>1.8173794499177829</v>
      </c>
    </row>
    <row r="664" spans="1:40" ht="15" customHeight="1" x14ac:dyDescent="0.2">
      <c r="A664" s="1">
        <v>2130</v>
      </c>
      <c r="B664" s="1" t="s">
        <v>2072</v>
      </c>
      <c r="C664" s="1" t="s">
        <v>22</v>
      </c>
      <c r="D664" s="1" t="s">
        <v>333</v>
      </c>
      <c r="E664" s="1">
        <v>34419</v>
      </c>
      <c r="F664" s="1" t="s">
        <v>66</v>
      </c>
      <c r="G664" s="1">
        <v>100001395</v>
      </c>
      <c r="H664" s="1">
        <v>1465</v>
      </c>
      <c r="I664" s="1">
        <v>520.33977000000004</v>
      </c>
      <c r="J664" s="1">
        <v>11988421</v>
      </c>
      <c r="L664" s="1" t="s">
        <v>2073</v>
      </c>
      <c r="M664" s="1" t="s">
        <v>2074</v>
      </c>
      <c r="N664" s="2">
        <v>1.0610999999999999</v>
      </c>
      <c r="O664" s="2">
        <v>1.1902999999999999</v>
      </c>
      <c r="P664" s="2">
        <v>0.78879999999999995</v>
      </c>
      <c r="Q664" s="2">
        <v>0.78069999999999995</v>
      </c>
      <c r="R664" s="2">
        <v>0.67749999999999999</v>
      </c>
      <c r="S664" s="2">
        <f t="shared" si="70"/>
        <v>0.89967999999999981</v>
      </c>
      <c r="T664" s="2">
        <v>1.3828</v>
      </c>
      <c r="U664" s="2">
        <v>1.0443</v>
      </c>
      <c r="V664" s="2">
        <v>1.5731999999999999</v>
      </c>
      <c r="W664" s="2">
        <v>1.802</v>
      </c>
      <c r="X664" s="2">
        <v>1.4251</v>
      </c>
      <c r="Y664" s="2">
        <f t="shared" si="71"/>
        <v>1.4454800000000003</v>
      </c>
      <c r="Z664" s="2">
        <v>1.377</v>
      </c>
      <c r="AA664" s="2">
        <v>0.92400000000000004</v>
      </c>
      <c r="AB664" s="2">
        <v>1.1453</v>
      </c>
      <c r="AC664" s="2">
        <v>0.95569999999999999</v>
      </c>
      <c r="AD664" s="2">
        <v>0.69869999999999999</v>
      </c>
      <c r="AE664" s="2">
        <f t="shared" si="72"/>
        <v>1.02014</v>
      </c>
      <c r="AF664" s="2">
        <v>0.26700000000000002</v>
      </c>
      <c r="AG664" s="2">
        <v>0.4975</v>
      </c>
      <c r="AH664" s="2">
        <v>0.69820000000000004</v>
      </c>
      <c r="AI664" s="2">
        <v>0.3075</v>
      </c>
      <c r="AJ664" s="2">
        <v>0.49790000000000001</v>
      </c>
      <c r="AK664" s="2">
        <f t="shared" si="73"/>
        <v>0.45362000000000002</v>
      </c>
      <c r="AL664" s="2">
        <f t="shared" si="74"/>
        <v>1.2328100000000002</v>
      </c>
      <c r="AM664" s="2">
        <f t="shared" si="75"/>
        <v>0.67664999999999997</v>
      </c>
      <c r="AN664" s="1">
        <f t="shared" si="76"/>
        <v>1.8219315746693272</v>
      </c>
    </row>
    <row r="665" spans="1:40" ht="15" customHeight="1" x14ac:dyDescent="0.2">
      <c r="A665" s="1">
        <v>2205</v>
      </c>
      <c r="B665" s="1" t="s">
        <v>2075</v>
      </c>
      <c r="C665" s="1" t="s">
        <v>22</v>
      </c>
      <c r="D665" s="1" t="s">
        <v>333</v>
      </c>
      <c r="E665" s="1">
        <v>45966</v>
      </c>
      <c r="F665" s="1" t="s">
        <v>24</v>
      </c>
      <c r="G665" s="1">
        <v>100004327</v>
      </c>
      <c r="H665" s="1">
        <v>5800</v>
      </c>
      <c r="I665" s="1">
        <v>524.29939000000002</v>
      </c>
      <c r="J665" s="1">
        <v>9547101</v>
      </c>
      <c r="N665" s="2">
        <v>0.43390000000000001</v>
      </c>
      <c r="O665" s="2">
        <v>0.20810000000000001</v>
      </c>
      <c r="P665" s="2">
        <v>1.2241</v>
      </c>
      <c r="Q665" s="2">
        <v>1.2219</v>
      </c>
      <c r="R665" s="2">
        <v>1.2457</v>
      </c>
      <c r="S665" s="2">
        <f t="shared" si="70"/>
        <v>0.86674000000000007</v>
      </c>
      <c r="T665" s="2">
        <v>0.64049999999999996</v>
      </c>
      <c r="U665" s="2">
        <v>1.1489</v>
      </c>
      <c r="V665" s="2">
        <v>0.77510000000000001</v>
      </c>
      <c r="W665" s="2">
        <v>0.61199999999999999</v>
      </c>
      <c r="X665" s="2">
        <v>2.9043000000000001</v>
      </c>
      <c r="Y665" s="2">
        <f t="shared" si="71"/>
        <v>1.2161599999999999</v>
      </c>
      <c r="Z665" s="2">
        <v>1.0901000000000001</v>
      </c>
      <c r="AA665" s="2">
        <v>2.1097000000000001</v>
      </c>
      <c r="AB665" s="2">
        <v>2.1594000000000002</v>
      </c>
      <c r="AC665" s="2">
        <v>2.6126</v>
      </c>
      <c r="AD665" s="2">
        <v>1.2463</v>
      </c>
      <c r="AE665" s="2">
        <f t="shared" si="72"/>
        <v>1.84362</v>
      </c>
      <c r="AF665" s="2">
        <v>0.90990000000000004</v>
      </c>
      <c r="AG665" s="2">
        <v>0.67149999999999999</v>
      </c>
      <c r="AH665" s="2">
        <v>0.33850000000000002</v>
      </c>
      <c r="AI665" s="2">
        <v>0.55589999999999995</v>
      </c>
      <c r="AJ665" s="2">
        <v>1.4496</v>
      </c>
      <c r="AK665" s="2">
        <f t="shared" si="73"/>
        <v>0.78508</v>
      </c>
      <c r="AL665" s="2">
        <f t="shared" si="74"/>
        <v>1.52989</v>
      </c>
      <c r="AM665" s="2">
        <f t="shared" si="75"/>
        <v>0.82591000000000003</v>
      </c>
      <c r="AN665" s="1">
        <f t="shared" si="76"/>
        <v>1.8523689021806249</v>
      </c>
    </row>
    <row r="666" spans="1:40" ht="15" customHeight="1" x14ac:dyDescent="0.2">
      <c r="A666" s="1">
        <v>435</v>
      </c>
      <c r="B666" s="1" t="s">
        <v>2076</v>
      </c>
      <c r="C666" s="1" t="s">
        <v>33</v>
      </c>
      <c r="D666" s="1" t="s">
        <v>335</v>
      </c>
      <c r="E666" s="1">
        <v>37496</v>
      </c>
      <c r="F666" s="1" t="s">
        <v>35</v>
      </c>
      <c r="G666" s="1">
        <v>192</v>
      </c>
      <c r="H666" s="1">
        <v>2230</v>
      </c>
      <c r="I666" s="1">
        <v>131.11788999999999</v>
      </c>
      <c r="J666" s="1">
        <v>122356</v>
      </c>
      <c r="K666" s="1" t="s">
        <v>2077</v>
      </c>
      <c r="L666" s="1" t="s">
        <v>2078</v>
      </c>
      <c r="M666" s="1" t="s">
        <v>2079</v>
      </c>
      <c r="N666" s="2">
        <v>1.1174999999999999</v>
      </c>
      <c r="O666" s="2">
        <v>1.0356000000000001</v>
      </c>
      <c r="P666" s="2">
        <v>0.96440000000000003</v>
      </c>
      <c r="Q666" s="2">
        <v>1.4031</v>
      </c>
      <c r="R666" s="2">
        <v>1.1052999999999999</v>
      </c>
      <c r="S666" s="2">
        <f t="shared" si="70"/>
        <v>1.1251799999999998</v>
      </c>
      <c r="T666" s="2">
        <v>8.5300000000000001E-2</v>
      </c>
      <c r="U666" s="2">
        <v>8.7800000000000003E-2</v>
      </c>
      <c r="V666" s="2">
        <v>0.104</v>
      </c>
      <c r="W666" s="2">
        <v>9.1899999999999996E-2</v>
      </c>
      <c r="X666" s="2">
        <v>0.1051</v>
      </c>
      <c r="Y666" s="2">
        <f t="shared" si="71"/>
        <v>9.4819999999999988E-2</v>
      </c>
      <c r="Z666" s="2">
        <v>4.2594000000000003</v>
      </c>
      <c r="AA666" s="2">
        <v>3.7635000000000001</v>
      </c>
      <c r="AB666" s="2">
        <v>3.7004999999999999</v>
      </c>
      <c r="AC666" s="2">
        <v>4.3856000000000002</v>
      </c>
      <c r="AD666" s="2">
        <v>3.6358999999999999</v>
      </c>
      <c r="AE666" s="2">
        <f t="shared" si="72"/>
        <v>3.9489800000000002</v>
      </c>
      <c r="AF666" s="2">
        <v>1.345</v>
      </c>
      <c r="AG666" s="2">
        <v>0.94189999999999996</v>
      </c>
      <c r="AH666" s="2">
        <v>0.67769999999999997</v>
      </c>
      <c r="AI666" s="2">
        <v>0.76739999999999997</v>
      </c>
      <c r="AJ666" s="2">
        <v>1.5391999999999999</v>
      </c>
      <c r="AK666" s="2">
        <f t="shared" si="73"/>
        <v>1.0542399999999998</v>
      </c>
      <c r="AL666" s="2">
        <f t="shared" si="74"/>
        <v>2.0219</v>
      </c>
      <c r="AM666" s="2">
        <f t="shared" si="75"/>
        <v>1.0897099999999997</v>
      </c>
      <c r="AN666" s="1">
        <f t="shared" si="76"/>
        <v>1.8554477796845037</v>
      </c>
    </row>
    <row r="667" spans="1:40" ht="15" customHeight="1" x14ac:dyDescent="0.2">
      <c r="A667" s="1">
        <v>1848</v>
      </c>
      <c r="B667" s="1" t="s">
        <v>2080</v>
      </c>
      <c r="C667" s="1" t="s">
        <v>22</v>
      </c>
      <c r="D667" s="1" t="s">
        <v>1618</v>
      </c>
      <c r="E667" s="1">
        <v>52684</v>
      </c>
      <c r="F667" s="1" t="s">
        <v>66</v>
      </c>
      <c r="G667" s="1">
        <v>100009076</v>
      </c>
      <c r="H667" s="1">
        <v>2034</v>
      </c>
      <c r="I667" s="1">
        <v>756.55377999999996</v>
      </c>
      <c r="M667" s="1" t="s">
        <v>2081</v>
      </c>
      <c r="N667" s="2">
        <v>1.1259999999999999</v>
      </c>
      <c r="O667" s="2">
        <v>0.88700000000000001</v>
      </c>
      <c r="P667" s="2">
        <v>0.69210000000000005</v>
      </c>
      <c r="Q667" s="2">
        <v>0.70350000000000001</v>
      </c>
      <c r="R667" s="2">
        <v>1.0045999999999999</v>
      </c>
      <c r="S667" s="2">
        <f t="shared" si="70"/>
        <v>0.88263999999999998</v>
      </c>
      <c r="T667" s="2">
        <v>0.99539999999999995</v>
      </c>
      <c r="U667" s="2">
        <v>1.1223000000000001</v>
      </c>
      <c r="V667" s="2">
        <v>1.2296</v>
      </c>
      <c r="W667" s="2">
        <v>1.7695000000000001</v>
      </c>
      <c r="X667" s="2">
        <v>2.4741</v>
      </c>
      <c r="Y667" s="2">
        <f t="shared" si="71"/>
        <v>1.5181800000000001</v>
      </c>
      <c r="Z667" s="2">
        <v>0.94589999999999996</v>
      </c>
      <c r="AA667" s="2">
        <v>1.4881</v>
      </c>
      <c r="AB667" s="2">
        <v>1.6122000000000001</v>
      </c>
      <c r="AC667" s="2">
        <v>3.1137999999999999</v>
      </c>
      <c r="AD667" s="2">
        <v>0.82</v>
      </c>
      <c r="AE667" s="2">
        <f t="shared" si="72"/>
        <v>1.5960000000000001</v>
      </c>
      <c r="AF667" s="2">
        <v>0.69830000000000003</v>
      </c>
      <c r="AG667" s="2">
        <v>0.85509999999999997</v>
      </c>
      <c r="AH667" s="2">
        <v>0.55510000000000004</v>
      </c>
      <c r="AI667" s="2">
        <v>0.5907</v>
      </c>
      <c r="AJ667" s="2">
        <v>1.2533000000000001</v>
      </c>
      <c r="AK667" s="2">
        <f t="shared" si="73"/>
        <v>0.79049999999999998</v>
      </c>
      <c r="AL667" s="2">
        <f t="shared" si="74"/>
        <v>1.5570900000000001</v>
      </c>
      <c r="AM667" s="2">
        <f t="shared" si="75"/>
        <v>0.83657000000000004</v>
      </c>
      <c r="AN667" s="1">
        <f t="shared" si="76"/>
        <v>1.861278793167338</v>
      </c>
    </row>
    <row r="668" spans="1:40" ht="15" customHeight="1" x14ac:dyDescent="0.2">
      <c r="A668" s="1">
        <v>1259</v>
      </c>
      <c r="B668" s="1" t="s">
        <v>2082</v>
      </c>
      <c r="C668" s="1" t="s">
        <v>22</v>
      </c>
      <c r="D668" s="1" t="s">
        <v>1423</v>
      </c>
      <c r="E668" s="1">
        <v>57658</v>
      </c>
      <c r="F668" s="1" t="s">
        <v>24</v>
      </c>
      <c r="G668" s="1">
        <v>100015797</v>
      </c>
      <c r="H668" s="1">
        <v>5514</v>
      </c>
      <c r="I668" s="1">
        <v>315.23295000000002</v>
      </c>
      <c r="J668" s="1">
        <v>11998573</v>
      </c>
      <c r="K668" s="1" t="s">
        <v>2083</v>
      </c>
      <c r="N668" s="2">
        <v>0.28339999999999999</v>
      </c>
      <c r="O668" s="2">
        <v>0.1595</v>
      </c>
      <c r="P668" s="2">
        <v>0.52739999999999998</v>
      </c>
      <c r="Q668" s="2">
        <v>0.66900000000000004</v>
      </c>
      <c r="R668" s="2">
        <v>0.45140000000000002</v>
      </c>
      <c r="S668" s="2">
        <f t="shared" si="70"/>
        <v>0.41814000000000001</v>
      </c>
      <c r="T668" s="2">
        <v>1.4028</v>
      </c>
      <c r="U668" s="2">
        <v>0.96209999999999996</v>
      </c>
      <c r="V668" s="2">
        <v>1.1254999999999999</v>
      </c>
      <c r="W668" s="2">
        <v>1.2145999999999999</v>
      </c>
      <c r="X668" s="2">
        <v>1.6874</v>
      </c>
      <c r="Y668" s="2">
        <f t="shared" si="71"/>
        <v>1.2784800000000001</v>
      </c>
      <c r="Z668" s="2">
        <v>1.4923999999999999</v>
      </c>
      <c r="AA668" s="2">
        <v>1.3604000000000001</v>
      </c>
      <c r="AB668" s="2">
        <v>1.6238999999999999</v>
      </c>
      <c r="AC668" s="2">
        <v>1.214</v>
      </c>
      <c r="AD668" s="2">
        <v>1.0379</v>
      </c>
      <c r="AE668" s="2">
        <f t="shared" si="72"/>
        <v>1.34572</v>
      </c>
      <c r="AF668" s="2">
        <v>1.2487999999999999</v>
      </c>
      <c r="AG668" s="2">
        <v>1.3295999999999999</v>
      </c>
      <c r="AH668" s="2">
        <v>0.59709999999999996</v>
      </c>
      <c r="AI668" s="2">
        <v>0.91410000000000002</v>
      </c>
      <c r="AJ668" s="2">
        <v>0.85470000000000002</v>
      </c>
      <c r="AK668" s="2">
        <f t="shared" si="73"/>
        <v>0.98886000000000007</v>
      </c>
      <c r="AL668" s="2">
        <f t="shared" si="74"/>
        <v>1.3121</v>
      </c>
      <c r="AM668" s="2">
        <f t="shared" si="75"/>
        <v>0.70350000000000001</v>
      </c>
      <c r="AN668" s="1">
        <f t="shared" si="76"/>
        <v>1.8651030561478323</v>
      </c>
    </row>
    <row r="669" spans="1:40" ht="15" customHeight="1" x14ac:dyDescent="0.2">
      <c r="A669" s="1">
        <v>2178</v>
      </c>
      <c r="B669" s="1" t="s">
        <v>2084</v>
      </c>
      <c r="C669" s="1" t="s">
        <v>22</v>
      </c>
      <c r="D669" s="1" t="s">
        <v>333</v>
      </c>
      <c r="E669" s="1">
        <v>35628</v>
      </c>
      <c r="F669" s="1" t="s">
        <v>66</v>
      </c>
      <c r="G669" s="1">
        <v>100001569</v>
      </c>
      <c r="H669" s="1">
        <v>1554</v>
      </c>
      <c r="I669" s="1">
        <v>480.30847</v>
      </c>
      <c r="J669" s="1">
        <v>9547071</v>
      </c>
      <c r="K669" s="1" t="s">
        <v>2085</v>
      </c>
      <c r="M669" s="1" t="s">
        <v>2086</v>
      </c>
      <c r="N669" s="2">
        <v>1.2557</v>
      </c>
      <c r="O669" s="2">
        <v>1.0691999999999999</v>
      </c>
      <c r="P669" s="2">
        <v>1.0144</v>
      </c>
      <c r="Q669" s="2">
        <v>0.92249999999999999</v>
      </c>
      <c r="R669" s="2">
        <v>0.87509999999999999</v>
      </c>
      <c r="S669" s="2">
        <f t="shared" si="70"/>
        <v>1.02738</v>
      </c>
      <c r="T669" s="2">
        <v>0.89170000000000005</v>
      </c>
      <c r="U669" s="2">
        <v>1.0306</v>
      </c>
      <c r="V669" s="2">
        <v>0.98560000000000003</v>
      </c>
      <c r="W669" s="2">
        <v>1.5004</v>
      </c>
      <c r="X669" s="2">
        <v>1.9164000000000001</v>
      </c>
      <c r="Y669" s="2">
        <f t="shared" si="71"/>
        <v>1.26494</v>
      </c>
      <c r="Z669" s="2">
        <v>1.1660999999999999</v>
      </c>
      <c r="AA669" s="2">
        <v>1.8579000000000001</v>
      </c>
      <c r="AB669" s="2">
        <v>1.7031000000000001</v>
      </c>
      <c r="AC669" s="2">
        <v>2.2791000000000001</v>
      </c>
      <c r="AD669" s="2">
        <v>1.2388999999999999</v>
      </c>
      <c r="AE669" s="2">
        <f t="shared" si="72"/>
        <v>1.6490199999999997</v>
      </c>
      <c r="AF669" s="2">
        <v>0.43680000000000002</v>
      </c>
      <c r="AG669" s="2">
        <v>0.42120000000000002</v>
      </c>
      <c r="AH669" s="2">
        <v>0.61739999999999995</v>
      </c>
      <c r="AI669" s="2">
        <v>0.33040000000000003</v>
      </c>
      <c r="AJ669" s="2">
        <v>0.84589999999999999</v>
      </c>
      <c r="AK669" s="2">
        <f t="shared" si="73"/>
        <v>0.53034000000000003</v>
      </c>
      <c r="AL669" s="2">
        <f t="shared" si="74"/>
        <v>1.4569799999999997</v>
      </c>
      <c r="AM669" s="2">
        <f t="shared" si="75"/>
        <v>0.77886</v>
      </c>
      <c r="AN669" s="1">
        <f t="shared" si="76"/>
        <v>1.8706571142438946</v>
      </c>
    </row>
    <row r="670" spans="1:40" ht="15" customHeight="1" x14ac:dyDescent="0.2">
      <c r="A670" s="1">
        <v>50</v>
      </c>
      <c r="B670" s="1" t="s">
        <v>2087</v>
      </c>
      <c r="C670" s="1" t="s">
        <v>33</v>
      </c>
      <c r="D670" s="1" t="s">
        <v>82</v>
      </c>
      <c r="E670" s="1">
        <v>33487</v>
      </c>
      <c r="F670" s="1" t="s">
        <v>35</v>
      </c>
      <c r="G670" s="1">
        <v>100001103</v>
      </c>
      <c r="H670" s="1">
        <v>2170</v>
      </c>
      <c r="I670" s="1">
        <v>162.07608999999999</v>
      </c>
      <c r="J670" s="1">
        <v>68662</v>
      </c>
      <c r="K670" s="1" t="s">
        <v>2088</v>
      </c>
      <c r="M670" s="1" t="s">
        <v>2089</v>
      </c>
      <c r="N670" s="2">
        <v>0.72170000000000001</v>
      </c>
      <c r="O670" s="2">
        <v>0.6583</v>
      </c>
      <c r="P670" s="2">
        <v>0.77490000000000003</v>
      </c>
      <c r="Q670" s="2">
        <v>0.56630000000000003</v>
      </c>
      <c r="R670" s="2">
        <v>0.64749999999999996</v>
      </c>
      <c r="S670" s="2">
        <f t="shared" si="70"/>
        <v>0.67374000000000001</v>
      </c>
      <c r="T670" s="2">
        <v>1.4335</v>
      </c>
      <c r="U670" s="2">
        <v>1.8440000000000001</v>
      </c>
      <c r="V670" s="2">
        <v>1.1262000000000001</v>
      </c>
      <c r="W670" s="2">
        <v>1.4444999999999999</v>
      </c>
      <c r="X670" s="2">
        <v>1.1777</v>
      </c>
      <c r="Y670" s="2">
        <f t="shared" si="71"/>
        <v>1.4051799999999999</v>
      </c>
      <c r="Z670" s="2">
        <v>1.5052000000000001</v>
      </c>
      <c r="AA670" s="2">
        <v>1.3848</v>
      </c>
      <c r="AB670" s="2">
        <v>1.4355</v>
      </c>
      <c r="AC670" s="2">
        <v>1.5468</v>
      </c>
      <c r="AD670" s="2">
        <v>1.4542999999999999</v>
      </c>
      <c r="AE670" s="2">
        <f t="shared" si="72"/>
        <v>1.46532</v>
      </c>
      <c r="AF670" s="2">
        <v>1.0406</v>
      </c>
      <c r="AG670" s="2">
        <v>0.95940000000000003</v>
      </c>
      <c r="AH670" s="2">
        <v>0.79069999999999996</v>
      </c>
      <c r="AI670" s="2">
        <v>0.80200000000000005</v>
      </c>
      <c r="AJ670" s="2">
        <v>0.70089999999999997</v>
      </c>
      <c r="AK670" s="2">
        <f t="shared" si="73"/>
        <v>0.85872000000000015</v>
      </c>
      <c r="AL670" s="2">
        <f t="shared" si="74"/>
        <v>1.4352499999999999</v>
      </c>
      <c r="AM670" s="2">
        <f t="shared" si="75"/>
        <v>0.76623000000000008</v>
      </c>
      <c r="AN670" s="1">
        <f t="shared" si="76"/>
        <v>1.8731320882763658</v>
      </c>
    </row>
    <row r="671" spans="1:40" ht="15" customHeight="1" x14ac:dyDescent="0.2">
      <c r="A671" s="1">
        <v>361</v>
      </c>
      <c r="B671" s="1" t="s">
        <v>2090</v>
      </c>
      <c r="C671" s="1" t="s">
        <v>33</v>
      </c>
      <c r="D671" s="1" t="s">
        <v>328</v>
      </c>
      <c r="E671" s="1">
        <v>56</v>
      </c>
      <c r="F671" s="1" t="s">
        <v>35</v>
      </c>
      <c r="G671" s="1">
        <v>279</v>
      </c>
      <c r="H671" s="1">
        <v>2000</v>
      </c>
      <c r="I671" s="1">
        <v>241.03112999999999</v>
      </c>
      <c r="J671" s="1">
        <v>67678</v>
      </c>
      <c r="K671" s="1" t="s">
        <v>2091</v>
      </c>
      <c r="L671" s="1" t="s">
        <v>2092</v>
      </c>
      <c r="M671" s="1" t="s">
        <v>2093</v>
      </c>
      <c r="N671" s="2">
        <v>1</v>
      </c>
      <c r="O671" s="2">
        <v>0.67149999999999999</v>
      </c>
      <c r="P671" s="2">
        <v>2.9600000000000001E-2</v>
      </c>
      <c r="Q671" s="2">
        <v>0.1178</v>
      </c>
      <c r="R671" s="2">
        <v>1.1346000000000001</v>
      </c>
      <c r="S671" s="2">
        <f t="shared" si="70"/>
        <v>0.5907</v>
      </c>
      <c r="T671" s="2">
        <v>2.0211999999999999</v>
      </c>
      <c r="U671" s="2">
        <v>1.7636000000000001</v>
      </c>
      <c r="V671" s="2">
        <v>1.4537</v>
      </c>
      <c r="W671" s="2">
        <v>1.587</v>
      </c>
      <c r="X671" s="2">
        <v>0.2228</v>
      </c>
      <c r="Y671" s="2">
        <f t="shared" si="71"/>
        <v>1.4096600000000001</v>
      </c>
      <c r="Z671" s="2">
        <v>0.44900000000000001</v>
      </c>
      <c r="AA671" s="2">
        <v>0.10440000000000001</v>
      </c>
      <c r="AB671" s="2">
        <v>2.9600000000000001E-2</v>
      </c>
      <c r="AC671" s="2">
        <v>2.3855</v>
      </c>
      <c r="AD671" s="2">
        <v>2.9600000000000001E-2</v>
      </c>
      <c r="AE671" s="2">
        <f t="shared" si="72"/>
        <v>0.59961999999999993</v>
      </c>
      <c r="AF671" s="2">
        <v>1.0385</v>
      </c>
      <c r="AG671" s="2">
        <v>2.9600000000000001E-2</v>
      </c>
      <c r="AH671" s="2">
        <v>0.1042</v>
      </c>
      <c r="AI671" s="2">
        <v>0.59260000000000002</v>
      </c>
      <c r="AJ671" s="2">
        <v>0.63419999999999999</v>
      </c>
      <c r="AK671" s="2">
        <f t="shared" si="73"/>
        <v>0.47982000000000002</v>
      </c>
      <c r="AL671" s="2">
        <f t="shared" si="74"/>
        <v>1.00464</v>
      </c>
      <c r="AM671" s="2">
        <f t="shared" si="75"/>
        <v>0.53526000000000007</v>
      </c>
      <c r="AN671" s="1">
        <f t="shared" si="76"/>
        <v>1.8769196278444118</v>
      </c>
    </row>
    <row r="672" spans="1:40" ht="15" customHeight="1" x14ac:dyDescent="0.2">
      <c r="A672" s="1">
        <v>742</v>
      </c>
      <c r="B672" s="1" t="s">
        <v>2094</v>
      </c>
      <c r="C672" s="1" t="s">
        <v>307</v>
      </c>
      <c r="D672" s="1" t="s">
        <v>308</v>
      </c>
      <c r="E672" s="1">
        <v>41370</v>
      </c>
      <c r="F672" s="1" t="s">
        <v>35</v>
      </c>
      <c r="G672" s="1">
        <v>100003588</v>
      </c>
      <c r="H672" s="1">
        <v>2898</v>
      </c>
      <c r="I672" s="1">
        <v>223.10772</v>
      </c>
      <c r="J672" s="1">
        <v>98207</v>
      </c>
      <c r="K672" s="1" t="s">
        <v>2095</v>
      </c>
      <c r="M672" s="1" t="s">
        <v>2096</v>
      </c>
      <c r="N672" s="2">
        <v>1.1420999999999999</v>
      </c>
      <c r="O672" s="2">
        <v>1.0573999999999999</v>
      </c>
      <c r="P672" s="2">
        <v>0.57030000000000003</v>
      </c>
      <c r="Q672" s="2">
        <v>0.50539999999999996</v>
      </c>
      <c r="R672" s="2">
        <v>1.0972</v>
      </c>
      <c r="S672" s="2">
        <f t="shared" si="70"/>
        <v>0.87447999999999981</v>
      </c>
      <c r="T672" s="2">
        <v>0.9667</v>
      </c>
      <c r="U672" s="2">
        <v>1.1560999999999999</v>
      </c>
      <c r="V672" s="2">
        <v>1.1822999999999999</v>
      </c>
      <c r="W672" s="2">
        <v>1.216</v>
      </c>
      <c r="X672" s="2">
        <v>1.5343</v>
      </c>
      <c r="Y672" s="2">
        <f t="shared" si="71"/>
        <v>1.2110799999999999</v>
      </c>
      <c r="Z672" s="2">
        <v>0.80200000000000005</v>
      </c>
      <c r="AA672" s="2">
        <v>1.0333000000000001</v>
      </c>
      <c r="AB672" s="2">
        <v>0.76580000000000004</v>
      </c>
      <c r="AC672" s="2">
        <v>1.4332</v>
      </c>
      <c r="AD672" s="2">
        <v>0.60829999999999995</v>
      </c>
      <c r="AE672" s="2">
        <f t="shared" si="72"/>
        <v>0.92852000000000001</v>
      </c>
      <c r="AF672" s="2">
        <v>0.25469999999999998</v>
      </c>
      <c r="AG672" s="2">
        <v>0.28510000000000002</v>
      </c>
      <c r="AH672" s="2">
        <v>0.2863</v>
      </c>
      <c r="AI672" s="2">
        <v>0.16800000000000001</v>
      </c>
      <c r="AJ672" s="2">
        <v>0.33169999999999999</v>
      </c>
      <c r="AK672" s="2">
        <f t="shared" si="73"/>
        <v>0.26516000000000001</v>
      </c>
      <c r="AL672" s="2">
        <f t="shared" si="74"/>
        <v>1.0697999999999999</v>
      </c>
      <c r="AM672" s="2">
        <f t="shared" si="75"/>
        <v>0.56981999999999988</v>
      </c>
      <c r="AN672" s="1">
        <f t="shared" si="76"/>
        <v>1.8774349794672003</v>
      </c>
    </row>
    <row r="673" spans="1:40" ht="15" customHeight="1" x14ac:dyDescent="0.2">
      <c r="A673" s="1">
        <v>1535</v>
      </c>
      <c r="B673" s="1" t="s">
        <v>2097</v>
      </c>
      <c r="C673" s="1" t="s">
        <v>22</v>
      </c>
      <c r="D673" s="1" t="s">
        <v>578</v>
      </c>
      <c r="E673" s="1">
        <v>57520</v>
      </c>
      <c r="F673" s="1" t="s">
        <v>66</v>
      </c>
      <c r="G673" s="1">
        <v>100015839</v>
      </c>
      <c r="H673" s="1">
        <v>1436</v>
      </c>
      <c r="I673" s="1">
        <v>452.37342999999998</v>
      </c>
      <c r="N673" s="2">
        <v>0.78490000000000004</v>
      </c>
      <c r="O673" s="2">
        <v>0.77359999999999995</v>
      </c>
      <c r="P673" s="2">
        <v>0.61650000000000005</v>
      </c>
      <c r="Q673" s="2">
        <v>0.54449999999999998</v>
      </c>
      <c r="R673" s="2">
        <v>0.54290000000000005</v>
      </c>
      <c r="S673" s="2">
        <f t="shared" si="70"/>
        <v>0.65247999999999995</v>
      </c>
      <c r="T673" s="2">
        <v>0.92830000000000001</v>
      </c>
      <c r="U673" s="2">
        <v>1.0783</v>
      </c>
      <c r="V673" s="2">
        <v>0.85409999999999997</v>
      </c>
      <c r="W673" s="2">
        <v>1.2525999999999999</v>
      </c>
      <c r="X673" s="2">
        <v>3.5388000000000002</v>
      </c>
      <c r="Y673" s="2">
        <f t="shared" si="71"/>
        <v>1.5304199999999999</v>
      </c>
      <c r="Z673" s="2">
        <v>0.68899999999999995</v>
      </c>
      <c r="AA673" s="2">
        <v>1.3875999999999999</v>
      </c>
      <c r="AB673" s="2">
        <v>2.0011999999999999</v>
      </c>
      <c r="AC673" s="2">
        <v>1.6937</v>
      </c>
      <c r="AD673" s="2">
        <v>1.4763999999999999</v>
      </c>
      <c r="AE673" s="2">
        <f t="shared" si="72"/>
        <v>1.4495799999999999</v>
      </c>
      <c r="AF673" s="2">
        <v>1</v>
      </c>
      <c r="AG673" s="2">
        <v>1.0909</v>
      </c>
      <c r="AH673" s="2">
        <v>0.80289999999999995</v>
      </c>
      <c r="AI673" s="2">
        <v>0.54290000000000005</v>
      </c>
      <c r="AJ673" s="2">
        <v>1.218</v>
      </c>
      <c r="AK673" s="2">
        <f t="shared" si="73"/>
        <v>0.93093999999999999</v>
      </c>
      <c r="AL673" s="2">
        <f t="shared" si="74"/>
        <v>1.4899999999999998</v>
      </c>
      <c r="AM673" s="2">
        <f t="shared" si="75"/>
        <v>0.79170999999999991</v>
      </c>
      <c r="AN673" s="1">
        <f t="shared" si="76"/>
        <v>1.8820022482979879</v>
      </c>
    </row>
    <row r="674" spans="1:40" ht="15" customHeight="1" x14ac:dyDescent="0.2">
      <c r="A674" s="1">
        <v>45</v>
      </c>
      <c r="B674" s="1" t="s">
        <v>2098</v>
      </c>
      <c r="C674" s="1" t="s">
        <v>33</v>
      </c>
      <c r="D674" s="1" t="s">
        <v>82</v>
      </c>
      <c r="E674" s="1">
        <v>33943</v>
      </c>
      <c r="F674" s="1" t="s">
        <v>35</v>
      </c>
      <c r="G674" s="1">
        <v>100001253</v>
      </c>
      <c r="H674" s="1">
        <v>845</v>
      </c>
      <c r="I674" s="1">
        <v>189.08698999999999</v>
      </c>
      <c r="J674" s="1">
        <v>182230</v>
      </c>
      <c r="K674" s="1" t="s">
        <v>2099</v>
      </c>
      <c r="L674" s="1" t="s">
        <v>2100</v>
      </c>
      <c r="M674" s="1" t="s">
        <v>2101</v>
      </c>
      <c r="N674" s="2">
        <v>1.2783</v>
      </c>
      <c r="O674" s="2">
        <v>1.3474999999999999</v>
      </c>
      <c r="P674" s="2">
        <v>1.1383000000000001</v>
      </c>
      <c r="Q674" s="2">
        <v>1.095</v>
      </c>
      <c r="R674" s="2">
        <v>1.0011000000000001</v>
      </c>
      <c r="S674" s="2">
        <f t="shared" si="70"/>
        <v>1.17204</v>
      </c>
      <c r="T674" s="2">
        <v>2.0998999999999999</v>
      </c>
      <c r="U674" s="2">
        <v>4.1367000000000003</v>
      </c>
      <c r="V674" s="2">
        <v>2.5550999999999999</v>
      </c>
      <c r="W674" s="2">
        <v>4.4048999999999996</v>
      </c>
      <c r="X674" s="2">
        <v>3.2033</v>
      </c>
      <c r="Y674" s="2">
        <f t="shared" si="71"/>
        <v>3.2799799999999997</v>
      </c>
      <c r="Z674" s="2">
        <v>0.7167</v>
      </c>
      <c r="AA674" s="2">
        <v>0.61509999999999998</v>
      </c>
      <c r="AB674" s="2">
        <v>0.79010000000000002</v>
      </c>
      <c r="AC674" s="2">
        <v>0.64670000000000005</v>
      </c>
      <c r="AD674" s="2">
        <v>0.69430000000000003</v>
      </c>
      <c r="AE674" s="2">
        <f t="shared" si="72"/>
        <v>0.69258000000000008</v>
      </c>
      <c r="AF674" s="2">
        <v>0.86450000000000005</v>
      </c>
      <c r="AG674" s="2">
        <v>0.99890000000000001</v>
      </c>
      <c r="AH674" s="2">
        <v>0.80100000000000005</v>
      </c>
      <c r="AI674" s="2">
        <v>0.92190000000000005</v>
      </c>
      <c r="AJ674" s="2">
        <v>1.0681</v>
      </c>
      <c r="AK674" s="2">
        <f t="shared" si="73"/>
        <v>0.93087999999999993</v>
      </c>
      <c r="AL674" s="2">
        <f t="shared" si="74"/>
        <v>1.9862799999999998</v>
      </c>
      <c r="AM674" s="2">
        <f t="shared" si="75"/>
        <v>1.0514600000000001</v>
      </c>
      <c r="AN674" s="1">
        <f t="shared" si="76"/>
        <v>1.8890685332775377</v>
      </c>
    </row>
    <row r="675" spans="1:40" ht="15" customHeight="1" x14ac:dyDescent="0.2">
      <c r="A675" s="1">
        <v>2503</v>
      </c>
      <c r="B675" s="1" t="s">
        <v>2102</v>
      </c>
      <c r="C675" s="1" t="s">
        <v>22</v>
      </c>
      <c r="D675" s="1" t="s">
        <v>1176</v>
      </c>
      <c r="E675" s="1">
        <v>54979</v>
      </c>
      <c r="F675" s="1" t="s">
        <v>66</v>
      </c>
      <c r="G675" s="1">
        <v>1547</v>
      </c>
      <c r="H675" s="1">
        <v>3392</v>
      </c>
      <c r="I675" s="1">
        <v>566.55066999999997</v>
      </c>
      <c r="J675" s="1">
        <v>5283565</v>
      </c>
      <c r="K675" s="1" t="s">
        <v>2103</v>
      </c>
      <c r="M675" s="1" t="s">
        <v>2104</v>
      </c>
      <c r="N675" s="2">
        <v>0.93140000000000001</v>
      </c>
      <c r="O675" s="2">
        <v>0.9335</v>
      </c>
      <c r="P675" s="2">
        <v>1.0802</v>
      </c>
      <c r="Q675" s="2">
        <v>0.6512</v>
      </c>
      <c r="R675" s="2">
        <v>1.0665</v>
      </c>
      <c r="S675" s="2">
        <f t="shared" si="70"/>
        <v>0.93256000000000017</v>
      </c>
      <c r="T675" s="2">
        <v>0.81479999999999997</v>
      </c>
      <c r="U675" s="2">
        <v>1.2519</v>
      </c>
      <c r="V675" s="2">
        <v>1.3122</v>
      </c>
      <c r="W675" s="2">
        <v>1.1036999999999999</v>
      </c>
      <c r="X675" s="2">
        <v>3.1309</v>
      </c>
      <c r="Y675" s="2">
        <f t="shared" si="71"/>
        <v>1.5226999999999999</v>
      </c>
      <c r="Z675" s="2">
        <v>1.1981999999999999</v>
      </c>
      <c r="AA675" s="2">
        <v>1.7150000000000001</v>
      </c>
      <c r="AB675" s="2">
        <v>1.6689000000000001</v>
      </c>
      <c r="AC675" s="2">
        <v>2.6857000000000002</v>
      </c>
      <c r="AD675" s="2">
        <v>1.3562000000000001</v>
      </c>
      <c r="AE675" s="2">
        <f t="shared" si="72"/>
        <v>1.7247999999999997</v>
      </c>
      <c r="AF675" s="2">
        <v>0.92210000000000003</v>
      </c>
      <c r="AG675" s="2">
        <v>0.6573</v>
      </c>
      <c r="AH675" s="2">
        <v>0.75019999999999998</v>
      </c>
      <c r="AI675" s="2">
        <v>0.67369999999999997</v>
      </c>
      <c r="AJ675" s="2">
        <v>0.89229999999999998</v>
      </c>
      <c r="AK675" s="2">
        <f t="shared" si="73"/>
        <v>0.77912000000000003</v>
      </c>
      <c r="AL675" s="2">
        <f t="shared" si="74"/>
        <v>1.6237499999999998</v>
      </c>
      <c r="AM675" s="2">
        <f t="shared" si="75"/>
        <v>0.85584000000000016</v>
      </c>
      <c r="AN675" s="1">
        <f t="shared" si="76"/>
        <v>1.8972588334268081</v>
      </c>
    </row>
    <row r="676" spans="1:40" ht="15" customHeight="1" x14ac:dyDescent="0.2">
      <c r="A676" s="1">
        <v>4379</v>
      </c>
      <c r="B676" s="1" t="s">
        <v>2105</v>
      </c>
      <c r="C676" s="1" t="s">
        <v>49</v>
      </c>
      <c r="D676" s="1" t="s">
        <v>2106</v>
      </c>
      <c r="E676" s="1">
        <v>20693</v>
      </c>
      <c r="F676" s="1" t="s">
        <v>24</v>
      </c>
      <c r="G676" s="1">
        <v>100000840</v>
      </c>
      <c r="H676" s="1">
        <v>610</v>
      </c>
      <c r="I676" s="1">
        <v>118.99858999999999</v>
      </c>
      <c r="J676" s="1">
        <v>45</v>
      </c>
      <c r="K676" s="1" t="s">
        <v>2107</v>
      </c>
      <c r="L676" s="1" t="s">
        <v>2108</v>
      </c>
      <c r="M676" s="1" t="s">
        <v>2109</v>
      </c>
      <c r="N676" s="2">
        <v>0.42399999999999999</v>
      </c>
      <c r="O676" s="2">
        <v>0.42399999999999999</v>
      </c>
      <c r="P676" s="2">
        <v>0.42399999999999999</v>
      </c>
      <c r="Q676" s="2">
        <v>0.42399999999999999</v>
      </c>
      <c r="R676" s="2">
        <v>0.42399999999999999</v>
      </c>
      <c r="S676" s="2">
        <f t="shared" si="70"/>
        <v>0.42400000000000004</v>
      </c>
      <c r="T676" s="2">
        <v>1.5362</v>
      </c>
      <c r="U676" s="2">
        <v>1.5549999999999999</v>
      </c>
      <c r="V676" s="2">
        <v>1.1535</v>
      </c>
      <c r="W676" s="2">
        <v>1.3666</v>
      </c>
      <c r="X676" s="2">
        <v>1.2401</v>
      </c>
      <c r="Y676" s="2">
        <f t="shared" si="71"/>
        <v>1.3702799999999999</v>
      </c>
      <c r="Z676" s="2">
        <v>0.85019999999999996</v>
      </c>
      <c r="AA676" s="2">
        <v>0.65659999999999996</v>
      </c>
      <c r="AB676" s="2">
        <v>0.9335</v>
      </c>
      <c r="AC676" s="2">
        <v>1.2021999999999999</v>
      </c>
      <c r="AD676" s="2">
        <v>0.92449999999999999</v>
      </c>
      <c r="AE676" s="2">
        <f t="shared" si="72"/>
        <v>0.91339999999999988</v>
      </c>
      <c r="AF676" s="2">
        <v>0.88790000000000002</v>
      </c>
      <c r="AG676" s="2">
        <v>0.7782</v>
      </c>
      <c r="AH676" s="2">
        <v>1.3433999999999999</v>
      </c>
      <c r="AI676" s="2">
        <v>0.42399999999999999</v>
      </c>
      <c r="AJ676" s="2">
        <v>0.42399999999999999</v>
      </c>
      <c r="AK676" s="2">
        <f t="shared" si="73"/>
        <v>0.77149999999999996</v>
      </c>
      <c r="AL676" s="2">
        <f t="shared" si="74"/>
        <v>1.14184</v>
      </c>
      <c r="AM676" s="2">
        <f t="shared" si="75"/>
        <v>0.59775</v>
      </c>
      <c r="AN676" s="1">
        <f t="shared" si="76"/>
        <v>1.9102300292764534</v>
      </c>
    </row>
    <row r="677" spans="1:40" ht="15" customHeight="1" x14ac:dyDescent="0.2">
      <c r="A677" s="1">
        <v>480</v>
      </c>
      <c r="B677" s="1" t="s">
        <v>2110</v>
      </c>
      <c r="C677" s="1" t="s">
        <v>307</v>
      </c>
      <c r="D677" s="1" t="s">
        <v>1861</v>
      </c>
      <c r="E677" s="1">
        <v>44872</v>
      </c>
      <c r="F677" s="1" t="s">
        <v>35</v>
      </c>
      <c r="G677" s="1">
        <v>100001313</v>
      </c>
      <c r="H677" s="1">
        <v>2640</v>
      </c>
      <c r="I677" s="1">
        <v>279.10091999999997</v>
      </c>
      <c r="J677" s="1">
        <v>7009567</v>
      </c>
      <c r="K677" s="1" t="s">
        <v>2111</v>
      </c>
      <c r="M677" s="1" t="s">
        <v>2112</v>
      </c>
      <c r="N677" s="2">
        <v>0.9476</v>
      </c>
      <c r="O677" s="2">
        <v>0.6583</v>
      </c>
      <c r="P677" s="2">
        <v>1.1112</v>
      </c>
      <c r="Q677" s="2">
        <v>0.83650000000000002</v>
      </c>
      <c r="R677" s="2">
        <v>0.58879999999999999</v>
      </c>
      <c r="S677" s="2">
        <f t="shared" si="70"/>
        <v>0.82848000000000011</v>
      </c>
      <c r="T677" s="2">
        <v>0.98229999999999995</v>
      </c>
      <c r="U677" s="2">
        <v>1.4012</v>
      </c>
      <c r="V677" s="2">
        <v>1.0177</v>
      </c>
      <c r="W677" s="2">
        <v>1.4278</v>
      </c>
      <c r="X677" s="2">
        <v>2.3879999999999999</v>
      </c>
      <c r="Y677" s="2">
        <f t="shared" si="71"/>
        <v>1.4434</v>
      </c>
      <c r="Z677" s="2">
        <v>1.2444</v>
      </c>
      <c r="AA677" s="2">
        <v>1.7657</v>
      </c>
      <c r="AB677" s="2">
        <v>1.7592000000000001</v>
      </c>
      <c r="AC677" s="2">
        <v>1.9412</v>
      </c>
      <c r="AD677" s="2">
        <v>1.5689</v>
      </c>
      <c r="AE677" s="2">
        <f t="shared" si="72"/>
        <v>1.6558800000000002</v>
      </c>
      <c r="AF677" s="2">
        <v>0.61170000000000002</v>
      </c>
      <c r="AG677" s="2">
        <v>0.68289999999999995</v>
      </c>
      <c r="AH677" s="2">
        <v>0.80320000000000003</v>
      </c>
      <c r="AI677" s="2">
        <v>0.66180000000000005</v>
      </c>
      <c r="AJ677" s="2">
        <v>1.0629</v>
      </c>
      <c r="AK677" s="2">
        <f t="shared" si="73"/>
        <v>0.76449999999999996</v>
      </c>
      <c r="AL677" s="2">
        <f t="shared" si="74"/>
        <v>1.5496400000000001</v>
      </c>
      <c r="AM677" s="2">
        <f t="shared" si="75"/>
        <v>0.79649000000000003</v>
      </c>
      <c r="AN677" s="1">
        <f t="shared" si="76"/>
        <v>1.9455862597144975</v>
      </c>
    </row>
    <row r="678" spans="1:40" ht="15" customHeight="1" x14ac:dyDescent="0.2">
      <c r="A678" s="1">
        <v>305</v>
      </c>
      <c r="B678" s="1" t="s">
        <v>2113</v>
      </c>
      <c r="C678" s="1" t="s">
        <v>33</v>
      </c>
      <c r="D678" s="1" t="s">
        <v>117</v>
      </c>
      <c r="E678" s="1">
        <v>46537</v>
      </c>
      <c r="F678" s="1" t="s">
        <v>51</v>
      </c>
      <c r="G678" s="1">
        <v>100001300</v>
      </c>
      <c r="H678" s="1">
        <v>1052</v>
      </c>
      <c r="I678" s="1">
        <v>117.05571</v>
      </c>
      <c r="J678" s="1">
        <v>99823</v>
      </c>
      <c r="K678" s="1" t="s">
        <v>2114</v>
      </c>
      <c r="M678" s="1" t="s">
        <v>2115</v>
      </c>
      <c r="N678" s="2">
        <v>1.6435999999999999</v>
      </c>
      <c r="O678" s="2">
        <v>1.2153</v>
      </c>
      <c r="P678" s="2">
        <v>1.3402000000000001</v>
      </c>
      <c r="Q678" s="2">
        <v>1.1556999999999999</v>
      </c>
      <c r="R678" s="2">
        <v>1</v>
      </c>
      <c r="S678" s="2">
        <f t="shared" si="70"/>
        <v>1.2709600000000001</v>
      </c>
      <c r="T678" s="2">
        <v>0.1065</v>
      </c>
      <c r="U678" s="2">
        <v>7.2099999999999997E-2</v>
      </c>
      <c r="V678" s="2">
        <v>4.3900000000000002E-2</v>
      </c>
      <c r="W678" s="2">
        <v>6.8099999999999994E-2</v>
      </c>
      <c r="X678" s="2">
        <v>0.19819999999999999</v>
      </c>
      <c r="Y678" s="2">
        <f t="shared" si="71"/>
        <v>9.7759999999999986E-2</v>
      </c>
      <c r="Z678" s="2">
        <v>4.4562999999999997</v>
      </c>
      <c r="AA678" s="2">
        <v>4.4790000000000001</v>
      </c>
      <c r="AB678" s="2">
        <v>2.3351999999999999</v>
      </c>
      <c r="AC678" s="2">
        <v>4.1676000000000002</v>
      </c>
      <c r="AD678" s="2">
        <v>3.5501</v>
      </c>
      <c r="AE678" s="2">
        <f t="shared" si="72"/>
        <v>3.7976399999999999</v>
      </c>
      <c r="AF678" s="2">
        <v>0.58819999999999995</v>
      </c>
      <c r="AG678" s="2">
        <v>1.0782</v>
      </c>
      <c r="AH678" s="2">
        <v>0.51029999999999998</v>
      </c>
      <c r="AI678" s="2">
        <v>0.65869999999999995</v>
      </c>
      <c r="AJ678" s="2">
        <v>0.68640000000000001</v>
      </c>
      <c r="AK678" s="2">
        <f t="shared" si="73"/>
        <v>0.70435999999999999</v>
      </c>
      <c r="AL678" s="2">
        <f t="shared" si="74"/>
        <v>1.9477</v>
      </c>
      <c r="AM678" s="2">
        <f t="shared" si="75"/>
        <v>0.98765999999999998</v>
      </c>
      <c r="AN678" s="1">
        <f t="shared" si="76"/>
        <v>1.972034910799263</v>
      </c>
    </row>
    <row r="679" spans="1:40" ht="15" customHeight="1" x14ac:dyDescent="0.2">
      <c r="A679" s="1">
        <v>2068</v>
      </c>
      <c r="B679" s="1" t="s">
        <v>2116</v>
      </c>
      <c r="C679" s="1" t="s">
        <v>22</v>
      </c>
      <c r="D679" s="1" t="s">
        <v>1450</v>
      </c>
      <c r="E679" s="1">
        <v>52468</v>
      </c>
      <c r="F679" s="1" t="s">
        <v>66</v>
      </c>
      <c r="G679" s="1">
        <v>100008994</v>
      </c>
      <c r="H679" s="1">
        <v>3185</v>
      </c>
      <c r="I679" s="1">
        <v>880.59096</v>
      </c>
      <c r="M679" s="1" t="s">
        <v>2117</v>
      </c>
      <c r="N679" s="2">
        <v>0.82220000000000004</v>
      </c>
      <c r="O679" s="2">
        <v>0.68679999999999997</v>
      </c>
      <c r="P679" s="2">
        <v>0.53069999999999995</v>
      </c>
      <c r="Q679" s="2">
        <v>0.44579999999999997</v>
      </c>
      <c r="R679" s="2">
        <v>1</v>
      </c>
      <c r="S679" s="2">
        <f t="shared" si="70"/>
        <v>0.69710000000000005</v>
      </c>
      <c r="T679" s="2">
        <v>0.33850000000000002</v>
      </c>
      <c r="U679" s="2">
        <v>1.0098</v>
      </c>
      <c r="V679" s="2">
        <v>0.33850000000000002</v>
      </c>
      <c r="W679" s="2">
        <v>1.3065</v>
      </c>
      <c r="X679" s="2">
        <v>1.0325</v>
      </c>
      <c r="Y679" s="2">
        <f t="shared" si="71"/>
        <v>0.8051600000000001</v>
      </c>
      <c r="Z679" s="2">
        <v>1.4362999999999999</v>
      </c>
      <c r="AA679" s="2">
        <v>1.6536</v>
      </c>
      <c r="AB679" s="2">
        <v>1.0649</v>
      </c>
      <c r="AC679" s="2">
        <v>2.3511000000000002</v>
      </c>
      <c r="AD679" s="2">
        <v>0.33850000000000002</v>
      </c>
      <c r="AE679" s="2">
        <f t="shared" si="72"/>
        <v>1.3688800000000001</v>
      </c>
      <c r="AF679" s="2">
        <v>0.42930000000000001</v>
      </c>
      <c r="AG679" s="2">
        <v>0.33850000000000002</v>
      </c>
      <c r="AH679" s="2">
        <v>0.33850000000000002</v>
      </c>
      <c r="AI679" s="2">
        <v>0.33850000000000002</v>
      </c>
      <c r="AJ679" s="2">
        <v>0.55230000000000001</v>
      </c>
      <c r="AK679" s="2">
        <f t="shared" si="73"/>
        <v>0.39942</v>
      </c>
      <c r="AL679" s="2">
        <f t="shared" si="74"/>
        <v>1.0870200000000001</v>
      </c>
      <c r="AM679" s="2">
        <f t="shared" si="75"/>
        <v>0.54825999999999997</v>
      </c>
      <c r="AN679" s="1">
        <f t="shared" si="76"/>
        <v>1.9826724546747896</v>
      </c>
    </row>
    <row r="680" spans="1:40" ht="15" customHeight="1" x14ac:dyDescent="0.2">
      <c r="A680" s="1">
        <v>434</v>
      </c>
      <c r="B680" s="1" t="s">
        <v>2118</v>
      </c>
      <c r="C680" s="1" t="s">
        <v>33</v>
      </c>
      <c r="D680" s="1" t="s">
        <v>335</v>
      </c>
      <c r="E680" s="1">
        <v>1419</v>
      </c>
      <c r="F680" s="1" t="s">
        <v>35</v>
      </c>
      <c r="G680" s="1">
        <v>212</v>
      </c>
      <c r="H680" s="1">
        <v>2752</v>
      </c>
      <c r="I680" s="1">
        <v>298.09683999999999</v>
      </c>
      <c r="J680" s="1">
        <v>439176</v>
      </c>
      <c r="K680" s="1" t="s">
        <v>2119</v>
      </c>
      <c r="L680" s="1" t="s">
        <v>2120</v>
      </c>
      <c r="M680" s="1" t="s">
        <v>2121</v>
      </c>
      <c r="N680" s="2">
        <v>1.0322</v>
      </c>
      <c r="O680" s="2">
        <v>0.99660000000000004</v>
      </c>
      <c r="P680" s="2">
        <v>0.86</v>
      </c>
      <c r="Q680" s="2">
        <v>0.81830000000000003</v>
      </c>
      <c r="R680" s="2">
        <v>0.97870000000000001</v>
      </c>
      <c r="S680" s="2">
        <f t="shared" si="70"/>
        <v>0.93715999999999988</v>
      </c>
      <c r="T680" s="2">
        <v>3.5194000000000001</v>
      </c>
      <c r="U680" s="2">
        <v>2.6747999999999998</v>
      </c>
      <c r="V680" s="2">
        <v>3.4236</v>
      </c>
      <c r="W680" s="2">
        <v>2.5514999999999999</v>
      </c>
      <c r="X680" s="2">
        <v>4.3230000000000004</v>
      </c>
      <c r="Y680" s="2">
        <f t="shared" si="71"/>
        <v>3.2984599999999999</v>
      </c>
      <c r="Z680" s="2">
        <v>0.41249999999999998</v>
      </c>
      <c r="AA680" s="2">
        <v>0.53349999999999997</v>
      </c>
      <c r="AB680" s="2">
        <v>0.54610000000000003</v>
      </c>
      <c r="AC680" s="2">
        <v>0.55789999999999995</v>
      </c>
      <c r="AD680" s="2">
        <v>0.58789999999999998</v>
      </c>
      <c r="AE680" s="2">
        <f t="shared" si="72"/>
        <v>0.52757999999999994</v>
      </c>
      <c r="AF680" s="2">
        <v>1.0034000000000001</v>
      </c>
      <c r="AG680" s="2">
        <v>1.0317000000000001</v>
      </c>
      <c r="AH680" s="2">
        <v>0.871</v>
      </c>
      <c r="AI680" s="2">
        <v>0.78869999999999996</v>
      </c>
      <c r="AJ680" s="2">
        <v>1.2418</v>
      </c>
      <c r="AK680" s="2">
        <f t="shared" si="73"/>
        <v>0.98732000000000009</v>
      </c>
      <c r="AL680" s="2">
        <f t="shared" si="74"/>
        <v>1.9130199999999999</v>
      </c>
      <c r="AM680" s="2">
        <f t="shared" si="75"/>
        <v>0.96223999999999998</v>
      </c>
      <c r="AN680" s="1">
        <f t="shared" si="76"/>
        <v>1.9880902893249086</v>
      </c>
    </row>
    <row r="681" spans="1:40" ht="15" customHeight="1" x14ac:dyDescent="0.2">
      <c r="A681" s="1">
        <v>1803</v>
      </c>
      <c r="B681" s="1" t="s">
        <v>2122</v>
      </c>
      <c r="C681" s="1" t="s">
        <v>22</v>
      </c>
      <c r="D681" s="1" t="s">
        <v>281</v>
      </c>
      <c r="E681" s="1">
        <v>57404</v>
      </c>
      <c r="F681" s="1" t="s">
        <v>35</v>
      </c>
      <c r="G681" s="1">
        <v>100015666</v>
      </c>
      <c r="H681" s="1">
        <v>577</v>
      </c>
      <c r="I681" s="1">
        <v>260.05297999999999</v>
      </c>
      <c r="J681" s="1">
        <v>3081457</v>
      </c>
      <c r="N681" s="2">
        <v>0.57640000000000002</v>
      </c>
      <c r="O681" s="2">
        <v>0.48430000000000001</v>
      </c>
      <c r="P681" s="2">
        <v>0.51990000000000003</v>
      </c>
      <c r="Q681" s="2">
        <v>0.20130000000000001</v>
      </c>
      <c r="R681" s="2">
        <v>0.52010000000000001</v>
      </c>
      <c r="S681" s="2">
        <f t="shared" si="70"/>
        <v>0.46040000000000003</v>
      </c>
      <c r="T681" s="2">
        <v>3.1977000000000002</v>
      </c>
      <c r="U681" s="2">
        <v>4.42</v>
      </c>
      <c r="V681" s="2">
        <v>2.5251999999999999</v>
      </c>
      <c r="W681" s="2">
        <v>2.6758999999999999</v>
      </c>
      <c r="X681" s="2">
        <v>3.7056</v>
      </c>
      <c r="Y681" s="2">
        <f t="shared" si="71"/>
        <v>3.3048799999999998</v>
      </c>
      <c r="Z681" s="2">
        <v>0.10249999999999999</v>
      </c>
      <c r="AA681" s="2">
        <v>0.23380000000000001</v>
      </c>
      <c r="AB681" s="2">
        <v>0.191</v>
      </c>
      <c r="AC681" s="2">
        <v>0.27310000000000001</v>
      </c>
      <c r="AD681" s="2">
        <v>9.5200000000000007E-2</v>
      </c>
      <c r="AE681" s="2">
        <f t="shared" si="72"/>
        <v>0.17912</v>
      </c>
      <c r="AF681" s="2">
        <v>1.4923</v>
      </c>
      <c r="AG681" s="2">
        <v>1.7524</v>
      </c>
      <c r="AH681" s="2">
        <v>1.2109000000000001</v>
      </c>
      <c r="AI681" s="2">
        <v>0.87080000000000002</v>
      </c>
      <c r="AJ681" s="2">
        <v>1.1292</v>
      </c>
      <c r="AK681" s="2">
        <f t="shared" si="73"/>
        <v>1.29112</v>
      </c>
      <c r="AL681" s="2">
        <f t="shared" si="74"/>
        <v>1.742</v>
      </c>
      <c r="AM681" s="2">
        <f t="shared" si="75"/>
        <v>0.87576000000000009</v>
      </c>
      <c r="AN681" s="1">
        <f t="shared" si="76"/>
        <v>1.989129441856216</v>
      </c>
    </row>
    <row r="682" spans="1:40" ht="15" customHeight="1" x14ac:dyDescent="0.2">
      <c r="A682" s="1">
        <v>980</v>
      </c>
      <c r="B682" s="1" t="s">
        <v>2123</v>
      </c>
      <c r="C682" s="1" t="s">
        <v>105</v>
      </c>
      <c r="D682" s="1" t="s">
        <v>209</v>
      </c>
      <c r="E682" s="1">
        <v>48990</v>
      </c>
      <c r="F682" s="1" t="s">
        <v>51</v>
      </c>
      <c r="G682" s="1">
        <v>823</v>
      </c>
      <c r="H682" s="1">
        <v>1083</v>
      </c>
      <c r="I682" s="1">
        <v>87.008769999999998</v>
      </c>
      <c r="J682" s="1">
        <v>1060</v>
      </c>
      <c r="K682" s="1" t="s">
        <v>2124</v>
      </c>
      <c r="L682" s="1" t="s">
        <v>2125</v>
      </c>
      <c r="M682" s="1" t="s">
        <v>2126</v>
      </c>
      <c r="N682" s="2">
        <v>0.49009999999999998</v>
      </c>
      <c r="O682" s="2">
        <v>0.65590000000000004</v>
      </c>
      <c r="P682" s="2">
        <v>1.0448999999999999</v>
      </c>
      <c r="Q682" s="2">
        <v>0.6653</v>
      </c>
      <c r="R682" s="2">
        <v>0.54259999999999997</v>
      </c>
      <c r="S682" s="2">
        <f t="shared" si="70"/>
        <v>0.67976000000000014</v>
      </c>
      <c r="T682" s="2">
        <v>0.97460000000000002</v>
      </c>
      <c r="U682" s="2">
        <v>0.84199999999999997</v>
      </c>
      <c r="V682" s="2">
        <v>0.65869999999999995</v>
      </c>
      <c r="W682" s="2">
        <v>1.2514000000000001</v>
      </c>
      <c r="X682" s="2">
        <v>2.2810000000000001</v>
      </c>
      <c r="Y682" s="2">
        <f t="shared" si="71"/>
        <v>1.2015400000000001</v>
      </c>
      <c r="Z682" s="2">
        <v>2.6703999999999999</v>
      </c>
      <c r="AA682" s="2">
        <v>2.4096000000000002</v>
      </c>
      <c r="AB682" s="2">
        <v>1.4905999999999999</v>
      </c>
      <c r="AC682" s="2">
        <v>2.7038000000000002</v>
      </c>
      <c r="AD682" s="2">
        <v>1.5537000000000001</v>
      </c>
      <c r="AE682" s="2">
        <f t="shared" si="72"/>
        <v>2.1656199999999997</v>
      </c>
      <c r="AF682" s="2">
        <v>0.82369999999999999</v>
      </c>
      <c r="AG682" s="2">
        <v>1.3149999999999999</v>
      </c>
      <c r="AH682" s="2">
        <v>1.2159</v>
      </c>
      <c r="AI682" s="2">
        <v>0.66110000000000002</v>
      </c>
      <c r="AJ682" s="2">
        <v>1.0254000000000001</v>
      </c>
      <c r="AK682" s="2">
        <f t="shared" si="73"/>
        <v>1.0082200000000001</v>
      </c>
      <c r="AL682" s="2">
        <f t="shared" si="74"/>
        <v>1.6835799999999999</v>
      </c>
      <c r="AM682" s="2">
        <f t="shared" si="75"/>
        <v>0.84399000000000013</v>
      </c>
      <c r="AN682" s="1">
        <f t="shared" si="76"/>
        <v>1.994786668088484</v>
      </c>
    </row>
    <row r="683" spans="1:40" ht="15" customHeight="1" x14ac:dyDescent="0.2">
      <c r="A683" s="1">
        <v>2582</v>
      </c>
      <c r="B683" s="1" t="s">
        <v>2127</v>
      </c>
      <c r="C683" s="1" t="s">
        <v>22</v>
      </c>
      <c r="D683" s="1" t="s">
        <v>980</v>
      </c>
      <c r="E683" s="1">
        <v>57330</v>
      </c>
      <c r="F683" s="1" t="s">
        <v>66</v>
      </c>
      <c r="G683" s="1">
        <v>100006298</v>
      </c>
      <c r="H683" s="1">
        <v>3437</v>
      </c>
      <c r="I683" s="1">
        <v>815.70006000000001</v>
      </c>
      <c r="K683" s="1" t="s">
        <v>2128</v>
      </c>
      <c r="N683" s="2">
        <v>1.3318000000000001</v>
      </c>
      <c r="O683" s="2">
        <v>1.2565999999999999</v>
      </c>
      <c r="P683" s="2">
        <v>0.45479999999999998</v>
      </c>
      <c r="Q683" s="2">
        <v>0.80369999999999997</v>
      </c>
      <c r="R683" s="2">
        <v>1.4434</v>
      </c>
      <c r="S683" s="2">
        <f t="shared" si="70"/>
        <v>1.05806</v>
      </c>
      <c r="T683" s="2">
        <v>0.70440000000000003</v>
      </c>
      <c r="U683" s="2">
        <v>0.7581</v>
      </c>
      <c r="V683" s="2">
        <v>1.26</v>
      </c>
      <c r="W683" s="2">
        <v>1.3352999999999999</v>
      </c>
      <c r="X683" s="2">
        <v>7.0426000000000002</v>
      </c>
      <c r="Y683" s="2">
        <f t="shared" si="71"/>
        <v>2.2200800000000003</v>
      </c>
      <c r="Z683" s="2">
        <v>0.94220000000000004</v>
      </c>
      <c r="AA683" s="2">
        <v>1.2416</v>
      </c>
      <c r="AB683" s="2">
        <v>0.58130000000000004</v>
      </c>
      <c r="AC683" s="2">
        <v>3.1341999999999999</v>
      </c>
      <c r="AD683" s="2">
        <v>0.51929999999999998</v>
      </c>
      <c r="AE683" s="2">
        <f t="shared" si="72"/>
        <v>1.2837200000000002</v>
      </c>
      <c r="AF683" s="2">
        <v>1.0578000000000001</v>
      </c>
      <c r="AG683" s="2">
        <v>0.45479999999999998</v>
      </c>
      <c r="AH683" s="2">
        <v>0.81200000000000006</v>
      </c>
      <c r="AI683" s="2">
        <v>0.45479999999999998</v>
      </c>
      <c r="AJ683" s="2">
        <v>0.71250000000000002</v>
      </c>
      <c r="AK683" s="2">
        <f t="shared" si="73"/>
        <v>0.69838</v>
      </c>
      <c r="AL683" s="2">
        <f t="shared" si="74"/>
        <v>1.7519000000000002</v>
      </c>
      <c r="AM683" s="2">
        <f t="shared" si="75"/>
        <v>0.87822</v>
      </c>
      <c r="AN683" s="1">
        <f t="shared" si="76"/>
        <v>1.9948304525062059</v>
      </c>
    </row>
    <row r="684" spans="1:40" ht="15" customHeight="1" x14ac:dyDescent="0.2">
      <c r="A684" s="1">
        <v>2127</v>
      </c>
      <c r="B684" s="1" t="s">
        <v>2129</v>
      </c>
      <c r="C684" s="1" t="s">
        <v>22</v>
      </c>
      <c r="D684" s="1" t="s">
        <v>333</v>
      </c>
      <c r="E684" s="1">
        <v>48258</v>
      </c>
      <c r="F684" s="1" t="s">
        <v>66</v>
      </c>
      <c r="G684" s="1">
        <v>100001272</v>
      </c>
      <c r="H684" s="1">
        <v>1540</v>
      </c>
      <c r="I684" s="1">
        <v>522.35541999999998</v>
      </c>
      <c r="J684" s="1">
        <v>16081932</v>
      </c>
      <c r="K684" s="1" t="s">
        <v>2130</v>
      </c>
      <c r="M684" s="1" t="s">
        <v>2131</v>
      </c>
      <c r="N684" s="2">
        <v>1.1577999999999999</v>
      </c>
      <c r="O684" s="2">
        <v>0.87939999999999996</v>
      </c>
      <c r="P684" s="2">
        <v>0.80049999999999999</v>
      </c>
      <c r="Q684" s="2">
        <v>0.81599999999999995</v>
      </c>
      <c r="R684" s="2">
        <v>0.71350000000000002</v>
      </c>
      <c r="S684" s="2">
        <f t="shared" si="70"/>
        <v>0.87343999999999988</v>
      </c>
      <c r="T684" s="2">
        <v>1.2951999999999999</v>
      </c>
      <c r="U684" s="2">
        <v>1.0748</v>
      </c>
      <c r="V684" s="2">
        <v>1.4207000000000001</v>
      </c>
      <c r="W684" s="2">
        <v>1.8651</v>
      </c>
      <c r="X684" s="2">
        <v>1.9999</v>
      </c>
      <c r="Y684" s="2">
        <f t="shared" si="71"/>
        <v>1.5311400000000002</v>
      </c>
      <c r="Z684" s="2">
        <v>1.3395999999999999</v>
      </c>
      <c r="AA684" s="2">
        <v>1.2503</v>
      </c>
      <c r="AB684" s="2">
        <v>1.2928999999999999</v>
      </c>
      <c r="AC684" s="2">
        <v>1.2687999999999999</v>
      </c>
      <c r="AD684" s="2">
        <v>0.73650000000000004</v>
      </c>
      <c r="AE684" s="2">
        <f t="shared" si="72"/>
        <v>1.1776200000000001</v>
      </c>
      <c r="AF684" s="2">
        <v>0.2797</v>
      </c>
      <c r="AG684" s="2">
        <v>0.49480000000000002</v>
      </c>
      <c r="AH684" s="2">
        <v>0.78029999999999999</v>
      </c>
      <c r="AI684" s="2">
        <v>0.31559999999999999</v>
      </c>
      <c r="AJ684" s="2">
        <v>0.54810000000000003</v>
      </c>
      <c r="AK684" s="2">
        <f t="shared" si="73"/>
        <v>0.48369999999999996</v>
      </c>
      <c r="AL684" s="2">
        <f t="shared" si="74"/>
        <v>1.3543800000000001</v>
      </c>
      <c r="AM684" s="2">
        <f t="shared" si="75"/>
        <v>0.6785699999999999</v>
      </c>
      <c r="AN684" s="1">
        <f t="shared" si="76"/>
        <v>1.995932623016049</v>
      </c>
    </row>
    <row r="685" spans="1:40" ht="15" customHeight="1" x14ac:dyDescent="0.2">
      <c r="A685" s="1">
        <v>2372</v>
      </c>
      <c r="B685" s="1" t="s">
        <v>2132</v>
      </c>
      <c r="C685" s="1" t="s">
        <v>22</v>
      </c>
      <c r="D685" s="1" t="s">
        <v>1036</v>
      </c>
      <c r="E685" s="1">
        <v>21127</v>
      </c>
      <c r="F685" s="1" t="s">
        <v>24</v>
      </c>
      <c r="G685" s="1">
        <v>100000827</v>
      </c>
      <c r="H685" s="1">
        <v>6550</v>
      </c>
      <c r="I685" s="1">
        <v>255.23293000000001</v>
      </c>
      <c r="J685" s="1">
        <v>14900</v>
      </c>
      <c r="K685" s="1" t="s">
        <v>2133</v>
      </c>
      <c r="M685" s="1" t="s">
        <v>2134</v>
      </c>
      <c r="N685" s="2">
        <v>0.2883</v>
      </c>
      <c r="O685" s="2">
        <v>0.1605</v>
      </c>
      <c r="P685" s="2">
        <v>0.74750000000000005</v>
      </c>
      <c r="Q685" s="2">
        <v>1.4963</v>
      </c>
      <c r="R685" s="2">
        <v>0.59099999999999997</v>
      </c>
      <c r="S685" s="2">
        <f t="shared" si="70"/>
        <v>0.65671999999999997</v>
      </c>
      <c r="T685" s="2">
        <v>0.99919999999999998</v>
      </c>
      <c r="U685" s="2">
        <v>0.56459999999999999</v>
      </c>
      <c r="V685" s="2">
        <v>1.4827999999999999</v>
      </c>
      <c r="W685" s="2">
        <v>1.3983000000000001</v>
      </c>
      <c r="X685" s="2">
        <v>2.1233</v>
      </c>
      <c r="Y685" s="2">
        <f t="shared" si="71"/>
        <v>1.3136399999999999</v>
      </c>
      <c r="Z685" s="2">
        <v>1.6992</v>
      </c>
      <c r="AA685" s="2">
        <v>1.0153000000000001</v>
      </c>
      <c r="AB685" s="2">
        <v>2.9466999999999999</v>
      </c>
      <c r="AC685" s="2">
        <v>1.0007999999999999</v>
      </c>
      <c r="AD685" s="2">
        <v>1.3740000000000001</v>
      </c>
      <c r="AE685" s="2">
        <f t="shared" si="72"/>
        <v>1.6072</v>
      </c>
      <c r="AF685" s="2">
        <v>1.119</v>
      </c>
      <c r="AG685" s="2">
        <v>0.63119999999999998</v>
      </c>
      <c r="AH685" s="2">
        <v>0.21909999999999999</v>
      </c>
      <c r="AI685" s="2">
        <v>0.41189999999999999</v>
      </c>
      <c r="AJ685" s="2">
        <v>1.6214</v>
      </c>
      <c r="AK685" s="2">
        <f t="shared" si="73"/>
        <v>0.80052000000000001</v>
      </c>
      <c r="AL685" s="2">
        <f t="shared" si="74"/>
        <v>1.4604200000000001</v>
      </c>
      <c r="AM685" s="2">
        <f t="shared" si="75"/>
        <v>0.72862000000000005</v>
      </c>
      <c r="AN685" s="1">
        <f t="shared" si="76"/>
        <v>2.004364414921358</v>
      </c>
    </row>
    <row r="686" spans="1:40" ht="15" customHeight="1" x14ac:dyDescent="0.2">
      <c r="A686" s="1">
        <v>2326</v>
      </c>
      <c r="B686" s="1" t="s">
        <v>2135</v>
      </c>
      <c r="C686" s="1" t="s">
        <v>22</v>
      </c>
      <c r="D686" s="1" t="s">
        <v>1328</v>
      </c>
      <c r="E686" s="1">
        <v>52673</v>
      </c>
      <c r="F686" s="1" t="s">
        <v>66</v>
      </c>
      <c r="G686" s="1">
        <v>100009002</v>
      </c>
      <c r="H686" s="1">
        <v>2270</v>
      </c>
      <c r="I686" s="1">
        <v>724.52756999999997</v>
      </c>
      <c r="M686" s="1" t="s">
        <v>2136</v>
      </c>
      <c r="N686" s="2">
        <v>0.98719999999999997</v>
      </c>
      <c r="O686" s="2">
        <v>0.95730000000000004</v>
      </c>
      <c r="P686" s="2">
        <v>0.92549999999999999</v>
      </c>
      <c r="Q686" s="2">
        <v>1.0508999999999999</v>
      </c>
      <c r="R686" s="2">
        <v>1.4497</v>
      </c>
      <c r="S686" s="2">
        <f t="shared" si="70"/>
        <v>1.07412</v>
      </c>
      <c r="T686" s="2">
        <v>0.6754</v>
      </c>
      <c r="U686" s="2">
        <v>2.02</v>
      </c>
      <c r="V686" s="2">
        <v>1.0127999999999999</v>
      </c>
      <c r="W686" s="2">
        <v>1.6125</v>
      </c>
      <c r="X686" s="2">
        <v>3.4123999999999999</v>
      </c>
      <c r="Y686" s="2">
        <f t="shared" si="71"/>
        <v>1.7466200000000001</v>
      </c>
      <c r="Z686" s="2">
        <v>0.9163</v>
      </c>
      <c r="AA686" s="2">
        <v>2.4361999999999999</v>
      </c>
      <c r="AB686" s="2">
        <v>1.9993000000000001</v>
      </c>
      <c r="AC686" s="2">
        <v>4.4775999999999998</v>
      </c>
      <c r="AD686" s="2">
        <v>1.1857</v>
      </c>
      <c r="AE686" s="2">
        <f t="shared" si="72"/>
        <v>2.20302</v>
      </c>
      <c r="AF686" s="2">
        <v>0.9083</v>
      </c>
      <c r="AG686" s="2">
        <v>0.85119999999999996</v>
      </c>
      <c r="AH686" s="2">
        <v>0.60629999999999995</v>
      </c>
      <c r="AI686" s="2">
        <v>0.52749999999999997</v>
      </c>
      <c r="AJ686" s="2">
        <v>1.5569</v>
      </c>
      <c r="AK686" s="2">
        <f t="shared" si="73"/>
        <v>0.89003999999999994</v>
      </c>
      <c r="AL686" s="2">
        <f t="shared" si="74"/>
        <v>1.97482</v>
      </c>
      <c r="AM686" s="2">
        <f t="shared" si="75"/>
        <v>0.98207999999999995</v>
      </c>
      <c r="AN686" s="1">
        <f t="shared" si="76"/>
        <v>2.0108545128706421</v>
      </c>
    </row>
    <row r="687" spans="1:40" ht="15" customHeight="1" x14ac:dyDescent="0.2">
      <c r="A687" s="1">
        <v>53</v>
      </c>
      <c r="B687" s="1" t="s">
        <v>2137</v>
      </c>
      <c r="C687" s="1" t="s">
        <v>33</v>
      </c>
      <c r="D687" s="1" t="s">
        <v>82</v>
      </c>
      <c r="E687" s="1">
        <v>54923</v>
      </c>
      <c r="F687" s="1" t="s">
        <v>24</v>
      </c>
      <c r="G687" s="1">
        <v>100003271</v>
      </c>
      <c r="H687" s="1">
        <v>530</v>
      </c>
      <c r="I687" s="1">
        <v>320.06232</v>
      </c>
      <c r="J687" s="1">
        <v>72715786</v>
      </c>
      <c r="K687" s="1" t="s">
        <v>2138</v>
      </c>
      <c r="L687" s="1" t="s">
        <v>2139</v>
      </c>
      <c r="N687" s="2">
        <v>0.17249999999999999</v>
      </c>
      <c r="O687" s="2">
        <v>0.24890000000000001</v>
      </c>
      <c r="P687" s="2">
        <v>0.24829999999999999</v>
      </c>
      <c r="Q687" s="2">
        <v>0.3034</v>
      </c>
      <c r="R687" s="2">
        <v>0.25679999999999997</v>
      </c>
      <c r="S687" s="2">
        <f t="shared" si="70"/>
        <v>0.24598</v>
      </c>
      <c r="T687" s="2">
        <v>1.1678999999999999</v>
      </c>
      <c r="U687" s="2">
        <v>2.0548000000000002</v>
      </c>
      <c r="V687" s="2">
        <v>0.92090000000000005</v>
      </c>
      <c r="W687" s="2">
        <v>1.2377</v>
      </c>
      <c r="X687" s="2">
        <v>0.87819999999999998</v>
      </c>
      <c r="Y687" s="2">
        <f t="shared" si="71"/>
        <v>1.2519</v>
      </c>
      <c r="Z687" s="2">
        <v>1.4555</v>
      </c>
      <c r="AA687" s="2">
        <v>1.3431999999999999</v>
      </c>
      <c r="AB687" s="2">
        <v>1.2743</v>
      </c>
      <c r="AC687" s="2">
        <v>1.3595999999999999</v>
      </c>
      <c r="AD687" s="2">
        <v>1.0790999999999999</v>
      </c>
      <c r="AE687" s="2">
        <f t="shared" si="72"/>
        <v>1.3023400000000003</v>
      </c>
      <c r="AF687" s="2">
        <v>1.3343</v>
      </c>
      <c r="AG687" s="2">
        <v>1.0822000000000001</v>
      </c>
      <c r="AH687" s="2">
        <v>1.1233</v>
      </c>
      <c r="AI687" s="2">
        <v>0.90449999999999997</v>
      </c>
      <c r="AJ687" s="2">
        <v>0.66239999999999999</v>
      </c>
      <c r="AK687" s="2">
        <f t="shared" si="73"/>
        <v>1.0213399999999999</v>
      </c>
      <c r="AL687" s="2">
        <f t="shared" si="74"/>
        <v>1.27712</v>
      </c>
      <c r="AM687" s="2">
        <f t="shared" si="75"/>
        <v>0.63366</v>
      </c>
      <c r="AN687" s="1">
        <f t="shared" si="76"/>
        <v>2.0154657071615691</v>
      </c>
    </row>
    <row r="688" spans="1:40" ht="15" customHeight="1" x14ac:dyDescent="0.2">
      <c r="A688" s="1">
        <v>102</v>
      </c>
      <c r="B688" s="1" t="s">
        <v>2140</v>
      </c>
      <c r="C688" s="1" t="s">
        <v>33</v>
      </c>
      <c r="D688" s="1" t="s">
        <v>34</v>
      </c>
      <c r="E688" s="1">
        <v>62862</v>
      </c>
      <c r="F688" s="1" t="s">
        <v>35</v>
      </c>
      <c r="G688" s="1">
        <v>100020417</v>
      </c>
      <c r="H688" s="1">
        <v>2831</v>
      </c>
      <c r="I688" s="1">
        <v>175.14411000000001</v>
      </c>
      <c r="J688" s="1">
        <v>193344</v>
      </c>
      <c r="K688" s="1" t="s">
        <v>2141</v>
      </c>
      <c r="L688" s="1" t="s">
        <v>2142</v>
      </c>
      <c r="M688" s="1" t="s">
        <v>2143</v>
      </c>
      <c r="N688" s="2">
        <v>1.4641</v>
      </c>
      <c r="O688" s="2">
        <v>0.90629999999999999</v>
      </c>
      <c r="P688" s="2">
        <v>1.4407000000000001</v>
      </c>
      <c r="Q688" s="2">
        <v>1.0871999999999999</v>
      </c>
      <c r="R688" s="2">
        <v>0.95109999999999995</v>
      </c>
      <c r="S688" s="2">
        <f t="shared" si="70"/>
        <v>1.16988</v>
      </c>
      <c r="T688" s="2">
        <v>0.38469999999999999</v>
      </c>
      <c r="U688" s="2">
        <v>0.75209999999999999</v>
      </c>
      <c r="V688" s="2">
        <v>0.84309999999999996</v>
      </c>
      <c r="W688" s="2">
        <v>1</v>
      </c>
      <c r="X688" s="2">
        <v>8.4023000000000003</v>
      </c>
      <c r="Y688" s="2">
        <f t="shared" si="71"/>
        <v>2.27644</v>
      </c>
      <c r="Z688" s="2">
        <v>0.64500000000000002</v>
      </c>
      <c r="AA688" s="2">
        <v>2.0247999999999999</v>
      </c>
      <c r="AB688" s="2">
        <v>1.526</v>
      </c>
      <c r="AC688" s="2">
        <v>3.3892000000000002</v>
      </c>
      <c r="AD688" s="2">
        <v>1.1785000000000001</v>
      </c>
      <c r="AE688" s="2">
        <f t="shared" si="72"/>
        <v>1.7527000000000001</v>
      </c>
      <c r="AF688" s="2">
        <v>0.75660000000000005</v>
      </c>
      <c r="AG688" s="2">
        <v>0.79220000000000002</v>
      </c>
      <c r="AH688" s="2">
        <v>0.38469999999999999</v>
      </c>
      <c r="AI688" s="2">
        <v>0.47189999999999999</v>
      </c>
      <c r="AJ688" s="2">
        <v>1.7263999999999999</v>
      </c>
      <c r="AK688" s="2">
        <f t="shared" si="73"/>
        <v>0.82635999999999998</v>
      </c>
      <c r="AL688" s="2">
        <f t="shared" si="74"/>
        <v>2.01457</v>
      </c>
      <c r="AM688" s="2">
        <f t="shared" si="75"/>
        <v>0.99812000000000001</v>
      </c>
      <c r="AN688" s="1">
        <f t="shared" si="76"/>
        <v>2.0183645253075784</v>
      </c>
    </row>
    <row r="689" spans="1:40" ht="15" customHeight="1" x14ac:dyDescent="0.2">
      <c r="A689" s="1">
        <v>59</v>
      </c>
      <c r="B689" s="1" t="s">
        <v>2144</v>
      </c>
      <c r="C689" s="1" t="s">
        <v>33</v>
      </c>
      <c r="D689" s="1" t="s">
        <v>82</v>
      </c>
      <c r="E689" s="1">
        <v>42370</v>
      </c>
      <c r="F689" s="1" t="s">
        <v>35</v>
      </c>
      <c r="G689" s="1">
        <v>35</v>
      </c>
      <c r="H689" s="1">
        <v>1528</v>
      </c>
      <c r="I689" s="1">
        <v>114.05495999999999</v>
      </c>
      <c r="J689" s="1">
        <v>1196</v>
      </c>
      <c r="K689" s="1" t="s">
        <v>2145</v>
      </c>
      <c r="L689" s="1" t="s">
        <v>2146</v>
      </c>
      <c r="M689" s="1" t="s">
        <v>2147</v>
      </c>
      <c r="N689" s="2">
        <v>1.1540999999999999</v>
      </c>
      <c r="O689" s="2">
        <v>0.93479999999999996</v>
      </c>
      <c r="P689" s="2">
        <v>2.5186000000000002</v>
      </c>
      <c r="Q689" s="2">
        <v>1.0651999999999999</v>
      </c>
      <c r="R689" s="2">
        <v>0.67520000000000002</v>
      </c>
      <c r="S689" s="2">
        <f t="shared" si="70"/>
        <v>1.2695799999999999</v>
      </c>
      <c r="T689" s="2">
        <v>0.84860000000000002</v>
      </c>
      <c r="U689" s="2">
        <v>1.0725</v>
      </c>
      <c r="V689" s="2">
        <v>0.70879999999999999</v>
      </c>
      <c r="W689" s="2">
        <v>1.7238</v>
      </c>
      <c r="X689" s="2">
        <v>0.84570000000000001</v>
      </c>
      <c r="Y689" s="2">
        <f t="shared" si="71"/>
        <v>1.0398799999999999</v>
      </c>
      <c r="Z689" s="2">
        <v>2.6606999999999998</v>
      </c>
      <c r="AA689" s="2">
        <v>4.0213999999999999</v>
      </c>
      <c r="AB689" s="2">
        <v>4.3666</v>
      </c>
      <c r="AC689" s="2">
        <v>3.9216000000000002</v>
      </c>
      <c r="AD689" s="2">
        <v>2.6004999999999998</v>
      </c>
      <c r="AE689" s="2">
        <f t="shared" si="72"/>
        <v>3.5141599999999995</v>
      </c>
      <c r="AF689" s="2">
        <v>0.73499999999999999</v>
      </c>
      <c r="AG689" s="2">
        <v>0.83260000000000001</v>
      </c>
      <c r="AH689" s="2">
        <v>0.66779999999999995</v>
      </c>
      <c r="AI689" s="2">
        <v>0.83550000000000002</v>
      </c>
      <c r="AJ689" s="2">
        <v>1.6752</v>
      </c>
      <c r="AK689" s="2">
        <f t="shared" si="73"/>
        <v>0.94922000000000006</v>
      </c>
      <c r="AL689" s="2">
        <f t="shared" si="74"/>
        <v>2.2770199999999998</v>
      </c>
      <c r="AM689" s="2">
        <f t="shared" si="75"/>
        <v>1.1093999999999999</v>
      </c>
      <c r="AN689" s="1">
        <f t="shared" si="76"/>
        <v>2.0524788173787631</v>
      </c>
    </row>
    <row r="690" spans="1:40" ht="15" customHeight="1" x14ac:dyDescent="0.2">
      <c r="A690" s="1">
        <v>1024</v>
      </c>
      <c r="B690" s="1" t="s">
        <v>2148</v>
      </c>
      <c r="C690" s="1" t="s">
        <v>105</v>
      </c>
      <c r="D690" s="1" t="s">
        <v>248</v>
      </c>
      <c r="E690" s="1">
        <v>48255</v>
      </c>
      <c r="F690" s="1" t="s">
        <v>51</v>
      </c>
      <c r="G690" s="1">
        <v>100006115</v>
      </c>
      <c r="H690" s="1">
        <v>2700</v>
      </c>
      <c r="I690" s="1">
        <v>165.04046</v>
      </c>
      <c r="N690" s="2">
        <v>0.50339999999999996</v>
      </c>
      <c r="O690" s="2">
        <v>0.65380000000000005</v>
      </c>
      <c r="P690" s="2">
        <v>0.56230000000000002</v>
      </c>
      <c r="Q690" s="2">
        <v>0.51629999999999998</v>
      </c>
      <c r="R690" s="2">
        <v>0.49230000000000002</v>
      </c>
      <c r="S690" s="2">
        <f t="shared" si="70"/>
        <v>0.5456200000000001</v>
      </c>
      <c r="T690" s="2">
        <v>1.0965</v>
      </c>
      <c r="U690" s="2">
        <v>1.502</v>
      </c>
      <c r="V690" s="2">
        <v>0.99550000000000005</v>
      </c>
      <c r="W690" s="2">
        <v>1.67</v>
      </c>
      <c r="X690" s="2">
        <v>1.7577</v>
      </c>
      <c r="Y690" s="2">
        <f t="shared" si="71"/>
        <v>1.4043399999999999</v>
      </c>
      <c r="Z690" s="2">
        <v>1.4237</v>
      </c>
      <c r="AA690" s="2">
        <v>1.6553</v>
      </c>
      <c r="AB690" s="2">
        <v>1.1879999999999999</v>
      </c>
      <c r="AC690" s="2">
        <v>1.4433</v>
      </c>
      <c r="AD690" s="2">
        <v>1.2904</v>
      </c>
      <c r="AE690" s="2">
        <f t="shared" si="72"/>
        <v>1.4001399999999999</v>
      </c>
      <c r="AF690" s="2">
        <v>0.85640000000000005</v>
      </c>
      <c r="AG690" s="2">
        <v>0.81</v>
      </c>
      <c r="AH690" s="2">
        <v>0.61519999999999997</v>
      </c>
      <c r="AI690" s="2">
        <v>0.84409999999999996</v>
      </c>
      <c r="AJ690" s="2">
        <v>0.92490000000000006</v>
      </c>
      <c r="AK690" s="2">
        <f t="shared" si="73"/>
        <v>0.81012000000000006</v>
      </c>
      <c r="AL690" s="2">
        <f t="shared" si="74"/>
        <v>1.4022399999999999</v>
      </c>
      <c r="AM690" s="2">
        <f t="shared" si="75"/>
        <v>0.67787000000000008</v>
      </c>
      <c r="AN690" s="1">
        <f t="shared" si="76"/>
        <v>2.0685972236564529</v>
      </c>
    </row>
    <row r="691" spans="1:40" ht="15" customHeight="1" x14ac:dyDescent="0.2">
      <c r="A691" s="1">
        <v>2324</v>
      </c>
      <c r="B691" s="1" t="s">
        <v>2149</v>
      </c>
      <c r="C691" s="1" t="s">
        <v>22</v>
      </c>
      <c r="D691" s="1" t="s">
        <v>1328</v>
      </c>
      <c r="E691" s="1">
        <v>52716</v>
      </c>
      <c r="F691" s="1" t="s">
        <v>66</v>
      </c>
      <c r="G691" s="1">
        <v>100009162</v>
      </c>
      <c r="H691" s="1">
        <v>2454</v>
      </c>
      <c r="I691" s="1">
        <v>718.57452000000001</v>
      </c>
      <c r="J691" s="1">
        <v>11146967</v>
      </c>
      <c r="M691" s="1" t="s">
        <v>2150</v>
      </c>
      <c r="N691" s="2">
        <v>0.98399999999999999</v>
      </c>
      <c r="O691" s="2">
        <v>0.57499999999999996</v>
      </c>
      <c r="P691" s="2">
        <v>1.2939000000000001</v>
      </c>
      <c r="Q691" s="2">
        <v>0.72509999999999997</v>
      </c>
      <c r="R691" s="2">
        <v>1.1163000000000001</v>
      </c>
      <c r="S691" s="2">
        <f t="shared" si="70"/>
        <v>0.93886000000000003</v>
      </c>
      <c r="T691" s="2">
        <v>0.56599999999999995</v>
      </c>
      <c r="U691" s="2">
        <v>1.016</v>
      </c>
      <c r="V691" s="2">
        <v>0.95269999999999999</v>
      </c>
      <c r="W691" s="2">
        <v>1.044</v>
      </c>
      <c r="X691" s="2">
        <v>1.4482999999999999</v>
      </c>
      <c r="Y691" s="2">
        <f t="shared" si="71"/>
        <v>1.0054000000000001</v>
      </c>
      <c r="Z691" s="2">
        <v>0.50900000000000001</v>
      </c>
      <c r="AA691" s="2">
        <v>2.7121</v>
      </c>
      <c r="AB691" s="2">
        <v>2.5916999999999999</v>
      </c>
      <c r="AC691" s="2">
        <v>4.2329999999999997</v>
      </c>
      <c r="AD691" s="2">
        <v>1.2229000000000001</v>
      </c>
      <c r="AE691" s="2">
        <f t="shared" si="72"/>
        <v>2.2537399999999996</v>
      </c>
      <c r="AF691" s="2">
        <v>0.41210000000000002</v>
      </c>
      <c r="AG691" s="2">
        <v>0.6472</v>
      </c>
      <c r="AH691" s="2">
        <v>0.40889999999999999</v>
      </c>
      <c r="AI691" s="2">
        <v>0.40889999999999999</v>
      </c>
      <c r="AJ691" s="2">
        <v>1.3032999999999999</v>
      </c>
      <c r="AK691" s="2">
        <f t="shared" si="73"/>
        <v>0.63607999999999998</v>
      </c>
      <c r="AL691" s="2">
        <f t="shared" si="74"/>
        <v>1.6295699999999997</v>
      </c>
      <c r="AM691" s="2">
        <f t="shared" si="75"/>
        <v>0.78747</v>
      </c>
      <c r="AN691" s="1">
        <f t="shared" si="76"/>
        <v>2.0693740713931956</v>
      </c>
    </row>
    <row r="692" spans="1:40" ht="15" customHeight="1" x14ac:dyDescent="0.2">
      <c r="A692" s="1">
        <v>1977</v>
      </c>
      <c r="B692" s="1" t="s">
        <v>2151</v>
      </c>
      <c r="C692" s="1" t="s">
        <v>22</v>
      </c>
      <c r="D692" s="1" t="s">
        <v>510</v>
      </c>
      <c r="E692" s="1">
        <v>52446</v>
      </c>
      <c r="F692" s="1" t="s">
        <v>66</v>
      </c>
      <c r="G692" s="1">
        <v>100008976</v>
      </c>
      <c r="H692" s="1">
        <v>2522</v>
      </c>
      <c r="I692" s="1">
        <v>744.55377999999996</v>
      </c>
      <c r="J692" s="1">
        <v>9546749</v>
      </c>
      <c r="M692" s="1" t="s">
        <v>2152</v>
      </c>
      <c r="N692" s="2">
        <v>1.05</v>
      </c>
      <c r="O692" s="2">
        <v>0.95</v>
      </c>
      <c r="P692" s="2">
        <v>0.79339999999999999</v>
      </c>
      <c r="Q692" s="2">
        <v>0.80779999999999996</v>
      </c>
      <c r="R692" s="2">
        <v>1.05</v>
      </c>
      <c r="S692" s="2">
        <f t="shared" si="70"/>
        <v>0.93024000000000007</v>
      </c>
      <c r="T692" s="2">
        <v>0.73860000000000003</v>
      </c>
      <c r="U692" s="2">
        <v>1.4466000000000001</v>
      </c>
      <c r="V692" s="2">
        <v>0.78810000000000002</v>
      </c>
      <c r="W692" s="2">
        <v>1.4355</v>
      </c>
      <c r="X692" s="2">
        <v>2.0283000000000002</v>
      </c>
      <c r="Y692" s="2">
        <f t="shared" si="71"/>
        <v>1.2874200000000002</v>
      </c>
      <c r="Z692" s="2">
        <v>1.4379</v>
      </c>
      <c r="AA692" s="2">
        <v>2.1715</v>
      </c>
      <c r="AB692" s="2">
        <v>1.5398000000000001</v>
      </c>
      <c r="AC692" s="2">
        <v>3.1282000000000001</v>
      </c>
      <c r="AD692" s="2">
        <v>1.6448</v>
      </c>
      <c r="AE692" s="2">
        <f t="shared" si="72"/>
        <v>1.98444</v>
      </c>
      <c r="AF692" s="2">
        <v>0.81089999999999995</v>
      </c>
      <c r="AG692" s="2">
        <v>0.56759999999999999</v>
      </c>
      <c r="AH692" s="2">
        <v>0.35980000000000001</v>
      </c>
      <c r="AI692" s="2">
        <v>0.39479999999999998</v>
      </c>
      <c r="AJ692" s="2">
        <v>1.0879000000000001</v>
      </c>
      <c r="AK692" s="2">
        <f t="shared" si="73"/>
        <v>0.64419999999999999</v>
      </c>
      <c r="AL692" s="2">
        <f t="shared" si="74"/>
        <v>1.6359300000000001</v>
      </c>
      <c r="AM692" s="2">
        <f t="shared" si="75"/>
        <v>0.78722000000000003</v>
      </c>
      <c r="AN692" s="1">
        <f t="shared" si="76"/>
        <v>2.0781103122380022</v>
      </c>
    </row>
    <row r="693" spans="1:40" ht="15" customHeight="1" x14ac:dyDescent="0.2">
      <c r="A693" s="1">
        <v>124</v>
      </c>
      <c r="B693" s="1" t="s">
        <v>2153</v>
      </c>
      <c r="C693" s="1" t="s">
        <v>33</v>
      </c>
      <c r="D693" s="1" t="s">
        <v>179</v>
      </c>
      <c r="E693" s="1">
        <v>33950</v>
      </c>
      <c r="F693" s="1" t="s">
        <v>24</v>
      </c>
      <c r="G693" s="1">
        <v>100001256</v>
      </c>
      <c r="H693" s="1">
        <v>2597</v>
      </c>
      <c r="I693" s="1">
        <v>206.08225999999999</v>
      </c>
      <c r="J693" s="1">
        <v>74839</v>
      </c>
      <c r="K693" s="1" t="s">
        <v>2154</v>
      </c>
      <c r="L693" s="1" t="s">
        <v>2155</v>
      </c>
      <c r="M693" s="1" t="s">
        <v>2156</v>
      </c>
      <c r="N693" s="2">
        <v>1.0784</v>
      </c>
      <c r="O693" s="2">
        <v>0.76449999999999996</v>
      </c>
      <c r="P693" s="2">
        <v>1.0157</v>
      </c>
      <c r="Q693" s="2">
        <v>0.50329999999999997</v>
      </c>
      <c r="R693" s="2">
        <v>0.49919999999999998</v>
      </c>
      <c r="S693" s="2">
        <f t="shared" si="70"/>
        <v>0.77222000000000002</v>
      </c>
      <c r="T693" s="2">
        <v>1.4423999999999999</v>
      </c>
      <c r="U693" s="2">
        <v>0.98429999999999995</v>
      </c>
      <c r="V693" s="2">
        <v>1.1184000000000001</v>
      </c>
      <c r="W693" s="2">
        <v>1.218</v>
      </c>
      <c r="X693" s="2">
        <v>1.9462999999999999</v>
      </c>
      <c r="Y693" s="2">
        <f t="shared" si="71"/>
        <v>1.34188</v>
      </c>
      <c r="Z693" s="2">
        <v>1.2676000000000001</v>
      </c>
      <c r="AA693" s="2">
        <v>1.3697999999999999</v>
      </c>
      <c r="AB693" s="2">
        <v>1.2767999999999999</v>
      </c>
      <c r="AC693" s="2">
        <v>1.528</v>
      </c>
      <c r="AD693" s="2">
        <v>1.3996999999999999</v>
      </c>
      <c r="AE693" s="2">
        <f t="shared" si="72"/>
        <v>1.3683799999999999</v>
      </c>
      <c r="AF693" s="2">
        <v>0.50670000000000004</v>
      </c>
      <c r="AG693" s="2">
        <v>0.59209999999999996</v>
      </c>
      <c r="AH693" s="2">
        <v>0.37059999999999998</v>
      </c>
      <c r="AI693" s="2">
        <v>0.42170000000000002</v>
      </c>
      <c r="AJ693" s="2">
        <v>0.65820000000000001</v>
      </c>
      <c r="AK693" s="2">
        <f t="shared" si="73"/>
        <v>0.50985999999999998</v>
      </c>
      <c r="AL693" s="2">
        <f t="shared" si="74"/>
        <v>1.3551299999999999</v>
      </c>
      <c r="AM693" s="2">
        <f t="shared" si="75"/>
        <v>0.64104000000000005</v>
      </c>
      <c r="AN693" s="1">
        <f t="shared" si="76"/>
        <v>2.113955447397978</v>
      </c>
    </row>
    <row r="694" spans="1:40" ht="15" customHeight="1" x14ac:dyDescent="0.2">
      <c r="A694" s="1">
        <v>2488</v>
      </c>
      <c r="B694" s="1" t="s">
        <v>2157</v>
      </c>
      <c r="C694" s="1" t="s">
        <v>22</v>
      </c>
      <c r="D694" s="1" t="s">
        <v>65</v>
      </c>
      <c r="E694" s="1">
        <v>57426</v>
      </c>
      <c r="F694" s="1" t="s">
        <v>66</v>
      </c>
      <c r="G694" s="1">
        <v>100015643</v>
      </c>
      <c r="H694" s="1">
        <v>1350</v>
      </c>
      <c r="I694" s="1">
        <v>298.27406000000002</v>
      </c>
      <c r="J694" s="1">
        <v>6449795</v>
      </c>
      <c r="K694" s="1" t="s">
        <v>2158</v>
      </c>
      <c r="N694" s="2">
        <v>0.30780000000000002</v>
      </c>
      <c r="O694" s="2">
        <v>0.30780000000000002</v>
      </c>
      <c r="P694" s="2">
        <v>0.51639999999999997</v>
      </c>
      <c r="Q694" s="2">
        <v>0.30780000000000002</v>
      </c>
      <c r="R694" s="2">
        <v>0.43909999999999999</v>
      </c>
      <c r="S694" s="2">
        <f t="shared" si="70"/>
        <v>0.37578000000000006</v>
      </c>
      <c r="T694" s="2">
        <v>1.0693999999999999</v>
      </c>
      <c r="U694" s="2">
        <v>0.94450000000000001</v>
      </c>
      <c r="V694" s="2">
        <v>1.2745</v>
      </c>
      <c r="W694" s="2">
        <v>1.2013</v>
      </c>
      <c r="X694" s="2">
        <v>1.3172999999999999</v>
      </c>
      <c r="Y694" s="2">
        <f t="shared" si="71"/>
        <v>1.1614</v>
      </c>
      <c r="Z694" s="2">
        <v>1.1893</v>
      </c>
      <c r="AA694" s="2">
        <v>0.96730000000000005</v>
      </c>
      <c r="AB694" s="2">
        <v>1.2254</v>
      </c>
      <c r="AC694" s="2">
        <v>1</v>
      </c>
      <c r="AD694" s="2">
        <v>1.0674999999999999</v>
      </c>
      <c r="AE694" s="2">
        <f t="shared" si="72"/>
        <v>1.0898999999999999</v>
      </c>
      <c r="AF694" s="2">
        <v>0.30780000000000002</v>
      </c>
      <c r="AG694" s="2">
        <v>1.0304</v>
      </c>
      <c r="AH694" s="2">
        <v>0.63249999999999995</v>
      </c>
      <c r="AI694" s="2">
        <v>0.66859999999999997</v>
      </c>
      <c r="AJ694" s="2">
        <v>0.80169999999999997</v>
      </c>
      <c r="AK694" s="2">
        <f t="shared" si="73"/>
        <v>0.68819999999999992</v>
      </c>
      <c r="AL694" s="2">
        <f t="shared" si="74"/>
        <v>1.1256499999999998</v>
      </c>
      <c r="AM694" s="2">
        <f t="shared" si="75"/>
        <v>0.53198999999999996</v>
      </c>
      <c r="AN694" s="1">
        <f t="shared" si="76"/>
        <v>2.1159232316396923</v>
      </c>
    </row>
    <row r="695" spans="1:40" ht="15" customHeight="1" x14ac:dyDescent="0.2">
      <c r="A695" s="1">
        <v>2117</v>
      </c>
      <c r="B695" s="1" t="s">
        <v>2159</v>
      </c>
      <c r="C695" s="1" t="s">
        <v>22</v>
      </c>
      <c r="D695" s="1" t="s">
        <v>333</v>
      </c>
      <c r="E695" s="1">
        <v>33955</v>
      </c>
      <c r="F695" s="1" t="s">
        <v>66</v>
      </c>
      <c r="G695" s="1">
        <v>100001263</v>
      </c>
      <c r="H695" s="1">
        <v>1525</v>
      </c>
      <c r="I695" s="1">
        <v>496.33976999999999</v>
      </c>
      <c r="J695" s="1">
        <v>86554</v>
      </c>
      <c r="K695" s="1" t="s">
        <v>2160</v>
      </c>
      <c r="M695" s="1" t="s">
        <v>2161</v>
      </c>
      <c r="N695" s="2">
        <v>1.3057000000000001</v>
      </c>
      <c r="O695" s="2">
        <v>1.0274000000000001</v>
      </c>
      <c r="P695" s="2">
        <v>0.92010000000000003</v>
      </c>
      <c r="Q695" s="2">
        <v>0.76100000000000001</v>
      </c>
      <c r="R695" s="2">
        <v>0.8377</v>
      </c>
      <c r="S695" s="2">
        <f t="shared" si="70"/>
        <v>0.97037999999999991</v>
      </c>
      <c r="T695" s="2">
        <v>1.5176000000000001</v>
      </c>
      <c r="U695" s="2">
        <v>1.6873</v>
      </c>
      <c r="V695" s="2">
        <v>1.661</v>
      </c>
      <c r="W695" s="2">
        <v>1.7379</v>
      </c>
      <c r="X695" s="2">
        <v>3.4146999999999998</v>
      </c>
      <c r="Y695" s="2">
        <f t="shared" si="71"/>
        <v>2.0036999999999998</v>
      </c>
      <c r="Z695" s="2">
        <v>0.876</v>
      </c>
      <c r="AA695" s="2">
        <v>1.575</v>
      </c>
      <c r="AB695" s="2">
        <v>1.4645999999999999</v>
      </c>
      <c r="AC695" s="2">
        <v>1.8084</v>
      </c>
      <c r="AD695" s="2">
        <v>0.8639</v>
      </c>
      <c r="AE695" s="2">
        <f t="shared" si="72"/>
        <v>1.31758</v>
      </c>
      <c r="AF695" s="2">
        <v>0.38919999999999999</v>
      </c>
      <c r="AG695" s="2">
        <v>0.61750000000000005</v>
      </c>
      <c r="AH695" s="2">
        <v>0.77839999999999998</v>
      </c>
      <c r="AI695" s="2">
        <v>0.39450000000000002</v>
      </c>
      <c r="AJ695" s="2">
        <v>0.80130000000000001</v>
      </c>
      <c r="AK695" s="2">
        <f t="shared" si="73"/>
        <v>0.59617999999999993</v>
      </c>
      <c r="AL695" s="2">
        <f t="shared" si="74"/>
        <v>1.6606399999999999</v>
      </c>
      <c r="AM695" s="2">
        <f t="shared" si="75"/>
        <v>0.78327999999999998</v>
      </c>
      <c r="AN695" s="1">
        <f t="shared" si="76"/>
        <v>2.1201103053824939</v>
      </c>
    </row>
    <row r="696" spans="1:40" ht="15" customHeight="1" x14ac:dyDescent="0.2">
      <c r="A696" s="1">
        <v>3731</v>
      </c>
      <c r="B696" s="1" t="s">
        <v>2162</v>
      </c>
      <c r="C696" s="1" t="s">
        <v>162</v>
      </c>
      <c r="D696" s="1" t="s">
        <v>611</v>
      </c>
      <c r="E696" s="1">
        <v>41754</v>
      </c>
      <c r="F696" s="1" t="s">
        <v>66</v>
      </c>
      <c r="G696" s="1">
        <v>100001386</v>
      </c>
      <c r="H696" s="1">
        <v>1124</v>
      </c>
      <c r="I696" s="1">
        <v>616.17619999999999</v>
      </c>
      <c r="J696" s="1">
        <v>26945</v>
      </c>
      <c r="K696" s="1" t="s">
        <v>2163</v>
      </c>
      <c r="L696" s="1" t="s">
        <v>2164</v>
      </c>
      <c r="M696" s="1" t="s">
        <v>2165</v>
      </c>
      <c r="N696" s="2">
        <v>0.31380000000000002</v>
      </c>
      <c r="O696" s="2">
        <v>0.35580000000000001</v>
      </c>
      <c r="P696" s="2">
        <v>0.38690000000000002</v>
      </c>
      <c r="Q696" s="2">
        <v>0.29559999999999997</v>
      </c>
      <c r="R696" s="2">
        <v>0.81720000000000004</v>
      </c>
      <c r="S696" s="2">
        <f t="shared" si="70"/>
        <v>0.43386000000000002</v>
      </c>
      <c r="T696" s="2">
        <v>1.1994</v>
      </c>
      <c r="U696" s="2">
        <v>1.3488</v>
      </c>
      <c r="V696" s="2">
        <v>1.4419999999999999</v>
      </c>
      <c r="W696" s="2">
        <v>2.3169</v>
      </c>
      <c r="X696" s="2">
        <v>3.2524999999999999</v>
      </c>
      <c r="Y696" s="2">
        <f t="shared" si="71"/>
        <v>1.9119199999999998</v>
      </c>
      <c r="Z696" s="2">
        <v>1.1578999999999999</v>
      </c>
      <c r="AA696" s="2">
        <v>1.3456999999999999</v>
      </c>
      <c r="AB696" s="2">
        <v>1.5421</v>
      </c>
      <c r="AC696" s="2">
        <v>0.96889999999999998</v>
      </c>
      <c r="AD696" s="2">
        <v>0.63529999999999998</v>
      </c>
      <c r="AE696" s="2">
        <f t="shared" si="72"/>
        <v>1.12998</v>
      </c>
      <c r="AF696" s="2">
        <v>1.0310999999999999</v>
      </c>
      <c r="AG696" s="2">
        <v>1.1785000000000001</v>
      </c>
      <c r="AH696" s="2">
        <v>0.62</v>
      </c>
      <c r="AI696" s="2">
        <v>1.2353000000000001</v>
      </c>
      <c r="AJ696" s="2">
        <v>0.90620000000000001</v>
      </c>
      <c r="AK696" s="2">
        <f t="shared" si="73"/>
        <v>0.99421999999999999</v>
      </c>
      <c r="AL696" s="2">
        <f t="shared" si="74"/>
        <v>1.52095</v>
      </c>
      <c r="AM696" s="2">
        <f t="shared" si="75"/>
        <v>0.71404000000000001</v>
      </c>
      <c r="AN696" s="1">
        <f t="shared" si="76"/>
        <v>2.1300627415831044</v>
      </c>
    </row>
    <row r="697" spans="1:40" ht="15" customHeight="1" x14ac:dyDescent="0.2">
      <c r="A697" s="1">
        <v>479</v>
      </c>
      <c r="B697" s="1" t="s">
        <v>2166</v>
      </c>
      <c r="C697" s="1" t="s">
        <v>307</v>
      </c>
      <c r="D697" s="1" t="s">
        <v>1861</v>
      </c>
      <c r="E697" s="1">
        <v>33934</v>
      </c>
      <c r="F697" s="1" t="s">
        <v>35</v>
      </c>
      <c r="G697" s="1">
        <v>100001262</v>
      </c>
      <c r="H697" s="1">
        <v>2725</v>
      </c>
      <c r="I697" s="1">
        <v>276.15539999999999</v>
      </c>
      <c r="J697" s="1">
        <v>7015685</v>
      </c>
      <c r="K697" s="1" t="s">
        <v>2167</v>
      </c>
      <c r="M697" s="1" t="s">
        <v>2168</v>
      </c>
      <c r="N697" s="2">
        <v>0.87949999999999995</v>
      </c>
      <c r="O697" s="2">
        <v>0.68530000000000002</v>
      </c>
      <c r="P697" s="2">
        <v>0.97519999999999996</v>
      </c>
      <c r="Q697" s="2">
        <v>0.69710000000000005</v>
      </c>
      <c r="R697" s="2">
        <v>0.67169999999999996</v>
      </c>
      <c r="S697" s="2">
        <f t="shared" si="70"/>
        <v>0.78176000000000001</v>
      </c>
      <c r="T697" s="2">
        <v>1.4137999999999999</v>
      </c>
      <c r="U697" s="2">
        <v>1.8241000000000001</v>
      </c>
      <c r="V697" s="2">
        <v>1.1651</v>
      </c>
      <c r="W697" s="2">
        <v>1.6678999999999999</v>
      </c>
      <c r="X697" s="2">
        <v>1.4038999999999999</v>
      </c>
      <c r="Y697" s="2">
        <f t="shared" si="71"/>
        <v>1.4949600000000001</v>
      </c>
      <c r="Z697" s="2">
        <v>1.2890999999999999</v>
      </c>
      <c r="AA697" s="2">
        <v>1.3623000000000001</v>
      </c>
      <c r="AB697" s="2">
        <v>1.2466999999999999</v>
      </c>
      <c r="AC697" s="2">
        <v>1.4911000000000001</v>
      </c>
      <c r="AD697" s="2">
        <v>1.2868999999999999</v>
      </c>
      <c r="AE697" s="2">
        <f t="shared" si="72"/>
        <v>1.3352200000000001</v>
      </c>
      <c r="AF697" s="2">
        <v>0.39340000000000003</v>
      </c>
      <c r="AG697" s="2">
        <v>0.48759999999999998</v>
      </c>
      <c r="AH697" s="2">
        <v>0.64119999999999999</v>
      </c>
      <c r="AI697" s="2">
        <v>0.61770000000000003</v>
      </c>
      <c r="AJ697" s="2">
        <v>0.58509999999999995</v>
      </c>
      <c r="AK697" s="2">
        <f t="shared" si="73"/>
        <v>0.54499999999999993</v>
      </c>
      <c r="AL697" s="2">
        <f t="shared" si="74"/>
        <v>1.4150900000000002</v>
      </c>
      <c r="AM697" s="2">
        <f t="shared" si="75"/>
        <v>0.66337999999999997</v>
      </c>
      <c r="AN697" s="1">
        <f t="shared" si="76"/>
        <v>2.1331514365823514</v>
      </c>
    </row>
    <row r="698" spans="1:40" ht="15" customHeight="1" x14ac:dyDescent="0.2">
      <c r="A698" s="1">
        <v>267</v>
      </c>
      <c r="B698" s="1" t="s">
        <v>2169</v>
      </c>
      <c r="C698" s="1" t="s">
        <v>33</v>
      </c>
      <c r="D698" s="1" t="s">
        <v>117</v>
      </c>
      <c r="E698" s="1">
        <v>62559</v>
      </c>
      <c r="F698" s="1" t="s">
        <v>24</v>
      </c>
      <c r="G698" s="1">
        <v>100020425</v>
      </c>
      <c r="H698" s="1">
        <v>2663</v>
      </c>
      <c r="I698" s="1">
        <v>202.10847999999999</v>
      </c>
      <c r="N698" s="2">
        <v>1.198</v>
      </c>
      <c r="O698" s="2">
        <v>0.68430000000000002</v>
      </c>
      <c r="P698" s="2">
        <v>0.78859999999999997</v>
      </c>
      <c r="Q698" s="2">
        <v>0.69830000000000003</v>
      </c>
      <c r="R698" s="2">
        <v>0.55469999999999997</v>
      </c>
      <c r="S698" s="2">
        <f t="shared" si="70"/>
        <v>0.78477999999999992</v>
      </c>
      <c r="T698" s="2">
        <v>1.0558000000000001</v>
      </c>
      <c r="U698" s="2">
        <v>0.74870000000000003</v>
      </c>
      <c r="V698" s="2">
        <v>1.0296000000000001</v>
      </c>
      <c r="W698" s="2">
        <v>0.57520000000000004</v>
      </c>
      <c r="X698" s="2">
        <v>1.8376999999999999</v>
      </c>
      <c r="Y698" s="2">
        <f t="shared" si="71"/>
        <v>1.0493999999999999</v>
      </c>
      <c r="Z698" s="2">
        <v>2.3689</v>
      </c>
      <c r="AA698" s="2">
        <v>2.2185999999999999</v>
      </c>
      <c r="AB698" s="2">
        <v>1.5518000000000001</v>
      </c>
      <c r="AC698" s="2">
        <v>3.1827999999999999</v>
      </c>
      <c r="AD698" s="2">
        <v>2.1671999999999998</v>
      </c>
      <c r="AE698" s="2">
        <f t="shared" si="72"/>
        <v>2.29786</v>
      </c>
      <c r="AF698" s="2">
        <v>0.62250000000000005</v>
      </c>
      <c r="AG698" s="2">
        <v>0.92210000000000003</v>
      </c>
      <c r="AH698" s="2">
        <v>0.60940000000000005</v>
      </c>
      <c r="AI698" s="2">
        <v>0.97270000000000001</v>
      </c>
      <c r="AJ698" s="2">
        <v>0.77900000000000003</v>
      </c>
      <c r="AK698" s="2">
        <f t="shared" si="73"/>
        <v>0.78113999999999995</v>
      </c>
      <c r="AL698" s="2">
        <f t="shared" si="74"/>
        <v>1.67363</v>
      </c>
      <c r="AM698" s="2">
        <f t="shared" si="75"/>
        <v>0.78295999999999988</v>
      </c>
      <c r="AN698" s="1">
        <f t="shared" si="76"/>
        <v>2.1375676918361095</v>
      </c>
    </row>
    <row r="699" spans="1:40" ht="15" customHeight="1" x14ac:dyDescent="0.2">
      <c r="A699" s="1">
        <v>1261</v>
      </c>
      <c r="B699" s="1" t="s">
        <v>2170</v>
      </c>
      <c r="C699" s="1" t="s">
        <v>22</v>
      </c>
      <c r="D699" s="1" t="s">
        <v>1423</v>
      </c>
      <c r="E699" s="1">
        <v>57652</v>
      </c>
      <c r="F699" s="1" t="s">
        <v>24</v>
      </c>
      <c r="G699" s="1">
        <v>100009394</v>
      </c>
      <c r="H699" s="1">
        <v>5398</v>
      </c>
      <c r="I699" s="1">
        <v>251.20165</v>
      </c>
      <c r="K699" s="1" t="s">
        <v>2171</v>
      </c>
      <c r="M699" s="1" t="s">
        <v>2172</v>
      </c>
      <c r="N699" s="2">
        <v>0.4602</v>
      </c>
      <c r="O699" s="2">
        <v>0.3473</v>
      </c>
      <c r="P699" s="2">
        <v>0.50260000000000005</v>
      </c>
      <c r="Q699" s="2">
        <v>0.4592</v>
      </c>
      <c r="R699" s="2">
        <v>0.43890000000000001</v>
      </c>
      <c r="S699" s="2">
        <f t="shared" si="70"/>
        <v>0.44164000000000003</v>
      </c>
      <c r="T699" s="2">
        <v>1.5392999999999999</v>
      </c>
      <c r="U699" s="2">
        <v>1.0450999999999999</v>
      </c>
      <c r="V699" s="2">
        <v>1.2678</v>
      </c>
      <c r="W699" s="2">
        <v>1.2902</v>
      </c>
      <c r="X699" s="2">
        <v>1.6956</v>
      </c>
      <c r="Y699" s="2">
        <f t="shared" si="71"/>
        <v>1.3675999999999999</v>
      </c>
      <c r="Z699" s="2">
        <v>1.5364</v>
      </c>
      <c r="AA699" s="2">
        <v>1.3651</v>
      </c>
      <c r="AB699" s="2">
        <v>1.4817</v>
      </c>
      <c r="AC699" s="2">
        <v>1.2509999999999999</v>
      </c>
      <c r="AD699" s="2">
        <v>1.0618000000000001</v>
      </c>
      <c r="AE699" s="2">
        <f t="shared" si="72"/>
        <v>1.3391999999999999</v>
      </c>
      <c r="AF699" s="2">
        <v>1.0612999999999999</v>
      </c>
      <c r="AG699" s="2">
        <v>0.95489999999999997</v>
      </c>
      <c r="AH699" s="2">
        <v>0.65129999999999999</v>
      </c>
      <c r="AI699" s="2">
        <v>0.70320000000000005</v>
      </c>
      <c r="AJ699" s="2">
        <v>0.72819999999999996</v>
      </c>
      <c r="AK699" s="2">
        <f t="shared" si="73"/>
        <v>0.81978000000000006</v>
      </c>
      <c r="AL699" s="2">
        <f t="shared" si="74"/>
        <v>1.3533999999999999</v>
      </c>
      <c r="AM699" s="2">
        <f t="shared" si="75"/>
        <v>0.6307100000000001</v>
      </c>
      <c r="AN699" s="1">
        <f t="shared" si="76"/>
        <v>2.1458356455423249</v>
      </c>
    </row>
    <row r="700" spans="1:40" ht="15" customHeight="1" x14ac:dyDescent="0.2">
      <c r="A700" s="1">
        <v>1077</v>
      </c>
      <c r="B700" s="1" t="s">
        <v>2173</v>
      </c>
      <c r="C700" s="1" t="s">
        <v>105</v>
      </c>
      <c r="D700" s="1" t="s">
        <v>217</v>
      </c>
      <c r="E700" s="1">
        <v>48195</v>
      </c>
      <c r="F700" s="1" t="s">
        <v>51</v>
      </c>
      <c r="G700" s="1">
        <v>878</v>
      </c>
      <c r="H700" s="1">
        <v>2065</v>
      </c>
      <c r="I700" s="1">
        <v>225.06159</v>
      </c>
      <c r="J700" s="1">
        <v>5984</v>
      </c>
      <c r="K700" s="1" t="s">
        <v>2174</v>
      </c>
      <c r="L700" s="1" t="s">
        <v>2175</v>
      </c>
      <c r="M700" s="1" t="s">
        <v>2176</v>
      </c>
      <c r="N700" s="2">
        <v>6.4248000000000003</v>
      </c>
      <c r="O700" s="2">
        <v>5.6310000000000002</v>
      </c>
      <c r="P700" s="2">
        <v>0.83260000000000001</v>
      </c>
      <c r="Q700" s="2">
        <v>0.49320000000000003</v>
      </c>
      <c r="R700" s="2">
        <v>0.54049999999999998</v>
      </c>
      <c r="S700" s="2">
        <f t="shared" si="70"/>
        <v>2.7844199999999999</v>
      </c>
      <c r="T700" s="2">
        <v>0.65100000000000002</v>
      </c>
      <c r="U700" s="2">
        <v>0.38030000000000003</v>
      </c>
      <c r="V700" s="2">
        <v>0.46160000000000001</v>
      </c>
      <c r="W700" s="2">
        <v>0.50690000000000002</v>
      </c>
      <c r="X700" s="2">
        <v>1.0563</v>
      </c>
      <c r="Y700" s="2">
        <f t="shared" si="71"/>
        <v>0.61121999999999999</v>
      </c>
      <c r="Z700" s="2">
        <v>9.8223000000000003</v>
      </c>
      <c r="AA700" s="2">
        <v>7.7680999999999996</v>
      </c>
      <c r="AB700" s="2">
        <v>2.0627</v>
      </c>
      <c r="AC700" s="2">
        <v>11.1496</v>
      </c>
      <c r="AD700" s="2">
        <v>5.3723000000000001</v>
      </c>
      <c r="AE700" s="2">
        <f t="shared" si="72"/>
        <v>7.2349999999999994</v>
      </c>
      <c r="AF700" s="2">
        <v>0.93620000000000003</v>
      </c>
      <c r="AG700" s="2">
        <v>1.1983999999999999</v>
      </c>
      <c r="AH700" s="2">
        <v>0.37390000000000001</v>
      </c>
      <c r="AI700" s="2">
        <v>0.64559999999999995</v>
      </c>
      <c r="AJ700" s="2">
        <v>0.94369999999999998</v>
      </c>
      <c r="AK700" s="2">
        <f t="shared" si="73"/>
        <v>0.81955999999999984</v>
      </c>
      <c r="AL700" s="2">
        <f t="shared" si="74"/>
        <v>3.9231099999999999</v>
      </c>
      <c r="AM700" s="2">
        <f t="shared" si="75"/>
        <v>1.80199</v>
      </c>
      <c r="AN700" s="1">
        <f t="shared" si="76"/>
        <v>2.1770986520457938</v>
      </c>
    </row>
    <row r="701" spans="1:40" ht="15" customHeight="1" x14ac:dyDescent="0.2">
      <c r="A701" s="1">
        <v>2191</v>
      </c>
      <c r="B701" s="1" t="s">
        <v>2177</v>
      </c>
      <c r="C701" s="1" t="s">
        <v>22</v>
      </c>
      <c r="D701" s="1" t="s">
        <v>333</v>
      </c>
      <c r="E701" s="1">
        <v>35186</v>
      </c>
      <c r="F701" s="1" t="s">
        <v>24</v>
      </c>
      <c r="G701" s="1">
        <v>100001571</v>
      </c>
      <c r="H701" s="1">
        <v>5874</v>
      </c>
      <c r="I701" s="1">
        <v>500.27825999999999</v>
      </c>
      <c r="J701" s="1">
        <v>42607465</v>
      </c>
      <c r="M701" s="1" t="s">
        <v>2178</v>
      </c>
      <c r="N701" s="2">
        <v>0.6139</v>
      </c>
      <c r="O701" s="2">
        <v>0.1512</v>
      </c>
      <c r="P701" s="2">
        <v>0.93520000000000003</v>
      </c>
      <c r="Q701" s="2">
        <v>1.4689000000000001</v>
      </c>
      <c r="R701" s="2">
        <v>1.2974000000000001</v>
      </c>
      <c r="S701" s="2">
        <f t="shared" si="70"/>
        <v>0.89331999999999989</v>
      </c>
      <c r="T701" s="2">
        <v>0.73250000000000004</v>
      </c>
      <c r="U701" s="2">
        <v>1.3225</v>
      </c>
      <c r="V701" s="2">
        <v>0.75639999999999996</v>
      </c>
      <c r="W701" s="2">
        <v>1.0327</v>
      </c>
      <c r="X701" s="2">
        <v>4.0990000000000002</v>
      </c>
      <c r="Y701" s="2">
        <f t="shared" si="71"/>
        <v>1.5886200000000001</v>
      </c>
      <c r="Z701" s="2">
        <v>0.96730000000000005</v>
      </c>
      <c r="AA701" s="2">
        <v>2.4830999999999999</v>
      </c>
      <c r="AB701" s="2">
        <v>2.1431</v>
      </c>
      <c r="AC701" s="2">
        <v>4.1311999999999998</v>
      </c>
      <c r="AD701" s="2">
        <v>1.4879</v>
      </c>
      <c r="AE701" s="2">
        <f t="shared" si="72"/>
        <v>2.2425199999999998</v>
      </c>
      <c r="AF701" s="2">
        <v>0.92600000000000005</v>
      </c>
      <c r="AG701" s="2">
        <v>0.876</v>
      </c>
      <c r="AH701" s="2">
        <v>0.1512</v>
      </c>
      <c r="AI701" s="2">
        <v>0.49180000000000001</v>
      </c>
      <c r="AJ701" s="2">
        <v>1.8763000000000001</v>
      </c>
      <c r="AK701" s="2">
        <f t="shared" si="73"/>
        <v>0.86426000000000014</v>
      </c>
      <c r="AL701" s="2">
        <f t="shared" si="74"/>
        <v>1.91557</v>
      </c>
      <c r="AM701" s="2">
        <f t="shared" si="75"/>
        <v>0.87878999999999996</v>
      </c>
      <c r="AN701" s="1">
        <f t="shared" si="76"/>
        <v>2.1797812901830929</v>
      </c>
    </row>
    <row r="702" spans="1:40" ht="15" customHeight="1" x14ac:dyDescent="0.2">
      <c r="A702" s="1">
        <v>3641</v>
      </c>
      <c r="B702" s="1" t="s">
        <v>2179</v>
      </c>
      <c r="C702" s="1" t="s">
        <v>162</v>
      </c>
      <c r="D702" s="1" t="s">
        <v>323</v>
      </c>
      <c r="E702" s="1">
        <v>594</v>
      </c>
      <c r="F702" s="1" t="s">
        <v>35</v>
      </c>
      <c r="G702" s="1">
        <v>432</v>
      </c>
      <c r="H702" s="1">
        <v>1942</v>
      </c>
      <c r="I702" s="1">
        <v>123.05529</v>
      </c>
      <c r="J702" s="1">
        <v>936</v>
      </c>
      <c r="K702" s="1" t="s">
        <v>2180</v>
      </c>
      <c r="L702" s="1" t="s">
        <v>2181</v>
      </c>
      <c r="M702" s="1" t="s">
        <v>2182</v>
      </c>
      <c r="N702" s="2">
        <v>1.1346000000000001</v>
      </c>
      <c r="O702" s="2">
        <v>3.0213999999999999</v>
      </c>
      <c r="P702" s="2">
        <v>1</v>
      </c>
      <c r="Q702" s="2">
        <v>0.41370000000000001</v>
      </c>
      <c r="R702" s="2">
        <v>2.0028999999999999</v>
      </c>
      <c r="S702" s="2">
        <f t="shared" si="70"/>
        <v>1.5145199999999999</v>
      </c>
      <c r="T702" s="2">
        <v>2.4377</v>
      </c>
      <c r="U702" s="2">
        <v>3.8542000000000001</v>
      </c>
      <c r="V702" s="2">
        <v>2.6732</v>
      </c>
      <c r="W702" s="2">
        <v>2.9205999999999999</v>
      </c>
      <c r="X702" s="2">
        <v>6.2085999999999997</v>
      </c>
      <c r="Y702" s="2">
        <f t="shared" si="71"/>
        <v>3.6188600000000002</v>
      </c>
      <c r="Z702" s="2">
        <v>0.16800000000000001</v>
      </c>
      <c r="AA702" s="2">
        <v>0.13220000000000001</v>
      </c>
      <c r="AB702" s="2">
        <v>6.6000000000000003E-2</v>
      </c>
      <c r="AC702" s="2">
        <v>0.10340000000000001</v>
      </c>
      <c r="AD702" s="2">
        <v>7.1999999999999995E-2</v>
      </c>
      <c r="AE702" s="2">
        <f t="shared" si="72"/>
        <v>0.10832</v>
      </c>
      <c r="AF702" s="2">
        <v>0.24809999999999999</v>
      </c>
      <c r="AG702" s="2">
        <v>0.31159999999999999</v>
      </c>
      <c r="AH702" s="2">
        <v>0.1178</v>
      </c>
      <c r="AI702" s="2">
        <v>0.21099999999999999</v>
      </c>
      <c r="AJ702" s="2">
        <v>6.6000000000000003E-2</v>
      </c>
      <c r="AK702" s="2">
        <f t="shared" si="73"/>
        <v>0.19089999999999999</v>
      </c>
      <c r="AL702" s="2">
        <f t="shared" si="74"/>
        <v>1.8635900000000001</v>
      </c>
      <c r="AM702" s="2">
        <f t="shared" si="75"/>
        <v>0.85270999999999997</v>
      </c>
      <c r="AN702" s="1">
        <f t="shared" si="76"/>
        <v>2.1854909641026845</v>
      </c>
    </row>
    <row r="703" spans="1:40" ht="15" customHeight="1" x14ac:dyDescent="0.2">
      <c r="A703" s="1">
        <v>1476</v>
      </c>
      <c r="B703" s="1" t="s">
        <v>2183</v>
      </c>
      <c r="C703" s="1" t="s">
        <v>22</v>
      </c>
      <c r="D703" s="1" t="s">
        <v>1147</v>
      </c>
      <c r="E703" s="1">
        <v>35436</v>
      </c>
      <c r="F703" s="1" t="s">
        <v>24</v>
      </c>
      <c r="G703" s="1">
        <v>100001527</v>
      </c>
      <c r="H703" s="1">
        <v>2900</v>
      </c>
      <c r="I703" s="1">
        <v>172.09791000000001</v>
      </c>
      <c r="J703" s="1">
        <v>99463</v>
      </c>
      <c r="K703" s="1" t="s">
        <v>2184</v>
      </c>
      <c r="M703" s="1" t="s">
        <v>2185</v>
      </c>
      <c r="N703" s="2">
        <v>0.20250000000000001</v>
      </c>
      <c r="O703" s="2">
        <v>0.20250000000000001</v>
      </c>
      <c r="P703" s="2">
        <v>0.20250000000000001</v>
      </c>
      <c r="Q703" s="2">
        <v>0.20250000000000001</v>
      </c>
      <c r="R703" s="2">
        <v>0.20250000000000001</v>
      </c>
      <c r="S703" s="2">
        <f t="shared" si="70"/>
        <v>0.20250000000000004</v>
      </c>
      <c r="T703" s="2">
        <v>1.6132</v>
      </c>
      <c r="U703" s="2">
        <v>0.94410000000000005</v>
      </c>
      <c r="V703" s="2">
        <v>0.20250000000000001</v>
      </c>
      <c r="W703" s="2">
        <v>0.69769999999999999</v>
      </c>
      <c r="X703" s="2">
        <v>1.8694</v>
      </c>
      <c r="Y703" s="2">
        <f t="shared" si="71"/>
        <v>1.06538</v>
      </c>
      <c r="Z703" s="2">
        <v>0.20250000000000001</v>
      </c>
      <c r="AA703" s="2">
        <v>0.20250000000000001</v>
      </c>
      <c r="AB703" s="2">
        <v>0.20250000000000001</v>
      </c>
      <c r="AC703" s="2">
        <v>0.20250000000000001</v>
      </c>
      <c r="AD703" s="2">
        <v>0.20250000000000001</v>
      </c>
      <c r="AE703" s="2">
        <f t="shared" si="72"/>
        <v>0.20250000000000004</v>
      </c>
      <c r="AF703" s="2">
        <v>0.20250000000000001</v>
      </c>
      <c r="AG703" s="2">
        <v>0.20250000000000001</v>
      </c>
      <c r="AH703" s="2">
        <v>1.0559000000000001</v>
      </c>
      <c r="AI703" s="2">
        <v>0.20250000000000001</v>
      </c>
      <c r="AJ703" s="2">
        <v>0.20250000000000001</v>
      </c>
      <c r="AK703" s="2">
        <f t="shared" si="73"/>
        <v>0.37318000000000007</v>
      </c>
      <c r="AL703" s="2">
        <f t="shared" si="74"/>
        <v>0.63394000000000006</v>
      </c>
      <c r="AM703" s="2">
        <f t="shared" si="75"/>
        <v>0.28784000000000004</v>
      </c>
      <c r="AN703" s="1">
        <f t="shared" si="76"/>
        <v>2.202404113396331</v>
      </c>
    </row>
    <row r="704" spans="1:40" ht="15" customHeight="1" x14ac:dyDescent="0.2">
      <c r="A704" s="1">
        <v>1896</v>
      </c>
      <c r="B704" s="1" t="s">
        <v>2186</v>
      </c>
      <c r="C704" s="1" t="s">
        <v>22</v>
      </c>
      <c r="D704" s="1" t="s">
        <v>1618</v>
      </c>
      <c r="E704" s="1">
        <v>52611</v>
      </c>
      <c r="F704" s="1" t="s">
        <v>66</v>
      </c>
      <c r="G704" s="1">
        <v>100008916</v>
      </c>
      <c r="H704" s="1">
        <v>2197</v>
      </c>
      <c r="I704" s="1">
        <v>834.60127999999997</v>
      </c>
      <c r="K704" s="1" t="s">
        <v>2187</v>
      </c>
      <c r="M704" s="1" t="s">
        <v>2188</v>
      </c>
      <c r="N704" s="2">
        <v>1.4393</v>
      </c>
      <c r="O704" s="2">
        <v>0.79149999999999998</v>
      </c>
      <c r="P704" s="2">
        <v>0.78549999999999998</v>
      </c>
      <c r="Q704" s="2">
        <v>0.96160000000000001</v>
      </c>
      <c r="R704" s="2">
        <v>1.2683</v>
      </c>
      <c r="S704" s="2">
        <f t="shared" si="70"/>
        <v>1.04924</v>
      </c>
      <c r="T704" s="2">
        <v>0.79859999999999998</v>
      </c>
      <c r="U704" s="2">
        <v>1.3025</v>
      </c>
      <c r="V704" s="2">
        <v>1.4693000000000001</v>
      </c>
      <c r="W704" s="2">
        <v>2.0794999999999999</v>
      </c>
      <c r="X704" s="2">
        <v>7.29</v>
      </c>
      <c r="Y704" s="2">
        <f t="shared" si="71"/>
        <v>2.5879799999999999</v>
      </c>
      <c r="Z704" s="2">
        <v>0.77829999999999999</v>
      </c>
      <c r="AA704" s="2">
        <v>1.9415</v>
      </c>
      <c r="AB704" s="2">
        <v>1.6693</v>
      </c>
      <c r="AC704" s="2">
        <v>4.5805999999999996</v>
      </c>
      <c r="AD704" s="2">
        <v>0.91249999999999998</v>
      </c>
      <c r="AE704" s="2">
        <f t="shared" si="72"/>
        <v>1.9764399999999998</v>
      </c>
      <c r="AF704" s="2">
        <v>1.0384</v>
      </c>
      <c r="AG704" s="2">
        <v>0.91200000000000003</v>
      </c>
      <c r="AH704" s="2">
        <v>0.46300000000000002</v>
      </c>
      <c r="AI704" s="2">
        <v>0.60640000000000005</v>
      </c>
      <c r="AJ704" s="2">
        <v>1.8542000000000001</v>
      </c>
      <c r="AK704" s="2">
        <f t="shared" si="73"/>
        <v>0.97480000000000011</v>
      </c>
      <c r="AL704" s="2">
        <f t="shared" si="74"/>
        <v>2.2822100000000001</v>
      </c>
      <c r="AM704" s="2">
        <f t="shared" si="75"/>
        <v>1.0120200000000001</v>
      </c>
      <c r="AN704" s="1">
        <f t="shared" si="76"/>
        <v>2.2551036540779825</v>
      </c>
    </row>
    <row r="705" spans="1:40" ht="15" customHeight="1" x14ac:dyDescent="0.2">
      <c r="A705" s="1">
        <v>1974</v>
      </c>
      <c r="B705" s="1" t="s">
        <v>2189</v>
      </c>
      <c r="C705" s="1" t="s">
        <v>22</v>
      </c>
      <c r="D705" s="1" t="s">
        <v>510</v>
      </c>
      <c r="E705" s="1">
        <v>42448</v>
      </c>
      <c r="F705" s="1" t="s">
        <v>66</v>
      </c>
      <c r="G705" s="1">
        <v>100001856</v>
      </c>
      <c r="H705" s="1">
        <v>2858</v>
      </c>
      <c r="I705" s="1">
        <v>746.56943999999999</v>
      </c>
      <c r="M705" s="1" t="s">
        <v>2190</v>
      </c>
      <c r="N705" s="2">
        <v>1.0845</v>
      </c>
      <c r="O705" s="2">
        <v>0.83589999999999998</v>
      </c>
      <c r="P705" s="2">
        <v>0.79410000000000003</v>
      </c>
      <c r="Q705" s="2">
        <v>0.91549999999999998</v>
      </c>
      <c r="R705" s="2">
        <v>1.1195999999999999</v>
      </c>
      <c r="S705" s="2">
        <f t="shared" si="70"/>
        <v>0.94991999999999999</v>
      </c>
      <c r="T705" s="2">
        <v>0.6865</v>
      </c>
      <c r="U705" s="2">
        <v>1.7845</v>
      </c>
      <c r="V705" s="2">
        <v>0.81589999999999996</v>
      </c>
      <c r="W705" s="2">
        <v>1.7787999999999999</v>
      </c>
      <c r="X705" s="2">
        <v>1.5187999999999999</v>
      </c>
      <c r="Y705" s="2">
        <f t="shared" si="71"/>
        <v>1.3169</v>
      </c>
      <c r="Z705" s="2">
        <v>1.2555000000000001</v>
      </c>
      <c r="AA705" s="2">
        <v>2.6099000000000001</v>
      </c>
      <c r="AB705" s="2">
        <v>1.9442999999999999</v>
      </c>
      <c r="AC705" s="2">
        <v>4.0919999999999996</v>
      </c>
      <c r="AD705" s="2">
        <v>1.6516999999999999</v>
      </c>
      <c r="AE705" s="2">
        <f t="shared" si="72"/>
        <v>2.3106800000000001</v>
      </c>
      <c r="AF705" s="2">
        <v>0.63529999999999998</v>
      </c>
      <c r="AG705" s="2">
        <v>0.59409999999999996</v>
      </c>
      <c r="AH705" s="2">
        <v>0.35680000000000001</v>
      </c>
      <c r="AI705" s="2">
        <v>0.35820000000000002</v>
      </c>
      <c r="AJ705" s="2">
        <v>1.3431999999999999</v>
      </c>
      <c r="AK705" s="2">
        <f t="shared" si="73"/>
        <v>0.6575200000000001</v>
      </c>
      <c r="AL705" s="2">
        <f t="shared" si="74"/>
        <v>1.81379</v>
      </c>
      <c r="AM705" s="2">
        <f t="shared" si="75"/>
        <v>0.80371999999999999</v>
      </c>
      <c r="AN705" s="1">
        <f t="shared" si="76"/>
        <v>2.2567436420644005</v>
      </c>
    </row>
    <row r="706" spans="1:40" ht="15" customHeight="1" x14ac:dyDescent="0.2">
      <c r="A706" s="1">
        <v>2382</v>
      </c>
      <c r="B706" s="1" t="s">
        <v>2191</v>
      </c>
      <c r="C706" s="1" t="s">
        <v>22</v>
      </c>
      <c r="D706" s="1" t="s">
        <v>1036</v>
      </c>
      <c r="E706" s="1">
        <v>48341</v>
      </c>
      <c r="F706" s="1" t="s">
        <v>24</v>
      </c>
      <c r="G706" s="1">
        <v>100006121</v>
      </c>
      <c r="H706" s="1">
        <v>6400</v>
      </c>
      <c r="I706" s="1">
        <v>305.24858</v>
      </c>
      <c r="N706" s="2">
        <v>0.38290000000000002</v>
      </c>
      <c r="O706" s="2">
        <v>0.187</v>
      </c>
      <c r="P706" s="2">
        <v>0.95799999999999996</v>
      </c>
      <c r="Q706" s="2">
        <v>0.72740000000000005</v>
      </c>
      <c r="R706" s="2">
        <v>0.66449999999999998</v>
      </c>
      <c r="S706" s="2">
        <f t="shared" si="70"/>
        <v>0.58396000000000003</v>
      </c>
      <c r="T706" s="2">
        <v>1.042</v>
      </c>
      <c r="U706" s="2">
        <v>0.8034</v>
      </c>
      <c r="V706" s="2">
        <v>1.2754000000000001</v>
      </c>
      <c r="W706" s="2">
        <v>1.2615000000000001</v>
      </c>
      <c r="X706" s="2">
        <v>1.9258</v>
      </c>
      <c r="Y706" s="2">
        <f t="shared" si="71"/>
        <v>1.26162</v>
      </c>
      <c r="Z706" s="2">
        <v>0.70609999999999995</v>
      </c>
      <c r="AA706" s="2">
        <v>2.5123000000000002</v>
      </c>
      <c r="AB706" s="2">
        <v>2.7955000000000001</v>
      </c>
      <c r="AC706" s="2">
        <v>2.9460999999999999</v>
      </c>
      <c r="AD706" s="2">
        <v>1.1285000000000001</v>
      </c>
      <c r="AE706" s="2">
        <f t="shared" si="72"/>
        <v>2.0177</v>
      </c>
      <c r="AF706" s="2">
        <v>1.5117</v>
      </c>
      <c r="AG706" s="2">
        <v>0.5806</v>
      </c>
      <c r="AH706" s="2">
        <v>0.187</v>
      </c>
      <c r="AI706" s="2">
        <v>0.38679999999999998</v>
      </c>
      <c r="AJ706" s="2">
        <v>1.5656000000000001</v>
      </c>
      <c r="AK706" s="2">
        <f t="shared" si="73"/>
        <v>0.84633999999999998</v>
      </c>
      <c r="AL706" s="2">
        <f t="shared" si="74"/>
        <v>1.6396600000000001</v>
      </c>
      <c r="AM706" s="2">
        <f t="shared" si="75"/>
        <v>0.71514999999999995</v>
      </c>
      <c r="AN706" s="1">
        <f t="shared" si="76"/>
        <v>2.2927497727749429</v>
      </c>
    </row>
    <row r="707" spans="1:40" ht="15" customHeight="1" x14ac:dyDescent="0.2">
      <c r="A707" s="1">
        <v>2079</v>
      </c>
      <c r="B707" s="1" t="s">
        <v>2192</v>
      </c>
      <c r="C707" s="1" t="s">
        <v>22</v>
      </c>
      <c r="D707" s="1" t="s">
        <v>1450</v>
      </c>
      <c r="E707" s="1">
        <v>52449</v>
      </c>
      <c r="F707" s="1" t="s">
        <v>66</v>
      </c>
      <c r="G707" s="1">
        <v>100000616</v>
      </c>
      <c r="H707" s="1">
        <v>3000</v>
      </c>
      <c r="I707" s="1">
        <v>904.59096</v>
      </c>
      <c r="K707" s="1" t="s">
        <v>2193</v>
      </c>
      <c r="M707" s="1" t="s">
        <v>2194</v>
      </c>
      <c r="N707" s="2">
        <v>1.0314000000000001</v>
      </c>
      <c r="O707" s="2">
        <v>0.89300000000000002</v>
      </c>
      <c r="P707" s="2">
        <v>0.62560000000000004</v>
      </c>
      <c r="Q707" s="2">
        <v>0.75690000000000002</v>
      </c>
      <c r="R707" s="2">
        <v>1</v>
      </c>
      <c r="S707" s="2">
        <f t="shared" si="70"/>
        <v>0.86138000000000015</v>
      </c>
      <c r="T707" s="2">
        <v>0.67130000000000001</v>
      </c>
      <c r="U707" s="2">
        <v>1.1838</v>
      </c>
      <c r="V707" s="2">
        <v>0.74170000000000003</v>
      </c>
      <c r="W707" s="2">
        <v>1.6342000000000001</v>
      </c>
      <c r="X707" s="2">
        <v>4.9081000000000001</v>
      </c>
      <c r="Y707" s="2">
        <f t="shared" si="71"/>
        <v>1.8278199999999998</v>
      </c>
      <c r="Z707" s="2">
        <v>1.0257000000000001</v>
      </c>
      <c r="AA707" s="2">
        <v>1.9365000000000001</v>
      </c>
      <c r="AB707" s="2">
        <v>1.4511000000000001</v>
      </c>
      <c r="AC707" s="2">
        <v>3.8517999999999999</v>
      </c>
      <c r="AD707" s="2">
        <v>1.2783</v>
      </c>
      <c r="AE707" s="2">
        <f t="shared" si="72"/>
        <v>1.9086799999999999</v>
      </c>
      <c r="AF707" s="2">
        <v>0.92259999999999998</v>
      </c>
      <c r="AG707" s="2">
        <v>0.63290000000000002</v>
      </c>
      <c r="AH707" s="2">
        <v>0.52639999999999998</v>
      </c>
      <c r="AI707" s="2">
        <v>0.36799999999999999</v>
      </c>
      <c r="AJ707" s="2">
        <v>1.3684000000000001</v>
      </c>
      <c r="AK707" s="2">
        <f t="shared" si="73"/>
        <v>0.76366000000000001</v>
      </c>
      <c r="AL707" s="2">
        <f t="shared" si="74"/>
        <v>1.8682499999999997</v>
      </c>
      <c r="AM707" s="2">
        <f t="shared" si="75"/>
        <v>0.81252000000000013</v>
      </c>
      <c r="AN707" s="1">
        <f t="shared" si="76"/>
        <v>2.2993280165411307</v>
      </c>
    </row>
    <row r="708" spans="1:40" ht="15" customHeight="1" x14ac:dyDescent="0.2">
      <c r="A708" s="1">
        <v>481</v>
      </c>
      <c r="B708" s="1" t="s">
        <v>2195</v>
      </c>
      <c r="C708" s="1" t="s">
        <v>307</v>
      </c>
      <c r="D708" s="1" t="s">
        <v>1861</v>
      </c>
      <c r="E708" s="1">
        <v>33422</v>
      </c>
      <c r="F708" s="1" t="s">
        <v>35</v>
      </c>
      <c r="G708" s="1">
        <v>100000491</v>
      </c>
      <c r="H708" s="1">
        <v>2992</v>
      </c>
      <c r="I708" s="1">
        <v>295.12885</v>
      </c>
      <c r="J708" s="1">
        <v>111299</v>
      </c>
      <c r="K708" s="1" t="s">
        <v>2196</v>
      </c>
      <c r="M708" s="1" t="s">
        <v>2197</v>
      </c>
      <c r="N708" s="2">
        <v>0.67330000000000001</v>
      </c>
      <c r="O708" s="2">
        <v>0.59719999999999995</v>
      </c>
      <c r="P708" s="2">
        <v>1.0250999999999999</v>
      </c>
      <c r="Q708" s="2">
        <v>0.71879999999999999</v>
      </c>
      <c r="R708" s="2">
        <v>0.53559999999999997</v>
      </c>
      <c r="S708" s="2">
        <f t="shared" si="70"/>
        <v>0.71</v>
      </c>
      <c r="T708" s="2">
        <v>1.2759</v>
      </c>
      <c r="U708" s="2">
        <v>1.3178000000000001</v>
      </c>
      <c r="V708" s="2">
        <v>1.0052000000000001</v>
      </c>
      <c r="W708" s="2">
        <v>1.3936999999999999</v>
      </c>
      <c r="X708" s="2">
        <v>2.3677000000000001</v>
      </c>
      <c r="Y708" s="2">
        <f t="shared" si="71"/>
        <v>1.4720600000000001</v>
      </c>
      <c r="Z708" s="2">
        <v>1.3543000000000001</v>
      </c>
      <c r="AA708" s="2">
        <v>1.5952999999999999</v>
      </c>
      <c r="AB708" s="2">
        <v>1.7483</v>
      </c>
      <c r="AC708" s="2">
        <v>1.6922999999999999</v>
      </c>
      <c r="AD708" s="2">
        <v>1.6698999999999999</v>
      </c>
      <c r="AE708" s="2">
        <f t="shared" si="72"/>
        <v>1.61202</v>
      </c>
      <c r="AF708" s="2">
        <v>0.44379999999999997</v>
      </c>
      <c r="AG708" s="2">
        <v>0.61360000000000003</v>
      </c>
      <c r="AH708" s="2">
        <v>0.69110000000000005</v>
      </c>
      <c r="AI708" s="2">
        <v>0.5232</v>
      </c>
      <c r="AJ708" s="2">
        <v>0.84750000000000003</v>
      </c>
      <c r="AK708" s="2">
        <f t="shared" si="73"/>
        <v>0.62384000000000006</v>
      </c>
      <c r="AL708" s="2">
        <f t="shared" si="74"/>
        <v>1.5420400000000001</v>
      </c>
      <c r="AM708" s="2">
        <f t="shared" si="75"/>
        <v>0.66691999999999996</v>
      </c>
      <c r="AN708" s="1">
        <f t="shared" si="76"/>
        <v>2.3121813710789905</v>
      </c>
    </row>
    <row r="709" spans="1:40" ht="15" customHeight="1" x14ac:dyDescent="0.2">
      <c r="A709" s="1">
        <v>353</v>
      </c>
      <c r="B709" s="1" t="s">
        <v>2198</v>
      </c>
      <c r="C709" s="1" t="s">
        <v>33</v>
      </c>
      <c r="D709" s="1" t="s">
        <v>328</v>
      </c>
      <c r="E709" s="1">
        <v>15705</v>
      </c>
      <c r="F709" s="1" t="s">
        <v>35</v>
      </c>
      <c r="G709" s="1">
        <v>310</v>
      </c>
      <c r="H709" s="1">
        <v>2270</v>
      </c>
      <c r="I709" s="1">
        <v>223.07471000000001</v>
      </c>
      <c r="J709" s="1">
        <v>439258</v>
      </c>
      <c r="K709" s="1" t="s">
        <v>2199</v>
      </c>
      <c r="L709" s="1" t="s">
        <v>2200</v>
      </c>
      <c r="M709" s="1" t="s">
        <v>2201</v>
      </c>
      <c r="N709" s="2">
        <v>0.1585</v>
      </c>
      <c r="O709" s="2">
        <v>0.1585</v>
      </c>
      <c r="P709" s="2">
        <v>0.1585</v>
      </c>
      <c r="Q709" s="2">
        <v>0.1585</v>
      </c>
      <c r="R709" s="2">
        <v>0.81730000000000003</v>
      </c>
      <c r="S709" s="2">
        <f t="shared" si="70"/>
        <v>0.29026000000000002</v>
      </c>
      <c r="T709" s="2">
        <v>0.9365</v>
      </c>
      <c r="U709" s="2">
        <v>1.0441</v>
      </c>
      <c r="V709" s="2">
        <v>1.1677</v>
      </c>
      <c r="W709" s="2">
        <v>0.85750000000000004</v>
      </c>
      <c r="X709" s="2">
        <v>1.2285999999999999</v>
      </c>
      <c r="Y709" s="2">
        <f t="shared" si="71"/>
        <v>1.04688</v>
      </c>
      <c r="Z709" s="2">
        <v>1.7598</v>
      </c>
      <c r="AA709" s="2">
        <v>2.0070999999999999</v>
      </c>
      <c r="AB709" s="2">
        <v>1.6501999999999999</v>
      </c>
      <c r="AC709" s="2">
        <v>1.9154</v>
      </c>
      <c r="AD709" s="2">
        <v>1.7332000000000001</v>
      </c>
      <c r="AE709" s="2">
        <f t="shared" si="72"/>
        <v>1.81314</v>
      </c>
      <c r="AF709" s="2">
        <v>1.1113</v>
      </c>
      <c r="AG709" s="2">
        <v>0.89380000000000004</v>
      </c>
      <c r="AH709" s="2">
        <v>0.87</v>
      </c>
      <c r="AI709" s="2">
        <v>0.7702</v>
      </c>
      <c r="AJ709" s="2">
        <v>0.95589999999999997</v>
      </c>
      <c r="AK709" s="2">
        <f t="shared" si="73"/>
        <v>0.92024000000000006</v>
      </c>
      <c r="AL709" s="2">
        <f t="shared" si="74"/>
        <v>1.43001</v>
      </c>
      <c r="AM709" s="2">
        <f t="shared" si="75"/>
        <v>0.60525000000000007</v>
      </c>
      <c r="AN709" s="1">
        <f t="shared" si="76"/>
        <v>2.3626765799256502</v>
      </c>
    </row>
    <row r="710" spans="1:40" ht="15" customHeight="1" x14ac:dyDescent="0.2">
      <c r="A710" s="1">
        <v>2368</v>
      </c>
      <c r="B710" s="1" t="s">
        <v>2202</v>
      </c>
      <c r="C710" s="1" t="s">
        <v>22</v>
      </c>
      <c r="D710" s="1" t="s">
        <v>831</v>
      </c>
      <c r="E710" s="1">
        <v>48857</v>
      </c>
      <c r="F710" s="1" t="s">
        <v>51</v>
      </c>
      <c r="G710" s="1">
        <v>100001619</v>
      </c>
      <c r="H710" s="1">
        <v>2430</v>
      </c>
      <c r="I710" s="1">
        <v>245.04317</v>
      </c>
      <c r="J710" s="1">
        <v>439964</v>
      </c>
      <c r="L710" s="1" t="s">
        <v>2203</v>
      </c>
      <c r="N710" s="2">
        <v>0.71309999999999996</v>
      </c>
      <c r="O710" s="2">
        <v>0.59840000000000004</v>
      </c>
      <c r="P710" s="2">
        <v>0.79969999999999997</v>
      </c>
      <c r="Q710" s="2">
        <v>0.43819999999999998</v>
      </c>
      <c r="R710" s="2">
        <v>0.4012</v>
      </c>
      <c r="S710" s="2">
        <f t="shared" si="70"/>
        <v>0.59012000000000009</v>
      </c>
      <c r="T710" s="2">
        <v>2.6848999999999998</v>
      </c>
      <c r="U710" s="2">
        <v>2.1859000000000002</v>
      </c>
      <c r="V710" s="2">
        <v>2.8635000000000002</v>
      </c>
      <c r="W710" s="2">
        <v>2.9239999999999999</v>
      </c>
      <c r="X710" s="2">
        <v>4.3968999999999996</v>
      </c>
      <c r="Y710" s="2">
        <f t="shared" si="71"/>
        <v>3.0110399999999999</v>
      </c>
      <c r="Z710" s="2">
        <v>0.90969999999999995</v>
      </c>
      <c r="AA710" s="2">
        <v>1.1611</v>
      </c>
      <c r="AB710" s="2">
        <v>0.99470000000000003</v>
      </c>
      <c r="AC710" s="2">
        <v>0.83620000000000005</v>
      </c>
      <c r="AD710" s="2">
        <v>1.0053000000000001</v>
      </c>
      <c r="AE710" s="2">
        <f t="shared" si="72"/>
        <v>0.98140000000000005</v>
      </c>
      <c r="AF710" s="2">
        <v>1.2205999999999999</v>
      </c>
      <c r="AG710" s="2">
        <v>1.2232000000000001</v>
      </c>
      <c r="AH710" s="2">
        <v>0.80779999999999996</v>
      </c>
      <c r="AI710" s="2">
        <v>1.0241</v>
      </c>
      <c r="AJ710" s="2">
        <v>1.1820999999999999</v>
      </c>
      <c r="AK710" s="2">
        <f t="shared" si="73"/>
        <v>1.0915599999999999</v>
      </c>
      <c r="AL710" s="2">
        <f t="shared" si="74"/>
        <v>1.9962200000000001</v>
      </c>
      <c r="AM710" s="2">
        <f t="shared" si="75"/>
        <v>0.84084000000000003</v>
      </c>
      <c r="AN710" s="1">
        <f t="shared" si="76"/>
        <v>2.3740783026497314</v>
      </c>
    </row>
    <row r="711" spans="1:40" ht="15" customHeight="1" x14ac:dyDescent="0.2">
      <c r="A711" s="1">
        <v>2893</v>
      </c>
      <c r="B711" s="1" t="s">
        <v>2204</v>
      </c>
      <c r="C711" s="1" t="s">
        <v>22</v>
      </c>
      <c r="D711" s="1" t="s">
        <v>29</v>
      </c>
      <c r="E711" s="1">
        <v>32807</v>
      </c>
      <c r="F711" s="1" t="s">
        <v>24</v>
      </c>
      <c r="G711" s="1">
        <v>100001990</v>
      </c>
      <c r="H711" s="1">
        <v>4750</v>
      </c>
      <c r="I711" s="1">
        <v>279.61421999999999</v>
      </c>
      <c r="N711" s="2">
        <v>0.90300000000000002</v>
      </c>
      <c r="O711" s="2">
        <v>1.1338999999999999</v>
      </c>
      <c r="P711" s="2">
        <v>1.097</v>
      </c>
      <c r="Q711" s="2">
        <v>0.71360000000000001</v>
      </c>
      <c r="R711" s="2">
        <v>1.1380999999999999</v>
      </c>
      <c r="S711" s="2">
        <f t="shared" si="70"/>
        <v>0.99712000000000001</v>
      </c>
      <c r="T711" s="2">
        <v>0.35039999999999999</v>
      </c>
      <c r="U711" s="2">
        <v>1.6227</v>
      </c>
      <c r="V711" s="2">
        <v>1.2224999999999999</v>
      </c>
      <c r="W711" s="2">
        <v>1.5333000000000001</v>
      </c>
      <c r="X711" s="2">
        <v>0.23649999999999999</v>
      </c>
      <c r="Y711" s="2">
        <f t="shared" si="71"/>
        <v>0.99307999999999996</v>
      </c>
      <c r="Z711" s="2">
        <v>1.6928000000000001</v>
      </c>
      <c r="AA711" s="2">
        <v>1.5825</v>
      </c>
      <c r="AB711" s="2">
        <v>1.655</v>
      </c>
      <c r="AC711" s="2">
        <v>1.5885</v>
      </c>
      <c r="AD711" s="2">
        <v>1.1392</v>
      </c>
      <c r="AE711" s="2">
        <f t="shared" si="72"/>
        <v>1.5315999999999999</v>
      </c>
      <c r="AF711" s="2">
        <v>5.0200000000000002E-2</v>
      </c>
      <c r="AG711" s="2">
        <v>6.7299999999999999E-2</v>
      </c>
      <c r="AH711" s="2">
        <v>2.01E-2</v>
      </c>
      <c r="AI711" s="2">
        <v>9.0200000000000002E-2</v>
      </c>
      <c r="AJ711" s="2">
        <v>8.1500000000000003E-2</v>
      </c>
      <c r="AK711" s="2">
        <f t="shared" si="73"/>
        <v>6.1860000000000005E-2</v>
      </c>
      <c r="AL711" s="2">
        <f t="shared" si="74"/>
        <v>1.26234</v>
      </c>
      <c r="AM711" s="2">
        <f t="shared" si="75"/>
        <v>0.52949000000000002</v>
      </c>
      <c r="AN711" s="1">
        <f t="shared" si="76"/>
        <v>2.3840676877750289</v>
      </c>
    </row>
    <row r="712" spans="1:40" ht="15" customHeight="1" x14ac:dyDescent="0.2">
      <c r="A712" s="1">
        <v>129</v>
      </c>
      <c r="B712" s="1" t="s">
        <v>2205</v>
      </c>
      <c r="C712" s="1" t="s">
        <v>33</v>
      </c>
      <c r="D712" s="1" t="s">
        <v>179</v>
      </c>
      <c r="E712" s="1">
        <v>22130</v>
      </c>
      <c r="F712" s="1" t="s">
        <v>24</v>
      </c>
      <c r="G712" s="1">
        <v>100000774</v>
      </c>
      <c r="H712" s="1">
        <v>2208</v>
      </c>
      <c r="I712" s="1">
        <v>165.05571</v>
      </c>
      <c r="J712" s="1">
        <v>3848</v>
      </c>
      <c r="K712" s="1" t="s">
        <v>2206</v>
      </c>
      <c r="L712" s="1" t="s">
        <v>2207</v>
      </c>
      <c r="M712" s="1" t="s">
        <v>2208</v>
      </c>
      <c r="N712" s="2">
        <v>1.2415</v>
      </c>
      <c r="O712" s="2">
        <v>1.4479</v>
      </c>
      <c r="P712" s="2">
        <v>1.2304999999999999</v>
      </c>
      <c r="Q712" s="2">
        <v>1.2837000000000001</v>
      </c>
      <c r="R712" s="2">
        <v>1.2493000000000001</v>
      </c>
      <c r="S712" s="2">
        <f t="shared" si="70"/>
        <v>1.2905799999999998</v>
      </c>
      <c r="T712" s="2">
        <v>0.43680000000000002</v>
      </c>
      <c r="U712" s="2">
        <v>0.37840000000000001</v>
      </c>
      <c r="V712" s="2">
        <v>0.2341</v>
      </c>
      <c r="W712" s="2">
        <v>0.35049999999999998</v>
      </c>
      <c r="X712" s="2">
        <v>0.51280000000000003</v>
      </c>
      <c r="Y712" s="2">
        <f t="shared" si="71"/>
        <v>0.38252000000000008</v>
      </c>
      <c r="Z712" s="2">
        <v>4.6261999999999999</v>
      </c>
      <c r="AA712" s="2">
        <v>4.2244000000000002</v>
      </c>
      <c r="AB712" s="2">
        <v>3.5099</v>
      </c>
      <c r="AC712" s="2">
        <v>5.0610999999999997</v>
      </c>
      <c r="AD712" s="2">
        <v>4.2503000000000002</v>
      </c>
      <c r="AE712" s="2">
        <f t="shared" si="72"/>
        <v>4.3343799999999995</v>
      </c>
      <c r="AF712" s="2">
        <v>0.65480000000000005</v>
      </c>
      <c r="AG712" s="2">
        <v>0.76949999999999996</v>
      </c>
      <c r="AH712" s="2">
        <v>0.62890000000000001</v>
      </c>
      <c r="AI712" s="2">
        <v>0.56569999999999998</v>
      </c>
      <c r="AJ712" s="2">
        <v>0.76700000000000002</v>
      </c>
      <c r="AK712" s="2">
        <f t="shared" si="73"/>
        <v>0.67718000000000012</v>
      </c>
      <c r="AL712" s="2">
        <f t="shared" si="74"/>
        <v>2.3584499999999999</v>
      </c>
      <c r="AM712" s="2">
        <f t="shared" si="75"/>
        <v>0.98387999999999998</v>
      </c>
      <c r="AN712" s="1">
        <f t="shared" si="76"/>
        <v>2.3970911086717894</v>
      </c>
    </row>
    <row r="713" spans="1:40" ht="15" customHeight="1" x14ac:dyDescent="0.2">
      <c r="A713" s="1">
        <v>2033</v>
      </c>
      <c r="B713" s="1" t="s">
        <v>2209</v>
      </c>
      <c r="C713" s="1" t="s">
        <v>22</v>
      </c>
      <c r="D713" s="1" t="s">
        <v>2210</v>
      </c>
      <c r="E713" s="1">
        <v>19265</v>
      </c>
      <c r="F713" s="1" t="s">
        <v>66</v>
      </c>
      <c r="G713" s="1">
        <v>100000639</v>
      </c>
      <c r="H713" s="1">
        <v>3000</v>
      </c>
      <c r="I713" s="1">
        <v>790.55925999999999</v>
      </c>
      <c r="J713" s="1">
        <v>9547087</v>
      </c>
      <c r="M713" s="1" t="s">
        <v>2211</v>
      </c>
      <c r="N713" s="2">
        <v>0.49170000000000003</v>
      </c>
      <c r="O713" s="2">
        <v>0.62590000000000001</v>
      </c>
      <c r="P713" s="2">
        <v>0.53349999999999997</v>
      </c>
      <c r="Q713" s="2">
        <v>0.91139999999999999</v>
      </c>
      <c r="R713" s="2">
        <v>1.3657999999999999</v>
      </c>
      <c r="S713" s="2">
        <f t="shared" si="70"/>
        <v>0.78566000000000003</v>
      </c>
      <c r="T713" s="2">
        <v>0.4869</v>
      </c>
      <c r="U713" s="2">
        <v>3.0979999999999999</v>
      </c>
      <c r="V713" s="2">
        <v>0.65720000000000001</v>
      </c>
      <c r="W713" s="2">
        <v>1.9937</v>
      </c>
      <c r="X713" s="2">
        <v>1.2927999999999999</v>
      </c>
      <c r="Y713" s="2">
        <f t="shared" si="71"/>
        <v>1.5057199999999997</v>
      </c>
      <c r="Z713" s="2">
        <v>2.0066000000000002</v>
      </c>
      <c r="AA713" s="2">
        <v>2.4287000000000001</v>
      </c>
      <c r="AB713" s="2">
        <v>1.8523000000000001</v>
      </c>
      <c r="AC713" s="2">
        <v>4.9762000000000004</v>
      </c>
      <c r="AD713" s="2">
        <v>1.7668999999999999</v>
      </c>
      <c r="AE713" s="2">
        <f t="shared" si="72"/>
        <v>2.6061399999999999</v>
      </c>
      <c r="AF713" s="2">
        <v>1.43</v>
      </c>
      <c r="AG713" s="2">
        <v>0.97670000000000001</v>
      </c>
      <c r="AH713" s="2">
        <v>0.67710000000000004</v>
      </c>
      <c r="AI713" s="2">
        <v>0.55320000000000003</v>
      </c>
      <c r="AJ713" s="2">
        <v>1</v>
      </c>
      <c r="AK713" s="2">
        <f t="shared" si="73"/>
        <v>0.92740000000000011</v>
      </c>
      <c r="AL713" s="2">
        <f t="shared" si="74"/>
        <v>2.05593</v>
      </c>
      <c r="AM713" s="2">
        <f t="shared" si="75"/>
        <v>0.85653000000000001</v>
      </c>
      <c r="AN713" s="1">
        <f t="shared" si="76"/>
        <v>2.4003012153689887</v>
      </c>
    </row>
    <row r="714" spans="1:40" ht="15" customHeight="1" x14ac:dyDescent="0.2">
      <c r="A714" s="1">
        <v>276</v>
      </c>
      <c r="B714" s="1" t="s">
        <v>2212</v>
      </c>
      <c r="C714" s="1" t="s">
        <v>33</v>
      </c>
      <c r="D714" s="1" t="s">
        <v>117</v>
      </c>
      <c r="E714" s="1">
        <v>35107</v>
      </c>
      <c r="F714" s="1" t="s">
        <v>24</v>
      </c>
      <c r="G714" s="1">
        <v>100001452</v>
      </c>
      <c r="H714" s="1">
        <v>1950</v>
      </c>
      <c r="I714" s="1">
        <v>158.08225999999999</v>
      </c>
      <c r="J714" s="1">
        <v>546304</v>
      </c>
      <c r="K714" s="1" t="s">
        <v>2213</v>
      </c>
      <c r="M714" s="1" t="s">
        <v>2214</v>
      </c>
      <c r="N714" s="2">
        <v>1.0435000000000001</v>
      </c>
      <c r="O714" s="2">
        <v>0.25669999999999998</v>
      </c>
      <c r="P714" s="2">
        <v>0.4037</v>
      </c>
      <c r="Q714" s="2">
        <v>0.45900000000000002</v>
      </c>
      <c r="R714" s="2">
        <v>0.25669999999999998</v>
      </c>
      <c r="S714" s="2">
        <f t="shared" ref="S714:S777" si="77">AVERAGE(N714:R714)</f>
        <v>0.48392000000000002</v>
      </c>
      <c r="T714" s="2">
        <v>1.4974000000000001</v>
      </c>
      <c r="U714" s="2">
        <v>1.0135000000000001</v>
      </c>
      <c r="V714" s="2">
        <v>1.2823</v>
      </c>
      <c r="W714" s="2">
        <v>1.4254</v>
      </c>
      <c r="X714" s="2">
        <v>1.1485000000000001</v>
      </c>
      <c r="Y714" s="2">
        <f t="shared" ref="Y714:Y777" si="78">AVERAGE(T714:X714)</f>
        <v>1.2734200000000002</v>
      </c>
      <c r="Z714" s="2">
        <v>1.6416999999999999</v>
      </c>
      <c r="AA714" s="2">
        <v>0.91859999999999997</v>
      </c>
      <c r="AB714" s="2">
        <v>0.94740000000000002</v>
      </c>
      <c r="AC714" s="2">
        <v>1.1651</v>
      </c>
      <c r="AD714" s="2">
        <v>1.2779</v>
      </c>
      <c r="AE714" s="2">
        <f t="shared" ref="AE714:AE777" si="79">AVERAGE(Z714:AD714)</f>
        <v>1.19014</v>
      </c>
      <c r="AF714" s="2">
        <v>0.25669999999999998</v>
      </c>
      <c r="AG714" s="2">
        <v>0.58630000000000004</v>
      </c>
      <c r="AH714" s="2">
        <v>0.68579999999999997</v>
      </c>
      <c r="AI714" s="2">
        <v>0.60750000000000004</v>
      </c>
      <c r="AJ714" s="2">
        <v>0.54039999999999999</v>
      </c>
      <c r="AK714" s="2">
        <f t="shared" ref="AK714:AK777" si="80">AVERAGE(AF714:AJ714)</f>
        <v>0.53533999999999993</v>
      </c>
      <c r="AL714" s="2">
        <f t="shared" ref="AL714:AL777" si="81">AVERAGE(Y714,AE714)</f>
        <v>1.2317800000000001</v>
      </c>
      <c r="AM714" s="2">
        <f t="shared" ref="AM714:AM777" si="82">AVERAGE(S714,AK714)</f>
        <v>0.50963000000000003</v>
      </c>
      <c r="AN714" s="1">
        <f t="shared" ref="AN714:AN777" si="83">AL714/AM714</f>
        <v>2.4170084178717892</v>
      </c>
    </row>
    <row r="715" spans="1:40" ht="15" customHeight="1" x14ac:dyDescent="0.2">
      <c r="A715" s="1">
        <v>1863</v>
      </c>
      <c r="B715" s="1" t="s">
        <v>2215</v>
      </c>
      <c r="C715" s="1" t="s">
        <v>22</v>
      </c>
      <c r="D715" s="1" t="s">
        <v>1618</v>
      </c>
      <c r="E715" s="1">
        <v>52610</v>
      </c>
      <c r="F715" s="1" t="s">
        <v>66</v>
      </c>
      <c r="G715" s="1">
        <v>100008915</v>
      </c>
      <c r="H715" s="1">
        <v>2023</v>
      </c>
      <c r="I715" s="1">
        <v>806.56943999999999</v>
      </c>
      <c r="J715" s="1">
        <v>6441886</v>
      </c>
      <c r="K715" s="1" t="s">
        <v>2216</v>
      </c>
      <c r="M715" s="1" t="s">
        <v>2217</v>
      </c>
      <c r="N715" s="2">
        <v>1.3274999999999999</v>
      </c>
      <c r="O715" s="2">
        <v>0.91910000000000003</v>
      </c>
      <c r="P715" s="2">
        <v>0.65190000000000003</v>
      </c>
      <c r="Q715" s="2">
        <v>0.73</v>
      </c>
      <c r="R715" s="2">
        <v>1.0582</v>
      </c>
      <c r="S715" s="2">
        <f t="shared" si="77"/>
        <v>0.93734000000000006</v>
      </c>
      <c r="T715" s="2">
        <v>1.0866</v>
      </c>
      <c r="U715" s="2">
        <v>1.7399</v>
      </c>
      <c r="V715" s="2">
        <v>1.7073</v>
      </c>
      <c r="W715" s="2">
        <v>2.6076999999999999</v>
      </c>
      <c r="X715" s="2">
        <v>5.1959</v>
      </c>
      <c r="Y715" s="2">
        <f t="shared" si="78"/>
        <v>2.4674800000000001</v>
      </c>
      <c r="Z715" s="2">
        <v>0.89529999999999998</v>
      </c>
      <c r="AA715" s="2">
        <v>1.4561999999999999</v>
      </c>
      <c r="AB715" s="2">
        <v>1.5284</v>
      </c>
      <c r="AC715" s="2">
        <v>2.9359000000000002</v>
      </c>
      <c r="AD715" s="2">
        <v>0.81740000000000002</v>
      </c>
      <c r="AE715" s="2">
        <f t="shared" si="79"/>
        <v>1.52664</v>
      </c>
      <c r="AF715" s="2">
        <v>0.75580000000000003</v>
      </c>
      <c r="AG715" s="2">
        <v>0.6613</v>
      </c>
      <c r="AH715" s="2">
        <v>0.54139999999999999</v>
      </c>
      <c r="AI715" s="2">
        <v>0.67420000000000002</v>
      </c>
      <c r="AJ715" s="2">
        <v>0.94179999999999997</v>
      </c>
      <c r="AK715" s="2">
        <f t="shared" si="80"/>
        <v>0.71489999999999987</v>
      </c>
      <c r="AL715" s="2">
        <f t="shared" si="81"/>
        <v>1.9970600000000001</v>
      </c>
      <c r="AM715" s="2">
        <f t="shared" si="82"/>
        <v>0.82611999999999997</v>
      </c>
      <c r="AN715" s="1">
        <f t="shared" si="83"/>
        <v>2.4173969883309931</v>
      </c>
    </row>
    <row r="716" spans="1:40" ht="15" customHeight="1" x14ac:dyDescent="0.2">
      <c r="A716" s="1">
        <v>1841</v>
      </c>
      <c r="B716" s="1" t="s">
        <v>2218</v>
      </c>
      <c r="C716" s="1" t="s">
        <v>22</v>
      </c>
      <c r="D716" s="1" t="s">
        <v>1618</v>
      </c>
      <c r="E716" s="1">
        <v>52616</v>
      </c>
      <c r="F716" s="1" t="s">
        <v>66</v>
      </c>
      <c r="G716" s="1">
        <v>100008921</v>
      </c>
      <c r="H716" s="1">
        <v>2653</v>
      </c>
      <c r="I716" s="1">
        <v>762.60073999999997</v>
      </c>
      <c r="K716" s="1" t="s">
        <v>2219</v>
      </c>
      <c r="M716" s="1" t="s">
        <v>2220</v>
      </c>
      <c r="N716" s="2">
        <v>1.3008999999999999</v>
      </c>
      <c r="O716" s="2">
        <v>0.9698</v>
      </c>
      <c r="P716" s="2">
        <v>0.80479999999999996</v>
      </c>
      <c r="Q716" s="2">
        <v>0.77659999999999996</v>
      </c>
      <c r="R716" s="2">
        <v>1.1043000000000001</v>
      </c>
      <c r="S716" s="2">
        <f t="shared" si="77"/>
        <v>0.99128000000000005</v>
      </c>
      <c r="T716" s="2">
        <v>0.72770000000000001</v>
      </c>
      <c r="U716" s="2">
        <v>1.0401</v>
      </c>
      <c r="V716" s="2">
        <v>1.0804</v>
      </c>
      <c r="W716" s="2">
        <v>1.4403999999999999</v>
      </c>
      <c r="X716" s="2">
        <v>7.2129000000000003</v>
      </c>
      <c r="Y716" s="2">
        <f t="shared" si="78"/>
        <v>2.3003</v>
      </c>
      <c r="Z716" s="2">
        <v>0.80630000000000002</v>
      </c>
      <c r="AA716" s="2">
        <v>1.7741</v>
      </c>
      <c r="AB716" s="2">
        <v>1.498</v>
      </c>
      <c r="AC716" s="2">
        <v>3.3656999999999999</v>
      </c>
      <c r="AD716" s="2">
        <v>1.0302</v>
      </c>
      <c r="AE716" s="2">
        <f t="shared" si="79"/>
        <v>1.6948600000000003</v>
      </c>
      <c r="AF716" s="2">
        <v>0.58909999999999996</v>
      </c>
      <c r="AG716" s="2">
        <v>0.56999999999999995</v>
      </c>
      <c r="AH716" s="2">
        <v>0.56859999999999999</v>
      </c>
      <c r="AI716" s="2">
        <v>0.46250000000000002</v>
      </c>
      <c r="AJ716" s="2">
        <v>1.0498000000000001</v>
      </c>
      <c r="AK716" s="2">
        <f t="shared" si="80"/>
        <v>0.64800000000000002</v>
      </c>
      <c r="AL716" s="2">
        <f t="shared" si="81"/>
        <v>1.9975800000000001</v>
      </c>
      <c r="AM716" s="2">
        <f t="shared" si="82"/>
        <v>0.81964000000000004</v>
      </c>
      <c r="AN716" s="1">
        <f t="shared" si="83"/>
        <v>2.4371431360109317</v>
      </c>
    </row>
    <row r="717" spans="1:40" ht="15" customHeight="1" x14ac:dyDescent="0.2">
      <c r="A717" s="1">
        <v>2844</v>
      </c>
      <c r="B717" s="1" t="s">
        <v>2221</v>
      </c>
      <c r="C717" s="1" t="s">
        <v>22</v>
      </c>
      <c r="D717" s="1" t="s">
        <v>23</v>
      </c>
      <c r="E717" s="1">
        <v>33983</v>
      </c>
      <c r="F717" s="1" t="s">
        <v>24</v>
      </c>
      <c r="G717" s="1">
        <v>100001250</v>
      </c>
      <c r="H717" s="1">
        <v>4774</v>
      </c>
      <c r="I717" s="1">
        <v>514.28439000000003</v>
      </c>
      <c r="J717" s="1">
        <v>168408</v>
      </c>
      <c r="K717" s="1" t="s">
        <v>2222</v>
      </c>
      <c r="M717" s="1" t="s">
        <v>2223</v>
      </c>
      <c r="N717" s="2">
        <v>0.62680000000000002</v>
      </c>
      <c r="O717" s="2">
        <v>0.66420000000000001</v>
      </c>
      <c r="P717" s="2">
        <v>1.0367999999999999</v>
      </c>
      <c r="Q717" s="2">
        <v>0.75660000000000005</v>
      </c>
      <c r="R717" s="2">
        <v>0.69920000000000004</v>
      </c>
      <c r="S717" s="2">
        <f t="shared" si="77"/>
        <v>0.75671999999999995</v>
      </c>
      <c r="T717" s="2">
        <v>0.96319999999999995</v>
      </c>
      <c r="U717" s="2">
        <v>1.325</v>
      </c>
      <c r="V717" s="2">
        <v>1.1323000000000001</v>
      </c>
      <c r="W717" s="2">
        <v>0.68359999999999999</v>
      </c>
      <c r="X717" s="2">
        <v>2.1747999999999998</v>
      </c>
      <c r="Y717" s="2">
        <f t="shared" si="78"/>
        <v>1.2557800000000001</v>
      </c>
      <c r="Z717" s="2">
        <v>1.3552</v>
      </c>
      <c r="AA717" s="2">
        <v>2.2239</v>
      </c>
      <c r="AB717" s="2">
        <v>2.2122000000000002</v>
      </c>
      <c r="AC717" s="2">
        <v>1.6875</v>
      </c>
      <c r="AD717" s="2">
        <v>3.3761000000000001</v>
      </c>
      <c r="AE717" s="2">
        <f t="shared" si="79"/>
        <v>2.1709800000000001</v>
      </c>
      <c r="AF717" s="2">
        <v>0.43390000000000001</v>
      </c>
      <c r="AG717" s="2">
        <v>0.83020000000000005</v>
      </c>
      <c r="AH717" s="2">
        <v>0.13420000000000001</v>
      </c>
      <c r="AI717" s="2">
        <v>1.4832000000000001</v>
      </c>
      <c r="AJ717" s="2">
        <v>0.30809999999999998</v>
      </c>
      <c r="AK717" s="2">
        <f t="shared" si="80"/>
        <v>0.63792000000000004</v>
      </c>
      <c r="AL717" s="2">
        <f t="shared" si="81"/>
        <v>1.7133800000000001</v>
      </c>
      <c r="AM717" s="2">
        <f t="shared" si="82"/>
        <v>0.69731999999999994</v>
      </c>
      <c r="AN717" s="1">
        <f t="shared" si="83"/>
        <v>2.4570928698445482</v>
      </c>
    </row>
    <row r="718" spans="1:40" ht="15" customHeight="1" x14ac:dyDescent="0.2">
      <c r="A718" s="1">
        <v>2528</v>
      </c>
      <c r="B718" s="1" t="s">
        <v>2224</v>
      </c>
      <c r="C718" s="1" t="s">
        <v>22</v>
      </c>
      <c r="D718" s="1" t="s">
        <v>1176</v>
      </c>
      <c r="E718" s="1">
        <v>57440</v>
      </c>
      <c r="F718" s="1" t="s">
        <v>66</v>
      </c>
      <c r="G718" s="1">
        <v>100015755</v>
      </c>
      <c r="H718" s="1">
        <v>3920</v>
      </c>
      <c r="I718" s="1">
        <v>594.58199000000002</v>
      </c>
      <c r="N718" s="2">
        <v>0.86029999999999995</v>
      </c>
      <c r="O718" s="2">
        <v>0.89710000000000001</v>
      </c>
      <c r="P718" s="2">
        <v>0.51019999999999999</v>
      </c>
      <c r="Q718" s="2">
        <v>0.6069</v>
      </c>
      <c r="R718" s="2">
        <v>1.1433</v>
      </c>
      <c r="S718" s="2">
        <f t="shared" si="77"/>
        <v>0.80355999999999983</v>
      </c>
      <c r="T718" s="2">
        <v>0.56000000000000005</v>
      </c>
      <c r="U718" s="2">
        <v>1.0378000000000001</v>
      </c>
      <c r="V718" s="2">
        <v>1.6331</v>
      </c>
      <c r="W718" s="2">
        <v>1.0690999999999999</v>
      </c>
      <c r="X718" s="2">
        <v>4.1992000000000003</v>
      </c>
      <c r="Y718" s="2">
        <f t="shared" si="78"/>
        <v>1.69984</v>
      </c>
      <c r="Z718" s="2">
        <v>0.77010000000000001</v>
      </c>
      <c r="AA718" s="2">
        <v>2.3831000000000002</v>
      </c>
      <c r="AB718" s="2">
        <v>1.4593</v>
      </c>
      <c r="AC718" s="2">
        <v>3.7378</v>
      </c>
      <c r="AD718" s="2">
        <v>1.0650999999999999</v>
      </c>
      <c r="AE718" s="2">
        <f t="shared" si="79"/>
        <v>1.8830800000000001</v>
      </c>
      <c r="AF718" s="2">
        <v>1.0988</v>
      </c>
      <c r="AG718" s="2">
        <v>0.53779999999999994</v>
      </c>
      <c r="AH718" s="2">
        <v>0.39550000000000002</v>
      </c>
      <c r="AI718" s="2">
        <v>0.22450000000000001</v>
      </c>
      <c r="AJ718" s="2">
        <v>1</v>
      </c>
      <c r="AK718" s="2">
        <f t="shared" si="80"/>
        <v>0.65132000000000001</v>
      </c>
      <c r="AL718" s="2">
        <f t="shared" si="81"/>
        <v>1.7914600000000001</v>
      </c>
      <c r="AM718" s="2">
        <f t="shared" si="82"/>
        <v>0.72743999999999986</v>
      </c>
      <c r="AN718" s="1">
        <f t="shared" si="83"/>
        <v>2.4626910810513589</v>
      </c>
    </row>
    <row r="719" spans="1:40" ht="15" customHeight="1" x14ac:dyDescent="0.2">
      <c r="A719" s="1">
        <v>1840</v>
      </c>
      <c r="B719" s="1" t="s">
        <v>2225</v>
      </c>
      <c r="C719" s="1" t="s">
        <v>22</v>
      </c>
      <c r="D719" s="1" t="s">
        <v>1618</v>
      </c>
      <c r="E719" s="1">
        <v>52470</v>
      </c>
      <c r="F719" s="1" t="s">
        <v>66</v>
      </c>
      <c r="G719" s="1">
        <v>100008984</v>
      </c>
      <c r="H719" s="1">
        <v>2160</v>
      </c>
      <c r="I719" s="1">
        <v>732.55377999999996</v>
      </c>
      <c r="M719" s="1" t="s">
        <v>2226</v>
      </c>
      <c r="N719" s="2">
        <v>1.2528999999999999</v>
      </c>
      <c r="O719" s="2">
        <v>0.75309999999999999</v>
      </c>
      <c r="P719" s="2">
        <v>0.81179999999999997</v>
      </c>
      <c r="Q719" s="2">
        <v>0.66200000000000003</v>
      </c>
      <c r="R719" s="2">
        <v>1.0727</v>
      </c>
      <c r="S719" s="2">
        <f t="shared" si="77"/>
        <v>0.91049999999999986</v>
      </c>
      <c r="T719" s="2">
        <v>1.1052</v>
      </c>
      <c r="U719" s="2">
        <v>1.5659000000000001</v>
      </c>
      <c r="V719" s="2">
        <v>1.4419999999999999</v>
      </c>
      <c r="W719" s="2">
        <v>2.3719000000000001</v>
      </c>
      <c r="X719" s="2">
        <v>4.5705</v>
      </c>
      <c r="Y719" s="2">
        <f t="shared" si="78"/>
        <v>2.2111000000000001</v>
      </c>
      <c r="Z719" s="2">
        <v>0.65039999999999998</v>
      </c>
      <c r="AA719" s="2">
        <v>2.3178000000000001</v>
      </c>
      <c r="AB719" s="2">
        <v>2.33</v>
      </c>
      <c r="AC719" s="2">
        <v>4.6860999999999997</v>
      </c>
      <c r="AD719" s="2">
        <v>0.878</v>
      </c>
      <c r="AE719" s="2">
        <f t="shared" si="79"/>
        <v>2.1724600000000001</v>
      </c>
      <c r="AF719" s="2">
        <v>0.92730000000000001</v>
      </c>
      <c r="AG719" s="2">
        <v>0.71960000000000002</v>
      </c>
      <c r="AH719" s="2">
        <v>0.45650000000000002</v>
      </c>
      <c r="AI719" s="2">
        <v>0.438</v>
      </c>
      <c r="AJ719" s="2">
        <v>1.7989999999999999</v>
      </c>
      <c r="AK719" s="2">
        <f t="shared" si="80"/>
        <v>0.86808000000000018</v>
      </c>
      <c r="AL719" s="2">
        <f t="shared" si="81"/>
        <v>2.1917800000000001</v>
      </c>
      <c r="AM719" s="2">
        <f t="shared" si="82"/>
        <v>0.88929000000000002</v>
      </c>
      <c r="AN719" s="1">
        <f t="shared" si="83"/>
        <v>2.4646403310506133</v>
      </c>
    </row>
    <row r="720" spans="1:40" ht="15" customHeight="1" x14ac:dyDescent="0.2">
      <c r="A720" s="1">
        <v>1765</v>
      </c>
      <c r="B720" s="1" t="s">
        <v>2227</v>
      </c>
      <c r="C720" s="1" t="s">
        <v>22</v>
      </c>
      <c r="D720" s="1" t="s">
        <v>515</v>
      </c>
      <c r="E720" s="1">
        <v>1124</v>
      </c>
      <c r="F720" s="1" t="s">
        <v>51</v>
      </c>
      <c r="G720" s="1">
        <v>363</v>
      </c>
      <c r="H720" s="1">
        <v>3506.3</v>
      </c>
      <c r="I720" s="1">
        <v>225.06159</v>
      </c>
      <c r="J720" s="1">
        <v>892</v>
      </c>
      <c r="K720" s="1" t="s">
        <v>2228</v>
      </c>
      <c r="L720" s="1" t="s">
        <v>2229</v>
      </c>
      <c r="M720" s="1" t="s">
        <v>2230</v>
      </c>
      <c r="N720" s="2">
        <v>0.86960000000000004</v>
      </c>
      <c r="O720" s="2">
        <v>0.97599999999999998</v>
      </c>
      <c r="P720" s="2">
        <v>0.80659999999999998</v>
      </c>
      <c r="Q720" s="2">
        <v>0.49419999999999997</v>
      </c>
      <c r="R720" s="2">
        <v>0.85099999999999998</v>
      </c>
      <c r="S720" s="2">
        <f t="shared" si="77"/>
        <v>0.79947999999999997</v>
      </c>
      <c r="T720" s="2">
        <v>1.8696999999999999</v>
      </c>
      <c r="U720" s="2">
        <v>6.1470000000000002</v>
      </c>
      <c r="V720" s="2">
        <v>1.6601999999999999</v>
      </c>
      <c r="W720" s="2">
        <v>4.5307000000000004</v>
      </c>
      <c r="X720" s="2">
        <v>2.1778</v>
      </c>
      <c r="Y720" s="2">
        <f t="shared" si="78"/>
        <v>3.2770800000000002</v>
      </c>
      <c r="Z720" s="2">
        <v>1.024</v>
      </c>
      <c r="AA720" s="2">
        <v>1.1006</v>
      </c>
      <c r="AB720" s="2">
        <v>0.75490000000000002</v>
      </c>
      <c r="AC720" s="2">
        <v>1.4321999999999999</v>
      </c>
      <c r="AD720" s="2">
        <v>0.62960000000000005</v>
      </c>
      <c r="AE720" s="2">
        <f t="shared" si="79"/>
        <v>0.98826000000000003</v>
      </c>
      <c r="AF720" s="2">
        <v>0.84819999999999995</v>
      </c>
      <c r="AG720" s="2">
        <v>1.2083999999999999</v>
      </c>
      <c r="AH720" s="2">
        <v>0.94130000000000003</v>
      </c>
      <c r="AI720" s="2">
        <v>0.59599999999999997</v>
      </c>
      <c r="AJ720" s="2">
        <v>0.91059999999999997</v>
      </c>
      <c r="AK720" s="2">
        <f t="shared" si="80"/>
        <v>0.90090000000000003</v>
      </c>
      <c r="AL720" s="2">
        <f t="shared" si="81"/>
        <v>2.1326700000000001</v>
      </c>
      <c r="AM720" s="2">
        <f t="shared" si="82"/>
        <v>0.85019</v>
      </c>
      <c r="AN720" s="1">
        <f t="shared" si="83"/>
        <v>2.5084628141944743</v>
      </c>
    </row>
    <row r="721" spans="1:40" ht="15" customHeight="1" x14ac:dyDescent="0.2">
      <c r="A721" s="1">
        <v>981</v>
      </c>
      <c r="B721" s="1" t="s">
        <v>2231</v>
      </c>
      <c r="C721" s="1" t="s">
        <v>105</v>
      </c>
      <c r="D721" s="1" t="s">
        <v>209</v>
      </c>
      <c r="E721" s="1">
        <v>527</v>
      </c>
      <c r="F721" s="1" t="s">
        <v>51</v>
      </c>
      <c r="G721" s="1">
        <v>482</v>
      </c>
      <c r="H721" s="1">
        <v>1468.8</v>
      </c>
      <c r="I721" s="1">
        <v>89.024420000000006</v>
      </c>
      <c r="J721" s="1">
        <v>612</v>
      </c>
      <c r="K721" s="1" t="s">
        <v>2232</v>
      </c>
      <c r="L721" s="1" t="s">
        <v>2233</v>
      </c>
      <c r="M721" s="1" t="s">
        <v>2234</v>
      </c>
      <c r="N721" s="2">
        <v>0.54349999999999998</v>
      </c>
      <c r="O721" s="2">
        <v>0.5161</v>
      </c>
      <c r="P721" s="2">
        <v>0.65310000000000001</v>
      </c>
      <c r="Q721" s="2">
        <v>0.37169999999999997</v>
      </c>
      <c r="R721" s="2">
        <v>0.41470000000000001</v>
      </c>
      <c r="S721" s="2">
        <f t="shared" si="77"/>
        <v>0.49981999999999999</v>
      </c>
      <c r="T721" s="2">
        <v>1.1364000000000001</v>
      </c>
      <c r="U721" s="2">
        <v>0.94510000000000005</v>
      </c>
      <c r="V721" s="2">
        <v>0.96250000000000002</v>
      </c>
      <c r="W721" s="2">
        <v>0.83520000000000005</v>
      </c>
      <c r="X721" s="2">
        <v>2.2504</v>
      </c>
      <c r="Y721" s="2">
        <f t="shared" si="78"/>
        <v>1.2259199999999999</v>
      </c>
      <c r="Z721" s="2">
        <v>3.8096999999999999</v>
      </c>
      <c r="AA721" s="2">
        <v>3.6985999999999999</v>
      </c>
      <c r="AB721" s="2">
        <v>1.6012</v>
      </c>
      <c r="AC721" s="2">
        <v>3.5486</v>
      </c>
      <c r="AD721" s="2">
        <v>3.1029</v>
      </c>
      <c r="AE721" s="2">
        <f t="shared" si="79"/>
        <v>3.1522000000000001</v>
      </c>
      <c r="AF721" s="2">
        <v>1.0375000000000001</v>
      </c>
      <c r="AG721" s="2">
        <v>1.3689</v>
      </c>
      <c r="AH721" s="2">
        <v>1.3979999999999999</v>
      </c>
      <c r="AI721" s="2">
        <v>0.83430000000000004</v>
      </c>
      <c r="AJ721" s="2">
        <v>1.4857</v>
      </c>
      <c r="AK721" s="2">
        <f t="shared" si="80"/>
        <v>1.22488</v>
      </c>
      <c r="AL721" s="2">
        <f t="shared" si="81"/>
        <v>2.18906</v>
      </c>
      <c r="AM721" s="2">
        <f t="shared" si="82"/>
        <v>0.86234999999999995</v>
      </c>
      <c r="AN721" s="1">
        <f t="shared" si="83"/>
        <v>2.5384820548501188</v>
      </c>
    </row>
    <row r="722" spans="1:40" ht="15" customHeight="1" x14ac:dyDescent="0.2">
      <c r="A722" s="1">
        <v>125</v>
      </c>
      <c r="B722" s="1" t="s">
        <v>2235</v>
      </c>
      <c r="C722" s="1" t="s">
        <v>33</v>
      </c>
      <c r="D722" s="1" t="s">
        <v>179</v>
      </c>
      <c r="E722" s="1">
        <v>62566</v>
      </c>
      <c r="F722" s="1" t="s">
        <v>24</v>
      </c>
      <c r="G722" s="1">
        <v>100020419</v>
      </c>
      <c r="H722" s="1">
        <v>2844</v>
      </c>
      <c r="I722" s="1">
        <v>236.09282999999999</v>
      </c>
      <c r="N722" s="2">
        <v>0.59570000000000001</v>
      </c>
      <c r="O722" s="2">
        <v>0.54400000000000004</v>
      </c>
      <c r="P722" s="2">
        <v>0.44359999999999999</v>
      </c>
      <c r="Q722" s="2">
        <v>0.44359999999999999</v>
      </c>
      <c r="R722" s="2">
        <v>0.56699999999999995</v>
      </c>
      <c r="S722" s="2">
        <f t="shared" si="77"/>
        <v>0.51877999999999991</v>
      </c>
      <c r="T722" s="2">
        <v>1.4260999999999999</v>
      </c>
      <c r="U722" s="2">
        <v>1.0817000000000001</v>
      </c>
      <c r="V722" s="2">
        <v>1</v>
      </c>
      <c r="W722" s="2">
        <v>0.88839999999999997</v>
      </c>
      <c r="X722" s="2">
        <v>1.9565999999999999</v>
      </c>
      <c r="Y722" s="2">
        <f t="shared" si="78"/>
        <v>1.2705600000000001</v>
      </c>
      <c r="Z722" s="2">
        <v>1.5752999999999999</v>
      </c>
      <c r="AA722" s="2">
        <v>1.7576000000000001</v>
      </c>
      <c r="AB722" s="2">
        <v>1.2434000000000001</v>
      </c>
      <c r="AC722" s="2">
        <v>1.7283999999999999</v>
      </c>
      <c r="AD722" s="2">
        <v>1.569</v>
      </c>
      <c r="AE722" s="2">
        <f t="shared" si="79"/>
        <v>1.5747399999999998</v>
      </c>
      <c r="AF722" s="2">
        <v>0.44359999999999999</v>
      </c>
      <c r="AG722" s="2">
        <v>0.78610000000000002</v>
      </c>
      <c r="AH722" s="2">
        <v>0.47170000000000001</v>
      </c>
      <c r="AI722" s="2">
        <v>0.44359999999999999</v>
      </c>
      <c r="AJ722" s="2">
        <v>0.84919999999999995</v>
      </c>
      <c r="AK722" s="2">
        <f t="shared" si="80"/>
        <v>0.59884000000000004</v>
      </c>
      <c r="AL722" s="2">
        <f t="shared" si="81"/>
        <v>1.42265</v>
      </c>
      <c r="AM722" s="2">
        <f t="shared" si="82"/>
        <v>0.55881000000000003</v>
      </c>
      <c r="AN722" s="1">
        <f t="shared" si="83"/>
        <v>2.5458563733648285</v>
      </c>
    </row>
    <row r="723" spans="1:40" ht="15" customHeight="1" x14ac:dyDescent="0.2">
      <c r="A723" s="1">
        <v>1157</v>
      </c>
      <c r="B723" s="1" t="s">
        <v>2236</v>
      </c>
      <c r="C723" s="1" t="s">
        <v>105</v>
      </c>
      <c r="D723" s="1" t="s">
        <v>106</v>
      </c>
      <c r="E723" s="1">
        <v>48149</v>
      </c>
      <c r="F723" s="1" t="s">
        <v>35</v>
      </c>
      <c r="G723" s="1">
        <v>1215</v>
      </c>
      <c r="H723" s="1">
        <v>1212</v>
      </c>
      <c r="I723" s="1">
        <v>336.14015000000001</v>
      </c>
      <c r="J723" s="1">
        <v>123826</v>
      </c>
      <c r="K723" s="1" t="s">
        <v>2237</v>
      </c>
      <c r="L723" s="1" t="s">
        <v>2238</v>
      </c>
      <c r="M723" s="1" t="s">
        <v>2239</v>
      </c>
      <c r="N723" s="2">
        <v>0.92110000000000003</v>
      </c>
      <c r="O723" s="2">
        <v>0.7339</v>
      </c>
      <c r="P723" s="2">
        <v>1.0789</v>
      </c>
      <c r="Q723" s="2">
        <v>0.54500000000000004</v>
      </c>
      <c r="R723" s="2">
        <v>0.5393</v>
      </c>
      <c r="S723" s="2">
        <f t="shared" si="77"/>
        <v>0.76363999999999999</v>
      </c>
      <c r="T723" s="2">
        <v>1.9962</v>
      </c>
      <c r="U723" s="2">
        <v>2.5613000000000001</v>
      </c>
      <c r="V723" s="2">
        <v>2.4428000000000001</v>
      </c>
      <c r="W723" s="2">
        <v>2.0049999999999999</v>
      </c>
      <c r="X723" s="2">
        <v>2.7374999999999998</v>
      </c>
      <c r="Y723" s="2">
        <f t="shared" si="78"/>
        <v>2.34856</v>
      </c>
      <c r="Z723" s="2">
        <v>0.1132</v>
      </c>
      <c r="AA723" s="2">
        <v>0.1132</v>
      </c>
      <c r="AB723" s="2">
        <v>0.1132</v>
      </c>
      <c r="AC723" s="2">
        <v>0.1132</v>
      </c>
      <c r="AD723" s="2">
        <v>0.1132</v>
      </c>
      <c r="AE723" s="2">
        <f t="shared" si="79"/>
        <v>0.1132</v>
      </c>
      <c r="AF723" s="2">
        <v>0.1132</v>
      </c>
      <c r="AG723" s="2">
        <v>0.33960000000000001</v>
      </c>
      <c r="AH723" s="2">
        <v>0.25669999999999998</v>
      </c>
      <c r="AI723" s="2">
        <v>0.1132</v>
      </c>
      <c r="AJ723" s="2">
        <v>0.12870000000000001</v>
      </c>
      <c r="AK723" s="2">
        <f t="shared" si="80"/>
        <v>0.19028</v>
      </c>
      <c r="AL723" s="2">
        <f t="shared" si="81"/>
        <v>1.23088</v>
      </c>
      <c r="AM723" s="2">
        <f t="shared" si="82"/>
        <v>0.47696</v>
      </c>
      <c r="AN723" s="1">
        <f t="shared" si="83"/>
        <v>2.5806776249580676</v>
      </c>
    </row>
    <row r="724" spans="1:40" ht="15" customHeight="1" x14ac:dyDescent="0.2">
      <c r="A724" s="1">
        <v>1554</v>
      </c>
      <c r="B724" s="1" t="s">
        <v>2240</v>
      </c>
      <c r="C724" s="1" t="s">
        <v>22</v>
      </c>
      <c r="D724" s="1" t="s">
        <v>293</v>
      </c>
      <c r="E724" s="1">
        <v>15500</v>
      </c>
      <c r="F724" s="1" t="s">
        <v>35</v>
      </c>
      <c r="G724" s="1">
        <v>100000007</v>
      </c>
      <c r="H724" s="1">
        <v>1978</v>
      </c>
      <c r="I724" s="1">
        <v>162.11247</v>
      </c>
      <c r="J724" s="1">
        <v>10917</v>
      </c>
      <c r="K724" s="1" t="s">
        <v>2241</v>
      </c>
      <c r="L724" s="1" t="s">
        <v>2242</v>
      </c>
      <c r="M724" s="1" t="s">
        <v>2243</v>
      </c>
      <c r="N724" s="2">
        <v>0.82789999999999997</v>
      </c>
      <c r="O724" s="2">
        <v>1.0230999999999999</v>
      </c>
      <c r="P724" s="2">
        <v>0.81130000000000002</v>
      </c>
      <c r="Q724" s="2">
        <v>0.80759999999999998</v>
      </c>
      <c r="R724" s="2">
        <v>0.76529999999999998</v>
      </c>
      <c r="S724" s="2">
        <f t="shared" si="77"/>
        <v>0.84704000000000002</v>
      </c>
      <c r="T724" s="2">
        <v>1.5174000000000001</v>
      </c>
      <c r="U724" s="2">
        <v>1.9801</v>
      </c>
      <c r="V724" s="2">
        <v>1.4474</v>
      </c>
      <c r="W724" s="2">
        <v>1.6288</v>
      </c>
      <c r="X724" s="2">
        <v>2.2919</v>
      </c>
      <c r="Y724" s="2">
        <f t="shared" si="78"/>
        <v>1.77312</v>
      </c>
      <c r="Z724" s="2">
        <v>1.2056</v>
      </c>
      <c r="AA724" s="2">
        <v>1.6674</v>
      </c>
      <c r="AB724" s="2">
        <v>1.3465</v>
      </c>
      <c r="AC724" s="2">
        <v>1.8104</v>
      </c>
      <c r="AD724" s="2">
        <v>1.2810999999999999</v>
      </c>
      <c r="AE724" s="2">
        <f t="shared" si="79"/>
        <v>1.4621999999999999</v>
      </c>
      <c r="AF724" s="2">
        <v>0.34589999999999999</v>
      </c>
      <c r="AG724" s="2">
        <v>0.31390000000000001</v>
      </c>
      <c r="AH724" s="2">
        <v>0.60840000000000005</v>
      </c>
      <c r="AI724" s="2">
        <v>0.30499999999999999</v>
      </c>
      <c r="AJ724" s="2">
        <v>0.44069999999999998</v>
      </c>
      <c r="AK724" s="2">
        <f t="shared" si="80"/>
        <v>0.40278000000000003</v>
      </c>
      <c r="AL724" s="2">
        <f t="shared" si="81"/>
        <v>1.6176599999999999</v>
      </c>
      <c r="AM724" s="2">
        <f t="shared" si="82"/>
        <v>0.62491000000000008</v>
      </c>
      <c r="AN724" s="1">
        <f t="shared" si="83"/>
        <v>2.5886287625418056</v>
      </c>
    </row>
    <row r="725" spans="1:40" ht="15" customHeight="1" x14ac:dyDescent="0.2">
      <c r="A725" s="1">
        <v>1262</v>
      </c>
      <c r="B725" s="1" t="s">
        <v>2244</v>
      </c>
      <c r="C725" s="1" t="s">
        <v>22</v>
      </c>
      <c r="D725" s="1" t="s">
        <v>1423</v>
      </c>
      <c r="E725" s="1">
        <v>57651</v>
      </c>
      <c r="F725" s="1" t="s">
        <v>24</v>
      </c>
      <c r="G725" s="1">
        <v>100009393</v>
      </c>
      <c r="H725" s="1">
        <v>5330</v>
      </c>
      <c r="I725" s="1">
        <v>249.18600000000001</v>
      </c>
      <c r="J725" s="1">
        <v>5312428</v>
      </c>
      <c r="K725" s="1" t="s">
        <v>2245</v>
      </c>
      <c r="N725" s="2">
        <v>0.7278</v>
      </c>
      <c r="O725" s="2">
        <v>0.55730000000000002</v>
      </c>
      <c r="P725" s="2">
        <v>0.67720000000000002</v>
      </c>
      <c r="Q725" s="2">
        <v>0.58460000000000001</v>
      </c>
      <c r="R725" s="2">
        <v>0.53139999999999998</v>
      </c>
      <c r="S725" s="2">
        <f t="shared" si="77"/>
        <v>0.61565999999999999</v>
      </c>
      <c r="T725" s="2">
        <v>2.4167000000000001</v>
      </c>
      <c r="U725" s="2">
        <v>1.7837000000000001</v>
      </c>
      <c r="V725" s="2">
        <v>1.9175</v>
      </c>
      <c r="W725" s="2">
        <v>1.8151999999999999</v>
      </c>
      <c r="X725" s="2">
        <v>2.1248</v>
      </c>
      <c r="Y725" s="2">
        <f t="shared" si="78"/>
        <v>2.0115799999999999</v>
      </c>
      <c r="Z725" s="2">
        <v>2.3245</v>
      </c>
      <c r="AA725" s="2">
        <v>1.9776</v>
      </c>
      <c r="AB725" s="2">
        <v>2.1541000000000001</v>
      </c>
      <c r="AC725" s="2">
        <v>1.7713000000000001</v>
      </c>
      <c r="AD725" s="2">
        <v>1.4670000000000001</v>
      </c>
      <c r="AE725" s="2">
        <f t="shared" si="79"/>
        <v>1.9389000000000003</v>
      </c>
      <c r="AF725" s="2">
        <v>0.88139999999999996</v>
      </c>
      <c r="AG725" s="2">
        <v>1.1080000000000001</v>
      </c>
      <c r="AH725" s="2">
        <v>0.88190000000000002</v>
      </c>
      <c r="AI725" s="2">
        <v>0.83350000000000002</v>
      </c>
      <c r="AJ725" s="2">
        <v>0.76729999999999998</v>
      </c>
      <c r="AK725" s="2">
        <f t="shared" si="80"/>
        <v>0.89441999999999999</v>
      </c>
      <c r="AL725" s="2">
        <f t="shared" si="81"/>
        <v>1.9752400000000001</v>
      </c>
      <c r="AM725" s="2">
        <f t="shared" si="82"/>
        <v>0.75503999999999993</v>
      </c>
      <c r="AN725" s="1">
        <f t="shared" si="83"/>
        <v>2.6160733206187756</v>
      </c>
    </row>
    <row r="726" spans="1:40" ht="15" customHeight="1" x14ac:dyDescent="0.2">
      <c r="A726" s="1">
        <v>2305</v>
      </c>
      <c r="B726" s="1" t="s">
        <v>2246</v>
      </c>
      <c r="C726" s="1" t="s">
        <v>22</v>
      </c>
      <c r="D726" s="1" t="s">
        <v>469</v>
      </c>
      <c r="E726" s="1">
        <v>62374</v>
      </c>
      <c r="F726" s="1" t="s">
        <v>24</v>
      </c>
      <c r="G726" s="1">
        <v>100010890</v>
      </c>
      <c r="H726" s="1">
        <v>5979</v>
      </c>
      <c r="I726" s="1">
        <v>653.37541999999996</v>
      </c>
      <c r="N726" s="2">
        <v>0.26050000000000001</v>
      </c>
      <c r="O726" s="2">
        <v>0.22869999999999999</v>
      </c>
      <c r="P726" s="2">
        <v>0.52229999999999999</v>
      </c>
      <c r="Q726" s="2">
        <v>0.83840000000000003</v>
      </c>
      <c r="R726" s="2">
        <v>1.1616</v>
      </c>
      <c r="S726" s="2">
        <f t="shared" si="77"/>
        <v>0.60229999999999995</v>
      </c>
      <c r="T726" s="2">
        <v>1.4241999999999999</v>
      </c>
      <c r="U726" s="2">
        <v>1.3898999999999999</v>
      </c>
      <c r="V726" s="2">
        <v>1.4271</v>
      </c>
      <c r="W726" s="2">
        <v>0.4355</v>
      </c>
      <c r="X726" s="2">
        <v>1.1861999999999999</v>
      </c>
      <c r="Y726" s="2">
        <f t="shared" si="78"/>
        <v>1.17258</v>
      </c>
      <c r="Z726" s="2">
        <v>1.9033</v>
      </c>
      <c r="AA726" s="2">
        <v>1.9258</v>
      </c>
      <c r="AB726" s="2">
        <v>1.8694999999999999</v>
      </c>
      <c r="AC726" s="2">
        <v>1.7881</v>
      </c>
      <c r="AD726" s="2">
        <v>1.2814000000000001</v>
      </c>
      <c r="AE726" s="2">
        <f t="shared" si="79"/>
        <v>1.7536200000000002</v>
      </c>
      <c r="AF726" s="2">
        <v>0.433</v>
      </c>
      <c r="AG726" s="2">
        <v>0.82909999999999995</v>
      </c>
      <c r="AH726" s="2">
        <v>0.11899999999999999</v>
      </c>
      <c r="AI726" s="2">
        <v>0.63959999999999995</v>
      </c>
      <c r="AJ726" s="2">
        <v>0.5222</v>
      </c>
      <c r="AK726" s="2">
        <f t="shared" si="80"/>
        <v>0.50857999999999992</v>
      </c>
      <c r="AL726" s="2">
        <f t="shared" si="81"/>
        <v>1.4631000000000001</v>
      </c>
      <c r="AM726" s="2">
        <f t="shared" si="82"/>
        <v>0.55543999999999993</v>
      </c>
      <c r="AN726" s="1">
        <f t="shared" si="83"/>
        <v>2.6341278986029097</v>
      </c>
    </row>
    <row r="727" spans="1:40" ht="15" customHeight="1" x14ac:dyDescent="0.2">
      <c r="A727" s="1">
        <v>1994</v>
      </c>
      <c r="B727" s="1" t="s">
        <v>2247</v>
      </c>
      <c r="C727" s="1" t="s">
        <v>22</v>
      </c>
      <c r="D727" s="1" t="s">
        <v>510</v>
      </c>
      <c r="E727" s="1">
        <v>53209</v>
      </c>
      <c r="F727" s="1" t="s">
        <v>66</v>
      </c>
      <c r="G727" s="1">
        <v>100009220</v>
      </c>
      <c r="H727" s="1">
        <v>2119</v>
      </c>
      <c r="I727" s="1">
        <v>790.53813000000002</v>
      </c>
      <c r="N727" s="2">
        <v>0.42109999999999997</v>
      </c>
      <c r="O727" s="2">
        <v>0.42109999999999997</v>
      </c>
      <c r="P727" s="2">
        <v>0.42109999999999997</v>
      </c>
      <c r="Q727" s="2">
        <v>0.42109999999999997</v>
      </c>
      <c r="R727" s="2">
        <v>0.42109999999999997</v>
      </c>
      <c r="S727" s="2">
        <f t="shared" si="77"/>
        <v>0.42109999999999992</v>
      </c>
      <c r="T727" s="2">
        <v>0.78480000000000005</v>
      </c>
      <c r="U727" s="2">
        <v>0.51290000000000002</v>
      </c>
      <c r="V727" s="2">
        <v>1.0567</v>
      </c>
      <c r="W727" s="2">
        <v>1.6413</v>
      </c>
      <c r="X727" s="2">
        <v>2.6964999999999999</v>
      </c>
      <c r="Y727" s="2">
        <f t="shared" si="78"/>
        <v>1.3384399999999999</v>
      </c>
      <c r="Z727" s="2">
        <v>0.42109999999999997</v>
      </c>
      <c r="AA727" s="2">
        <v>1.0068999999999999</v>
      </c>
      <c r="AB727" s="2">
        <v>0.96940000000000004</v>
      </c>
      <c r="AC727" s="2">
        <v>1.6778999999999999</v>
      </c>
      <c r="AD727" s="2">
        <v>0.42109999999999997</v>
      </c>
      <c r="AE727" s="2">
        <f t="shared" si="79"/>
        <v>0.89928000000000008</v>
      </c>
      <c r="AF727" s="2">
        <v>0.42109999999999997</v>
      </c>
      <c r="AG727" s="2">
        <v>0.42109999999999997</v>
      </c>
      <c r="AH727" s="2">
        <v>0.42109999999999997</v>
      </c>
      <c r="AI727" s="2">
        <v>0.42109999999999997</v>
      </c>
      <c r="AJ727" s="2">
        <v>0.43530000000000002</v>
      </c>
      <c r="AK727" s="2">
        <f t="shared" si="80"/>
        <v>0.42393999999999998</v>
      </c>
      <c r="AL727" s="2">
        <f t="shared" si="81"/>
        <v>1.11886</v>
      </c>
      <c r="AM727" s="2">
        <f t="shared" si="82"/>
        <v>0.42251999999999995</v>
      </c>
      <c r="AN727" s="1">
        <f t="shared" si="83"/>
        <v>2.6480639969705577</v>
      </c>
    </row>
    <row r="728" spans="1:40" ht="15" customHeight="1" x14ac:dyDescent="0.2">
      <c r="A728" s="1">
        <v>2579</v>
      </c>
      <c r="B728" s="1" t="s">
        <v>2248</v>
      </c>
      <c r="C728" s="1" t="s">
        <v>22</v>
      </c>
      <c r="D728" s="1" t="s">
        <v>980</v>
      </c>
      <c r="E728" s="1">
        <v>19503</v>
      </c>
      <c r="F728" s="1" t="s">
        <v>66</v>
      </c>
      <c r="G728" s="1">
        <v>1538</v>
      </c>
      <c r="H728" s="1">
        <v>2400</v>
      </c>
      <c r="I728" s="1">
        <v>731.60614999999996</v>
      </c>
      <c r="J728" s="1">
        <v>6453725</v>
      </c>
      <c r="K728" s="1" t="s">
        <v>2249</v>
      </c>
      <c r="L728" s="1" t="s">
        <v>2250</v>
      </c>
      <c r="M728" s="1" t="s">
        <v>2251</v>
      </c>
      <c r="N728" s="2">
        <v>1.0885</v>
      </c>
      <c r="O728" s="2">
        <v>1.3359000000000001</v>
      </c>
      <c r="P728" s="2">
        <v>0.69</v>
      </c>
      <c r="Q728" s="2">
        <v>0.76300000000000001</v>
      </c>
      <c r="R728" s="2">
        <v>1.2907</v>
      </c>
      <c r="S728" s="2">
        <f t="shared" si="77"/>
        <v>1.03362</v>
      </c>
      <c r="T728" s="2">
        <v>0.57099999999999995</v>
      </c>
      <c r="U728" s="2">
        <v>1.1920999999999999</v>
      </c>
      <c r="V728" s="2">
        <v>1.3062</v>
      </c>
      <c r="W728" s="2">
        <v>1.0891999999999999</v>
      </c>
      <c r="X728" s="2">
        <v>9.7179000000000002</v>
      </c>
      <c r="Y728" s="2">
        <f t="shared" si="78"/>
        <v>2.77528</v>
      </c>
      <c r="Z728" s="2">
        <v>0.78210000000000002</v>
      </c>
      <c r="AA728" s="2">
        <v>1.7663</v>
      </c>
      <c r="AB728" s="2">
        <v>1.0705</v>
      </c>
      <c r="AC728" s="2">
        <v>4.1214000000000004</v>
      </c>
      <c r="AD728" s="2">
        <v>0.6542</v>
      </c>
      <c r="AE728" s="2">
        <f t="shared" si="79"/>
        <v>1.6789000000000001</v>
      </c>
      <c r="AF728" s="2">
        <v>1</v>
      </c>
      <c r="AG728" s="2">
        <v>0.40989999999999999</v>
      </c>
      <c r="AH728" s="2">
        <v>0.57530000000000003</v>
      </c>
      <c r="AI728" s="2">
        <v>0.3765</v>
      </c>
      <c r="AJ728" s="2">
        <v>0.86609999999999998</v>
      </c>
      <c r="AK728" s="2">
        <f t="shared" si="80"/>
        <v>0.64555999999999991</v>
      </c>
      <c r="AL728" s="2">
        <f t="shared" si="81"/>
        <v>2.22709</v>
      </c>
      <c r="AM728" s="2">
        <f t="shared" si="82"/>
        <v>0.83958999999999995</v>
      </c>
      <c r="AN728" s="1">
        <f t="shared" si="83"/>
        <v>2.652592336735788</v>
      </c>
    </row>
    <row r="729" spans="1:40" ht="15" customHeight="1" x14ac:dyDescent="0.2">
      <c r="A729" s="1">
        <v>379</v>
      </c>
      <c r="B729" s="1" t="s">
        <v>2252</v>
      </c>
      <c r="C729" s="1" t="s">
        <v>33</v>
      </c>
      <c r="D729" s="1" t="s">
        <v>494</v>
      </c>
      <c r="E729" s="1">
        <v>1493</v>
      </c>
      <c r="F729" s="1" t="s">
        <v>35</v>
      </c>
      <c r="G729" s="1">
        <v>444</v>
      </c>
      <c r="H729" s="1">
        <v>2800</v>
      </c>
      <c r="I729" s="1">
        <v>133.09716</v>
      </c>
      <c r="J729" s="1">
        <v>6262</v>
      </c>
      <c r="K729" s="1" t="s">
        <v>2253</v>
      </c>
      <c r="L729" s="1" t="s">
        <v>2254</v>
      </c>
      <c r="M729" s="1" t="s">
        <v>2255</v>
      </c>
      <c r="N729" s="2">
        <v>0.41639999999999999</v>
      </c>
      <c r="O729" s="2">
        <v>0.31540000000000001</v>
      </c>
      <c r="P729" s="2">
        <v>1.1156999999999999</v>
      </c>
      <c r="Q729" s="2">
        <v>0.52559999999999996</v>
      </c>
      <c r="R729" s="2">
        <v>0.52110000000000001</v>
      </c>
      <c r="S729" s="2">
        <f t="shared" si="77"/>
        <v>0.57884000000000002</v>
      </c>
      <c r="T729" s="2">
        <v>1.8873</v>
      </c>
      <c r="U729" s="2">
        <v>1.1295999999999999</v>
      </c>
      <c r="V729" s="2">
        <v>1.9137</v>
      </c>
      <c r="W729" s="2">
        <v>1.3898999999999999</v>
      </c>
      <c r="X729" s="2">
        <v>4.1543000000000001</v>
      </c>
      <c r="Y729" s="2">
        <f t="shared" si="78"/>
        <v>2.0949599999999999</v>
      </c>
      <c r="Z729" s="2">
        <v>1.0425</v>
      </c>
      <c r="AA729" s="2">
        <v>1.4377</v>
      </c>
      <c r="AB729" s="2">
        <v>1.6800999999999999</v>
      </c>
      <c r="AC729" s="2">
        <v>1.4427000000000001</v>
      </c>
      <c r="AD729" s="2">
        <v>1.2739</v>
      </c>
      <c r="AE729" s="2">
        <f t="shared" si="79"/>
        <v>1.37538</v>
      </c>
      <c r="AF729" s="2">
        <v>0.57469999999999999</v>
      </c>
      <c r="AG729" s="2">
        <v>0.7409</v>
      </c>
      <c r="AH729" s="2">
        <v>0.79530000000000001</v>
      </c>
      <c r="AI729" s="2">
        <v>0.57440000000000002</v>
      </c>
      <c r="AJ729" s="2">
        <v>0.95750000000000002</v>
      </c>
      <c r="AK729" s="2">
        <f t="shared" si="80"/>
        <v>0.72855999999999999</v>
      </c>
      <c r="AL729" s="2">
        <f t="shared" si="81"/>
        <v>1.7351700000000001</v>
      </c>
      <c r="AM729" s="2">
        <f t="shared" si="82"/>
        <v>0.65369999999999995</v>
      </c>
      <c r="AN729" s="1">
        <f t="shared" si="83"/>
        <v>2.6543827443781556</v>
      </c>
    </row>
    <row r="730" spans="1:40" ht="15" customHeight="1" x14ac:dyDescent="0.2">
      <c r="A730" s="1">
        <v>2603</v>
      </c>
      <c r="B730" s="1" t="s">
        <v>2256</v>
      </c>
      <c r="C730" s="1" t="s">
        <v>22</v>
      </c>
      <c r="D730" s="1" t="s">
        <v>980</v>
      </c>
      <c r="E730" s="1">
        <v>47153</v>
      </c>
      <c r="F730" s="1" t="s">
        <v>66</v>
      </c>
      <c r="G730" s="1">
        <v>100005986</v>
      </c>
      <c r="H730" s="1">
        <v>3033</v>
      </c>
      <c r="I730" s="1">
        <v>813.68440999999996</v>
      </c>
      <c r="K730" s="1" t="s">
        <v>2257</v>
      </c>
      <c r="M730" s="1" t="s">
        <v>2258</v>
      </c>
      <c r="N730" s="2">
        <v>1.8592</v>
      </c>
      <c r="O730" s="2">
        <v>1.5033000000000001</v>
      </c>
      <c r="P730" s="2">
        <v>0.80579999999999996</v>
      </c>
      <c r="Q730" s="2">
        <v>0.73560000000000003</v>
      </c>
      <c r="R730" s="2">
        <v>1.3839999999999999</v>
      </c>
      <c r="S730" s="2">
        <f t="shared" si="77"/>
        <v>1.2575799999999997</v>
      </c>
      <c r="T730" s="2">
        <v>1.0757000000000001</v>
      </c>
      <c r="U730" s="2">
        <v>1.0056</v>
      </c>
      <c r="V730" s="2">
        <v>1.4857</v>
      </c>
      <c r="W730" s="2">
        <v>1.5399</v>
      </c>
      <c r="X730" s="2">
        <v>13.4466</v>
      </c>
      <c r="Y730" s="2">
        <f t="shared" si="78"/>
        <v>3.7107000000000001</v>
      </c>
      <c r="Z730" s="2">
        <v>0.90910000000000002</v>
      </c>
      <c r="AA730" s="2">
        <v>1.5058</v>
      </c>
      <c r="AB730" s="2">
        <v>0.99439999999999995</v>
      </c>
      <c r="AC730" s="2">
        <v>3.1928000000000001</v>
      </c>
      <c r="AD730" s="2">
        <v>0.879</v>
      </c>
      <c r="AE730" s="2">
        <f t="shared" si="79"/>
        <v>1.4962199999999999</v>
      </c>
      <c r="AF730" s="2">
        <v>1.1001000000000001</v>
      </c>
      <c r="AG730" s="2">
        <v>0.54190000000000005</v>
      </c>
      <c r="AH730" s="2">
        <v>0.69620000000000004</v>
      </c>
      <c r="AI730" s="2">
        <v>0.41460000000000002</v>
      </c>
      <c r="AJ730" s="2">
        <v>0.75160000000000005</v>
      </c>
      <c r="AK730" s="2">
        <f t="shared" si="80"/>
        <v>0.70088000000000006</v>
      </c>
      <c r="AL730" s="2">
        <f t="shared" si="81"/>
        <v>2.6034600000000001</v>
      </c>
      <c r="AM730" s="2">
        <f t="shared" si="82"/>
        <v>0.97922999999999982</v>
      </c>
      <c r="AN730" s="1">
        <f t="shared" si="83"/>
        <v>2.6586808002205822</v>
      </c>
    </row>
    <row r="731" spans="1:40" ht="15" customHeight="1" x14ac:dyDescent="0.2">
      <c r="A731" s="1">
        <v>360</v>
      </c>
      <c r="B731" s="1" t="s">
        <v>2259</v>
      </c>
      <c r="C731" s="1" t="s">
        <v>33</v>
      </c>
      <c r="D731" s="1" t="s">
        <v>328</v>
      </c>
      <c r="E731" s="1">
        <v>22176</v>
      </c>
      <c r="F731" s="1" t="s">
        <v>24</v>
      </c>
      <c r="G731" s="1">
        <v>100000808</v>
      </c>
      <c r="H731" s="1">
        <v>640.9</v>
      </c>
      <c r="I731" s="1">
        <v>199.96928</v>
      </c>
      <c r="J731" s="1">
        <v>115015</v>
      </c>
      <c r="K731" s="1" t="s">
        <v>2260</v>
      </c>
      <c r="L731" s="1" t="s">
        <v>2261</v>
      </c>
      <c r="M731" s="1" t="s">
        <v>2262</v>
      </c>
      <c r="N731" s="2">
        <v>0.99309999999999998</v>
      </c>
      <c r="O731" s="2">
        <v>0.50180000000000002</v>
      </c>
      <c r="P731" s="2">
        <v>1.7736000000000001</v>
      </c>
      <c r="Q731" s="2">
        <v>0.74239999999999995</v>
      </c>
      <c r="R731" s="2">
        <v>0.5393</v>
      </c>
      <c r="S731" s="2">
        <f t="shared" si="77"/>
        <v>0.91003999999999985</v>
      </c>
      <c r="T731" s="2">
        <v>0.92669999999999997</v>
      </c>
      <c r="U731" s="2">
        <v>0.29239999999999999</v>
      </c>
      <c r="V731" s="2">
        <v>1.2351000000000001</v>
      </c>
      <c r="W731" s="2">
        <v>0.72130000000000005</v>
      </c>
      <c r="X731" s="2">
        <v>3.8178000000000001</v>
      </c>
      <c r="Y731" s="2">
        <f t="shared" si="78"/>
        <v>1.39866</v>
      </c>
      <c r="Z731" s="2">
        <v>1.0068999999999999</v>
      </c>
      <c r="AA731" s="2">
        <v>2.6459999999999999</v>
      </c>
      <c r="AB731" s="2">
        <v>2.5468000000000002</v>
      </c>
      <c r="AC731" s="2">
        <v>1.9614</v>
      </c>
      <c r="AD731" s="2">
        <v>2.5806</v>
      </c>
      <c r="AE731" s="2">
        <f t="shared" si="79"/>
        <v>2.1483400000000001</v>
      </c>
      <c r="AF731" s="2">
        <v>0.2858</v>
      </c>
      <c r="AG731" s="2">
        <v>0.23730000000000001</v>
      </c>
      <c r="AH731" s="2">
        <v>0.37890000000000001</v>
      </c>
      <c r="AI731" s="2">
        <v>0.17380000000000001</v>
      </c>
      <c r="AJ731" s="2">
        <v>1.0222</v>
      </c>
      <c r="AK731" s="2">
        <f t="shared" si="80"/>
        <v>0.41959999999999997</v>
      </c>
      <c r="AL731" s="2">
        <f t="shared" si="81"/>
        <v>1.7735000000000001</v>
      </c>
      <c r="AM731" s="2">
        <f t="shared" si="82"/>
        <v>0.66481999999999997</v>
      </c>
      <c r="AN731" s="1">
        <f t="shared" si="83"/>
        <v>2.6676393610300533</v>
      </c>
    </row>
    <row r="732" spans="1:40" ht="15" customHeight="1" x14ac:dyDescent="0.2">
      <c r="A732" s="1">
        <v>3477</v>
      </c>
      <c r="B732" s="1" t="s">
        <v>2263</v>
      </c>
      <c r="C732" s="1" t="s">
        <v>86</v>
      </c>
      <c r="D732" s="1" t="s">
        <v>138</v>
      </c>
      <c r="E732" s="1">
        <v>48351</v>
      </c>
      <c r="F732" s="1" t="s">
        <v>35</v>
      </c>
      <c r="G732" s="1">
        <v>100001409</v>
      </c>
      <c r="H732" s="1">
        <v>1430</v>
      </c>
      <c r="I732" s="1">
        <v>283.1037</v>
      </c>
      <c r="J732" s="1">
        <v>65095</v>
      </c>
      <c r="K732" s="1" t="s">
        <v>2264</v>
      </c>
      <c r="M732" s="1" t="s">
        <v>2265</v>
      </c>
      <c r="N732" s="2">
        <v>0.78690000000000004</v>
      </c>
      <c r="O732" s="2">
        <v>1.2287999999999999</v>
      </c>
      <c r="P732" s="2">
        <v>0.99729999999999996</v>
      </c>
      <c r="Q732" s="2">
        <v>0.79059999999999997</v>
      </c>
      <c r="R732" s="2">
        <v>1.0026999999999999</v>
      </c>
      <c r="S732" s="2">
        <f t="shared" si="77"/>
        <v>0.96126</v>
      </c>
      <c r="T732" s="2">
        <v>3.1457999999999999</v>
      </c>
      <c r="U732" s="2">
        <v>2.6023999999999998</v>
      </c>
      <c r="V732" s="2">
        <v>2.5286</v>
      </c>
      <c r="W732" s="2">
        <v>1.6138999999999999</v>
      </c>
      <c r="X732" s="2">
        <v>3.8772000000000002</v>
      </c>
      <c r="Y732" s="2">
        <f t="shared" si="78"/>
        <v>2.7535799999999999</v>
      </c>
      <c r="Z732" s="2">
        <v>0.14960000000000001</v>
      </c>
      <c r="AA732" s="2">
        <v>0.21560000000000001</v>
      </c>
      <c r="AB732" s="2">
        <v>0.1229</v>
      </c>
      <c r="AC732" s="2">
        <v>0.12709999999999999</v>
      </c>
      <c r="AD732" s="2">
        <v>0.28560000000000002</v>
      </c>
      <c r="AE732" s="2">
        <f t="shared" si="79"/>
        <v>0.18016000000000001</v>
      </c>
      <c r="AF732" s="2">
        <v>0.1229</v>
      </c>
      <c r="AG732" s="2">
        <v>0.1229</v>
      </c>
      <c r="AH732" s="2">
        <v>0.1229</v>
      </c>
      <c r="AI732" s="2">
        <v>0.1229</v>
      </c>
      <c r="AJ732" s="2">
        <v>0.1358</v>
      </c>
      <c r="AK732" s="2">
        <f t="shared" si="80"/>
        <v>0.12547999999999998</v>
      </c>
      <c r="AL732" s="2">
        <f t="shared" si="81"/>
        <v>1.4668699999999999</v>
      </c>
      <c r="AM732" s="2">
        <f t="shared" si="82"/>
        <v>0.54337000000000002</v>
      </c>
      <c r="AN732" s="1">
        <f t="shared" si="83"/>
        <v>2.6995785560483645</v>
      </c>
    </row>
    <row r="733" spans="1:40" ht="15" customHeight="1" x14ac:dyDescent="0.2">
      <c r="A733" s="1">
        <v>483</v>
      </c>
      <c r="B733" s="1" t="s">
        <v>2266</v>
      </c>
      <c r="C733" s="1" t="s">
        <v>307</v>
      </c>
      <c r="D733" s="1" t="s">
        <v>1861</v>
      </c>
      <c r="E733" s="1">
        <v>33947</v>
      </c>
      <c r="F733" s="1" t="s">
        <v>35</v>
      </c>
      <c r="G733" s="1">
        <v>100001295</v>
      </c>
      <c r="H733" s="1">
        <v>2975</v>
      </c>
      <c r="I733" s="1">
        <v>334.13974999999999</v>
      </c>
      <c r="J733" s="1">
        <v>3989307</v>
      </c>
      <c r="K733" s="1" t="s">
        <v>2267</v>
      </c>
      <c r="M733" s="1" t="s">
        <v>2268</v>
      </c>
      <c r="N733" s="2">
        <v>0.47649999999999998</v>
      </c>
      <c r="O733" s="2">
        <v>0.48010000000000003</v>
      </c>
      <c r="P733" s="2">
        <v>0.83760000000000001</v>
      </c>
      <c r="Q733" s="2">
        <v>0.59989999999999999</v>
      </c>
      <c r="R733" s="2">
        <v>0.35239999999999999</v>
      </c>
      <c r="S733" s="2">
        <f t="shared" si="77"/>
        <v>0.5492999999999999</v>
      </c>
      <c r="T733" s="2">
        <v>1.3015000000000001</v>
      </c>
      <c r="U733" s="2">
        <v>1.4280999999999999</v>
      </c>
      <c r="V733" s="2">
        <v>1.4089</v>
      </c>
      <c r="W733" s="2">
        <v>1.4918</v>
      </c>
      <c r="X733" s="2">
        <v>3.4483000000000001</v>
      </c>
      <c r="Y733" s="2">
        <f t="shared" si="78"/>
        <v>1.81572</v>
      </c>
      <c r="Z733" s="2">
        <v>1.1624000000000001</v>
      </c>
      <c r="AA733" s="2">
        <v>1.6934</v>
      </c>
      <c r="AB733" s="2">
        <v>1.746</v>
      </c>
      <c r="AC733" s="2">
        <v>1.9558</v>
      </c>
      <c r="AD733" s="2">
        <v>1.5347999999999999</v>
      </c>
      <c r="AE733" s="2">
        <f t="shared" si="79"/>
        <v>1.6184800000000004</v>
      </c>
      <c r="AF733" s="2">
        <v>0.5917</v>
      </c>
      <c r="AG733" s="2">
        <v>0.61129999999999995</v>
      </c>
      <c r="AH733" s="2">
        <v>0.67949999999999999</v>
      </c>
      <c r="AI733" s="2">
        <v>0.53710000000000002</v>
      </c>
      <c r="AJ733" s="2">
        <v>1.1827000000000001</v>
      </c>
      <c r="AK733" s="2">
        <f t="shared" si="80"/>
        <v>0.72045999999999999</v>
      </c>
      <c r="AL733" s="2">
        <f t="shared" si="81"/>
        <v>1.7171000000000003</v>
      </c>
      <c r="AM733" s="2">
        <f t="shared" si="82"/>
        <v>0.63487999999999989</v>
      </c>
      <c r="AN733" s="1">
        <f t="shared" si="83"/>
        <v>2.7046055947580654</v>
      </c>
    </row>
    <row r="734" spans="1:40" ht="15" customHeight="1" x14ac:dyDescent="0.2">
      <c r="A734" s="1">
        <v>1890</v>
      </c>
      <c r="B734" s="1" t="s">
        <v>2269</v>
      </c>
      <c r="C734" s="1" t="s">
        <v>22</v>
      </c>
      <c r="D734" s="1" t="s">
        <v>1618</v>
      </c>
      <c r="E734" s="1">
        <v>42450</v>
      </c>
      <c r="F734" s="1" t="s">
        <v>66</v>
      </c>
      <c r="G734" s="1">
        <v>100001869</v>
      </c>
      <c r="H734" s="1">
        <v>2300</v>
      </c>
      <c r="I734" s="1">
        <v>810.60073999999997</v>
      </c>
      <c r="J734" s="1">
        <v>16219824</v>
      </c>
      <c r="K734" s="1" t="s">
        <v>2270</v>
      </c>
      <c r="M734" s="1" t="s">
        <v>2271</v>
      </c>
      <c r="N734" s="2">
        <v>1.0557000000000001</v>
      </c>
      <c r="O734" s="2">
        <v>0.79710000000000003</v>
      </c>
      <c r="P734" s="2">
        <v>0.67249999999999999</v>
      </c>
      <c r="Q734" s="2">
        <v>0.83819999999999995</v>
      </c>
      <c r="R734" s="2">
        <v>1.0825</v>
      </c>
      <c r="S734" s="2">
        <f t="shared" si="77"/>
        <v>0.88919999999999999</v>
      </c>
      <c r="T734" s="2">
        <v>0.72360000000000002</v>
      </c>
      <c r="U734" s="2">
        <v>1.7291000000000001</v>
      </c>
      <c r="V734" s="2">
        <v>1.0925</v>
      </c>
      <c r="W734" s="2">
        <v>1.6435</v>
      </c>
      <c r="X734" s="2">
        <v>6.5719000000000003</v>
      </c>
      <c r="Y734" s="2">
        <f t="shared" si="78"/>
        <v>2.3521200000000002</v>
      </c>
      <c r="Z734" s="2">
        <v>0.88239999999999996</v>
      </c>
      <c r="AA734" s="2">
        <v>2.3652000000000002</v>
      </c>
      <c r="AB734" s="2">
        <v>1.9923</v>
      </c>
      <c r="AC734" s="2">
        <v>6.0168999999999997</v>
      </c>
      <c r="AD734" s="2">
        <v>1.3925000000000001</v>
      </c>
      <c r="AE734" s="2">
        <f t="shared" si="79"/>
        <v>2.5298600000000002</v>
      </c>
      <c r="AF734" s="2">
        <v>0.94430000000000003</v>
      </c>
      <c r="AG734" s="2">
        <v>0.7419</v>
      </c>
      <c r="AH734" s="2">
        <v>0.51060000000000005</v>
      </c>
      <c r="AI734" s="2">
        <v>0.50049999999999994</v>
      </c>
      <c r="AJ734" s="2">
        <v>1.8722000000000001</v>
      </c>
      <c r="AK734" s="2">
        <f t="shared" si="80"/>
        <v>0.91390000000000016</v>
      </c>
      <c r="AL734" s="2">
        <f t="shared" si="81"/>
        <v>2.4409900000000002</v>
      </c>
      <c r="AM734" s="2">
        <f t="shared" si="82"/>
        <v>0.90155000000000007</v>
      </c>
      <c r="AN734" s="1">
        <f t="shared" si="83"/>
        <v>2.7075481115856026</v>
      </c>
    </row>
    <row r="735" spans="1:40" ht="15" customHeight="1" x14ac:dyDescent="0.2">
      <c r="A735" s="1">
        <v>1967</v>
      </c>
      <c r="B735" s="1" t="s">
        <v>2272</v>
      </c>
      <c r="C735" s="1" t="s">
        <v>22</v>
      </c>
      <c r="D735" s="1" t="s">
        <v>510</v>
      </c>
      <c r="E735" s="1">
        <v>52465</v>
      </c>
      <c r="F735" s="1" t="s">
        <v>66</v>
      </c>
      <c r="G735" s="1">
        <v>100008991</v>
      </c>
      <c r="H735" s="1">
        <v>2119</v>
      </c>
      <c r="I735" s="1">
        <v>764.52247999999997</v>
      </c>
      <c r="J735" s="1">
        <v>9546799</v>
      </c>
      <c r="M735" s="1" t="s">
        <v>2273</v>
      </c>
      <c r="N735" s="2">
        <v>1.1255999999999999</v>
      </c>
      <c r="O735" s="2">
        <v>1.0724</v>
      </c>
      <c r="P735" s="2">
        <v>0.68630000000000002</v>
      </c>
      <c r="Q735" s="2">
        <v>1.0671999999999999</v>
      </c>
      <c r="R735" s="2">
        <v>1.4000999999999999</v>
      </c>
      <c r="S735" s="2">
        <f t="shared" si="77"/>
        <v>1.0703200000000002</v>
      </c>
      <c r="T735" s="2">
        <v>0.88839999999999997</v>
      </c>
      <c r="U735" s="2">
        <v>1.5286</v>
      </c>
      <c r="V735" s="2">
        <v>1.4629000000000001</v>
      </c>
      <c r="W735" s="2">
        <v>2.9883000000000002</v>
      </c>
      <c r="X735" s="2">
        <v>6.8956999999999997</v>
      </c>
      <c r="Y735" s="2">
        <f t="shared" si="78"/>
        <v>2.75278</v>
      </c>
      <c r="Z735" s="2">
        <v>0.80089999999999995</v>
      </c>
      <c r="AA735" s="2">
        <v>1.9371</v>
      </c>
      <c r="AB735" s="2">
        <v>1.6003000000000001</v>
      </c>
      <c r="AC735" s="2">
        <v>3.5047999999999999</v>
      </c>
      <c r="AD735" s="2">
        <v>0.93279999999999996</v>
      </c>
      <c r="AE735" s="2">
        <f t="shared" si="79"/>
        <v>1.75518</v>
      </c>
      <c r="AF735" s="2">
        <v>0.88780000000000003</v>
      </c>
      <c r="AG735" s="2">
        <v>0.4889</v>
      </c>
      <c r="AH735" s="2">
        <v>0.29049999999999998</v>
      </c>
      <c r="AI735" s="2">
        <v>0.40560000000000002</v>
      </c>
      <c r="AJ735" s="2">
        <v>0.85109999999999997</v>
      </c>
      <c r="AK735" s="2">
        <f t="shared" si="80"/>
        <v>0.58477999999999997</v>
      </c>
      <c r="AL735" s="2">
        <f t="shared" si="81"/>
        <v>2.2539799999999999</v>
      </c>
      <c r="AM735" s="2">
        <f t="shared" si="82"/>
        <v>0.82755000000000001</v>
      </c>
      <c r="AN735" s="1">
        <f t="shared" si="83"/>
        <v>2.7236783275934986</v>
      </c>
    </row>
    <row r="736" spans="1:40" ht="15" customHeight="1" x14ac:dyDescent="0.2">
      <c r="A736" s="1">
        <v>2369</v>
      </c>
      <c r="B736" s="1" t="s">
        <v>2274</v>
      </c>
      <c r="C736" s="1" t="s">
        <v>22</v>
      </c>
      <c r="D736" s="1" t="s">
        <v>1036</v>
      </c>
      <c r="E736" s="1">
        <v>35625</v>
      </c>
      <c r="F736" s="1" t="s">
        <v>24</v>
      </c>
      <c r="G736" s="1">
        <v>100001618</v>
      </c>
      <c r="H736" s="1">
        <v>6353.3</v>
      </c>
      <c r="I736" s="1">
        <v>227.20162999999999</v>
      </c>
      <c r="J736" s="1">
        <v>79050</v>
      </c>
      <c r="K736" s="1" t="s">
        <v>2275</v>
      </c>
      <c r="L736" s="1" t="s">
        <v>2276</v>
      </c>
      <c r="M736" s="1" t="s">
        <v>2277</v>
      </c>
      <c r="N736" s="2">
        <v>0.27600000000000002</v>
      </c>
      <c r="O736" s="2">
        <v>0.15509999999999999</v>
      </c>
      <c r="P736" s="2">
        <v>1.0671999999999999</v>
      </c>
      <c r="Q736" s="2">
        <v>0.89800000000000002</v>
      </c>
      <c r="R736" s="2">
        <v>0.64639999999999997</v>
      </c>
      <c r="S736" s="2">
        <f t="shared" si="77"/>
        <v>0.60853999999999997</v>
      </c>
      <c r="T736" s="2">
        <v>1.6585000000000001</v>
      </c>
      <c r="U736" s="2">
        <v>0.98</v>
      </c>
      <c r="V736" s="2">
        <v>1.4499</v>
      </c>
      <c r="W736" s="2">
        <v>1.7542</v>
      </c>
      <c r="X736" s="2">
        <v>1.9297</v>
      </c>
      <c r="Y736" s="2">
        <f t="shared" si="78"/>
        <v>1.55446</v>
      </c>
      <c r="Z736" s="2">
        <v>1.7284999999999999</v>
      </c>
      <c r="AA736" s="2">
        <v>1.8205</v>
      </c>
      <c r="AB736" s="2">
        <v>2.2385999999999999</v>
      </c>
      <c r="AC736" s="2">
        <v>1.4997</v>
      </c>
      <c r="AD736" s="2">
        <v>1.3275999999999999</v>
      </c>
      <c r="AE736" s="2">
        <f t="shared" si="79"/>
        <v>1.7229799999999997</v>
      </c>
      <c r="AF736" s="2">
        <v>0.94820000000000004</v>
      </c>
      <c r="AG736" s="2">
        <v>0.55720000000000003</v>
      </c>
      <c r="AH736" s="2">
        <v>0.2752</v>
      </c>
      <c r="AI736" s="2">
        <v>0.46949999999999997</v>
      </c>
      <c r="AJ736" s="2">
        <v>0.68359999999999999</v>
      </c>
      <c r="AK736" s="2">
        <f t="shared" si="80"/>
        <v>0.58674000000000004</v>
      </c>
      <c r="AL736" s="2">
        <f t="shared" si="81"/>
        <v>1.6387199999999997</v>
      </c>
      <c r="AM736" s="2">
        <f t="shared" si="82"/>
        <v>0.59763999999999995</v>
      </c>
      <c r="AN736" s="1">
        <f t="shared" si="83"/>
        <v>2.74198514155679</v>
      </c>
    </row>
    <row r="737" spans="1:40" ht="15" customHeight="1" x14ac:dyDescent="0.2">
      <c r="A737" s="1">
        <v>1823</v>
      </c>
      <c r="B737" s="1" t="s">
        <v>2278</v>
      </c>
      <c r="C737" s="1" t="s">
        <v>22</v>
      </c>
      <c r="D737" s="1" t="s">
        <v>1618</v>
      </c>
      <c r="E737" s="1">
        <v>19258</v>
      </c>
      <c r="F737" s="1" t="s">
        <v>66</v>
      </c>
      <c r="G737" s="1">
        <v>100000672</v>
      </c>
      <c r="H737" s="1">
        <v>2147</v>
      </c>
      <c r="I737" s="1">
        <v>706.53813000000002</v>
      </c>
      <c r="J737" s="1">
        <v>129657</v>
      </c>
      <c r="K737" s="1" t="s">
        <v>2279</v>
      </c>
      <c r="M737" s="1" t="s">
        <v>2280</v>
      </c>
      <c r="N737" s="2">
        <v>1.2289000000000001</v>
      </c>
      <c r="O737" s="2">
        <v>0.87970000000000004</v>
      </c>
      <c r="P737" s="2">
        <v>1.0038</v>
      </c>
      <c r="Q737" s="2">
        <v>0.84470000000000001</v>
      </c>
      <c r="R737" s="2">
        <v>0.99619999999999997</v>
      </c>
      <c r="S737" s="2">
        <f t="shared" si="77"/>
        <v>0.9906600000000001</v>
      </c>
      <c r="T737" s="2">
        <v>1.0150999999999999</v>
      </c>
      <c r="U737" s="2">
        <v>1.7573000000000001</v>
      </c>
      <c r="V737" s="2">
        <v>1.4257</v>
      </c>
      <c r="W737" s="2">
        <v>2.57</v>
      </c>
      <c r="X737" s="2">
        <v>7.5647000000000002</v>
      </c>
      <c r="Y737" s="2">
        <f t="shared" si="78"/>
        <v>2.8665600000000002</v>
      </c>
      <c r="Z737" s="2">
        <v>0.62880000000000003</v>
      </c>
      <c r="AA737" s="2">
        <v>2.5043000000000002</v>
      </c>
      <c r="AB737" s="2">
        <v>2.2957000000000001</v>
      </c>
      <c r="AC737" s="2">
        <v>5.1410999999999998</v>
      </c>
      <c r="AD737" s="2">
        <v>0.87350000000000005</v>
      </c>
      <c r="AE737" s="2">
        <f t="shared" si="79"/>
        <v>2.2886800000000003</v>
      </c>
      <c r="AF737" s="2">
        <v>0.81169999999999998</v>
      </c>
      <c r="AG737" s="2">
        <v>0.72760000000000002</v>
      </c>
      <c r="AH737" s="2">
        <v>0.52480000000000004</v>
      </c>
      <c r="AI737" s="2">
        <v>0.46450000000000002</v>
      </c>
      <c r="AJ737" s="2">
        <v>1.8121</v>
      </c>
      <c r="AK737" s="2">
        <f t="shared" si="80"/>
        <v>0.86814000000000002</v>
      </c>
      <c r="AL737" s="2">
        <f t="shared" si="81"/>
        <v>2.5776200000000005</v>
      </c>
      <c r="AM737" s="2">
        <f t="shared" si="82"/>
        <v>0.9294</v>
      </c>
      <c r="AN737" s="1">
        <f t="shared" si="83"/>
        <v>2.7734237142242311</v>
      </c>
    </row>
    <row r="738" spans="1:40" ht="15" customHeight="1" x14ac:dyDescent="0.2">
      <c r="A738" s="1">
        <v>387</v>
      </c>
      <c r="B738" s="1" t="s">
        <v>2281</v>
      </c>
      <c r="C738" s="1" t="s">
        <v>33</v>
      </c>
      <c r="D738" s="1" t="s">
        <v>494</v>
      </c>
      <c r="E738" s="1">
        <v>1898</v>
      </c>
      <c r="F738" s="1" t="s">
        <v>35</v>
      </c>
      <c r="G738" s="1">
        <v>480</v>
      </c>
      <c r="H738" s="1">
        <v>1603</v>
      </c>
      <c r="I738" s="1">
        <v>116.07061</v>
      </c>
      <c r="J738" s="1">
        <v>145742</v>
      </c>
      <c r="K738" s="1" t="s">
        <v>2282</v>
      </c>
      <c r="L738" s="1" t="s">
        <v>2283</v>
      </c>
      <c r="M738" s="1" t="s">
        <v>2284</v>
      </c>
      <c r="N738" s="2">
        <v>0.74490000000000001</v>
      </c>
      <c r="O738" s="2">
        <v>0.77529999999999999</v>
      </c>
      <c r="P738" s="2">
        <v>0.9909</v>
      </c>
      <c r="Q738" s="2">
        <v>1.0091000000000001</v>
      </c>
      <c r="R738" s="2">
        <v>0.68120000000000003</v>
      </c>
      <c r="S738" s="2">
        <f t="shared" si="77"/>
        <v>0.84027999999999992</v>
      </c>
      <c r="T738" s="2">
        <v>1.7669999999999999</v>
      </c>
      <c r="U738" s="2">
        <v>2.0369999999999999</v>
      </c>
      <c r="V738" s="2">
        <v>1.5165999999999999</v>
      </c>
      <c r="W738" s="2">
        <v>1.6721999999999999</v>
      </c>
      <c r="X738" s="2">
        <v>3.2664</v>
      </c>
      <c r="Y738" s="2">
        <f t="shared" si="78"/>
        <v>2.0518399999999999</v>
      </c>
      <c r="Z738" s="2">
        <v>2.1396999999999999</v>
      </c>
      <c r="AA738" s="2">
        <v>2.4620000000000002</v>
      </c>
      <c r="AB738" s="2">
        <v>2.1745000000000001</v>
      </c>
      <c r="AC738" s="2">
        <v>1.7472000000000001</v>
      </c>
      <c r="AD738" s="2">
        <v>2.1939000000000002</v>
      </c>
      <c r="AE738" s="2">
        <f t="shared" si="79"/>
        <v>2.1434600000000001</v>
      </c>
      <c r="AF738" s="2">
        <v>0.72670000000000001</v>
      </c>
      <c r="AG738" s="2">
        <v>0.73309999999999997</v>
      </c>
      <c r="AH738" s="2">
        <v>0.55940000000000001</v>
      </c>
      <c r="AI738" s="2">
        <v>0.55049999999999999</v>
      </c>
      <c r="AJ738" s="2">
        <v>0.7258</v>
      </c>
      <c r="AK738" s="2">
        <f t="shared" si="80"/>
        <v>0.65910000000000002</v>
      </c>
      <c r="AL738" s="2">
        <f t="shared" si="81"/>
        <v>2.0976499999999998</v>
      </c>
      <c r="AM738" s="2">
        <f t="shared" si="82"/>
        <v>0.74968999999999997</v>
      </c>
      <c r="AN738" s="1">
        <f t="shared" si="83"/>
        <v>2.798023182915605</v>
      </c>
    </row>
    <row r="739" spans="1:40" ht="15" customHeight="1" x14ac:dyDescent="0.2">
      <c r="A739" s="1">
        <v>2177</v>
      </c>
      <c r="B739" s="1" t="s">
        <v>2285</v>
      </c>
      <c r="C739" s="1" t="s">
        <v>22</v>
      </c>
      <c r="D739" s="1" t="s">
        <v>333</v>
      </c>
      <c r="E739" s="1">
        <v>41220</v>
      </c>
      <c r="F739" s="1" t="s">
        <v>24</v>
      </c>
      <c r="G739" s="1">
        <v>100003901</v>
      </c>
      <c r="H739" s="1">
        <v>6350</v>
      </c>
      <c r="I739" s="1">
        <v>480.30955999999998</v>
      </c>
      <c r="M739" s="1" t="s">
        <v>2286</v>
      </c>
      <c r="N739" s="2">
        <v>0.56510000000000005</v>
      </c>
      <c r="O739" s="2">
        <v>0.21829999999999999</v>
      </c>
      <c r="P739" s="2">
        <v>0.92959999999999998</v>
      </c>
      <c r="Q739" s="2">
        <v>0.71020000000000005</v>
      </c>
      <c r="R739" s="2">
        <v>0.73280000000000001</v>
      </c>
      <c r="S739" s="2">
        <f t="shared" si="77"/>
        <v>0.63119999999999998</v>
      </c>
      <c r="T739" s="2">
        <v>1.0704</v>
      </c>
      <c r="U739" s="2">
        <v>1.1552</v>
      </c>
      <c r="V739" s="2">
        <v>1.1457999999999999</v>
      </c>
      <c r="W739" s="2">
        <v>1.0717000000000001</v>
      </c>
      <c r="X739" s="2">
        <v>2.2884000000000002</v>
      </c>
      <c r="Y739" s="2">
        <f t="shared" si="78"/>
        <v>1.3463000000000001</v>
      </c>
      <c r="Z739" s="2">
        <v>1.2543</v>
      </c>
      <c r="AA739" s="2">
        <v>2.2078000000000002</v>
      </c>
      <c r="AB739" s="2">
        <v>2.3026</v>
      </c>
      <c r="AC739" s="2">
        <v>2.1827000000000001</v>
      </c>
      <c r="AD739" s="2">
        <v>1.4741</v>
      </c>
      <c r="AE739" s="2">
        <f t="shared" si="79"/>
        <v>1.8843000000000001</v>
      </c>
      <c r="AF739" s="2">
        <v>0.47489999999999999</v>
      </c>
      <c r="AG739" s="2">
        <v>0.42399999999999999</v>
      </c>
      <c r="AH739" s="2">
        <v>0.21890000000000001</v>
      </c>
      <c r="AI739" s="2">
        <v>0.25180000000000002</v>
      </c>
      <c r="AJ739" s="2">
        <v>1.2130000000000001</v>
      </c>
      <c r="AK739" s="2">
        <f t="shared" si="80"/>
        <v>0.51652000000000009</v>
      </c>
      <c r="AL739" s="2">
        <f t="shared" si="81"/>
        <v>1.6153</v>
      </c>
      <c r="AM739" s="2">
        <f t="shared" si="82"/>
        <v>0.57386000000000004</v>
      </c>
      <c r="AN739" s="1">
        <f t="shared" si="83"/>
        <v>2.8147980343637817</v>
      </c>
    </row>
    <row r="740" spans="1:40" ht="15" customHeight="1" x14ac:dyDescent="0.2">
      <c r="A740" s="1">
        <v>738</v>
      </c>
      <c r="B740" s="1" t="s">
        <v>2287</v>
      </c>
      <c r="C740" s="1" t="s">
        <v>307</v>
      </c>
      <c r="D740" s="1" t="s">
        <v>308</v>
      </c>
      <c r="E740" s="1">
        <v>41374</v>
      </c>
      <c r="F740" s="1" t="s">
        <v>35</v>
      </c>
      <c r="G740" s="1">
        <v>100003589</v>
      </c>
      <c r="H740" s="1">
        <v>2909</v>
      </c>
      <c r="I740" s="1">
        <v>237.12336999999999</v>
      </c>
      <c r="J740" s="1">
        <v>5488196</v>
      </c>
      <c r="K740" s="1" t="s">
        <v>2288</v>
      </c>
      <c r="N740" s="2">
        <v>0.67259999999999998</v>
      </c>
      <c r="O740" s="2">
        <v>0.65869999999999995</v>
      </c>
      <c r="P740" s="2">
        <v>0.43440000000000001</v>
      </c>
      <c r="Q740" s="2">
        <v>0.36230000000000001</v>
      </c>
      <c r="R740" s="2">
        <v>0.79890000000000005</v>
      </c>
      <c r="S740" s="2">
        <f t="shared" si="77"/>
        <v>0.58538000000000001</v>
      </c>
      <c r="T740" s="2">
        <v>1.3305</v>
      </c>
      <c r="U740" s="2">
        <v>2.1850000000000001</v>
      </c>
      <c r="V740" s="2">
        <v>1.3277000000000001</v>
      </c>
      <c r="W740" s="2">
        <v>2.0463</v>
      </c>
      <c r="X740" s="2">
        <v>1.7435</v>
      </c>
      <c r="Y740" s="2">
        <f t="shared" si="78"/>
        <v>1.7265999999999999</v>
      </c>
      <c r="Z740" s="2">
        <v>1.23</v>
      </c>
      <c r="AA740" s="2">
        <v>1.1998</v>
      </c>
      <c r="AB740" s="2">
        <v>1.3682000000000001</v>
      </c>
      <c r="AC740" s="2">
        <v>1.3607</v>
      </c>
      <c r="AD740" s="2">
        <v>0.80020000000000002</v>
      </c>
      <c r="AE740" s="2">
        <f t="shared" si="79"/>
        <v>1.1917800000000001</v>
      </c>
      <c r="AF740" s="2">
        <v>0.45700000000000002</v>
      </c>
      <c r="AG740" s="2">
        <v>0.43319999999999997</v>
      </c>
      <c r="AH740" s="2">
        <v>0.64829999999999999</v>
      </c>
      <c r="AI740" s="2">
        <v>0.31830000000000003</v>
      </c>
      <c r="AJ740" s="2">
        <v>0.371</v>
      </c>
      <c r="AK740" s="2">
        <f t="shared" si="80"/>
        <v>0.44556000000000007</v>
      </c>
      <c r="AL740" s="2">
        <f t="shared" si="81"/>
        <v>1.45919</v>
      </c>
      <c r="AM740" s="2">
        <f t="shared" si="82"/>
        <v>0.51547000000000009</v>
      </c>
      <c r="AN740" s="1">
        <f t="shared" si="83"/>
        <v>2.8307951966166796</v>
      </c>
    </row>
    <row r="741" spans="1:40" ht="15" customHeight="1" x14ac:dyDescent="0.2">
      <c r="A741" s="1">
        <v>355</v>
      </c>
      <c r="B741" s="1" t="s">
        <v>2289</v>
      </c>
      <c r="C741" s="1" t="s">
        <v>33</v>
      </c>
      <c r="D741" s="1" t="s">
        <v>328</v>
      </c>
      <c r="E741" s="1">
        <v>1868</v>
      </c>
      <c r="F741" s="1" t="s">
        <v>35</v>
      </c>
      <c r="G741" s="1">
        <v>800</v>
      </c>
      <c r="H741" s="1">
        <v>1488</v>
      </c>
      <c r="I741" s="1">
        <v>122.02703</v>
      </c>
      <c r="J741" s="1">
        <v>5862</v>
      </c>
      <c r="K741" s="1" t="s">
        <v>2290</v>
      </c>
      <c r="L741" s="1" t="s">
        <v>2291</v>
      </c>
      <c r="M741" s="1" t="s">
        <v>2292</v>
      </c>
      <c r="N741" s="2">
        <v>0.42199999999999999</v>
      </c>
      <c r="O741" s="2">
        <v>0.43640000000000001</v>
      </c>
      <c r="P741" s="2">
        <v>0.39479999999999998</v>
      </c>
      <c r="Q741" s="2">
        <v>0.45889999999999997</v>
      </c>
      <c r="R741" s="2">
        <v>0.73209999999999997</v>
      </c>
      <c r="S741" s="2">
        <f t="shared" si="77"/>
        <v>0.48884</v>
      </c>
      <c r="T741" s="2">
        <v>2.3912</v>
      </c>
      <c r="U741" s="2">
        <v>1.9911000000000001</v>
      </c>
      <c r="V741" s="2">
        <v>2.3751000000000002</v>
      </c>
      <c r="W741" s="2">
        <v>2.1716000000000002</v>
      </c>
      <c r="X741" s="2">
        <v>3.3693</v>
      </c>
      <c r="Y741" s="2">
        <f t="shared" si="78"/>
        <v>2.4596600000000004</v>
      </c>
      <c r="Z741" s="2">
        <v>1.3193999999999999</v>
      </c>
      <c r="AA741" s="2">
        <v>1.5586</v>
      </c>
      <c r="AB741" s="2">
        <v>1.2730999999999999</v>
      </c>
      <c r="AC741" s="2">
        <v>1.6763999999999999</v>
      </c>
      <c r="AD741" s="2">
        <v>1.6358999999999999</v>
      </c>
      <c r="AE741" s="2">
        <f t="shared" si="79"/>
        <v>1.49268</v>
      </c>
      <c r="AF741" s="2">
        <v>0.93679999999999997</v>
      </c>
      <c r="AG741" s="2">
        <v>0.83299999999999996</v>
      </c>
      <c r="AH741" s="2">
        <v>0.91080000000000005</v>
      </c>
      <c r="AI741" s="2">
        <v>0.7782</v>
      </c>
      <c r="AJ741" s="2">
        <v>1.0631999999999999</v>
      </c>
      <c r="AK741" s="2">
        <f t="shared" si="80"/>
        <v>0.90440000000000009</v>
      </c>
      <c r="AL741" s="2">
        <f t="shared" si="81"/>
        <v>1.9761700000000002</v>
      </c>
      <c r="AM741" s="2">
        <f t="shared" si="82"/>
        <v>0.69662000000000002</v>
      </c>
      <c r="AN741" s="1">
        <f t="shared" si="83"/>
        <v>2.836797680227384</v>
      </c>
    </row>
    <row r="742" spans="1:40" ht="15" customHeight="1" x14ac:dyDescent="0.2">
      <c r="A742" s="1">
        <v>2580</v>
      </c>
      <c r="B742" s="1" t="s">
        <v>2293</v>
      </c>
      <c r="C742" s="1" t="s">
        <v>22</v>
      </c>
      <c r="D742" s="1" t="s">
        <v>980</v>
      </c>
      <c r="E742" s="1">
        <v>48492</v>
      </c>
      <c r="F742" s="1" t="s">
        <v>66</v>
      </c>
      <c r="G742" s="1">
        <v>100006294</v>
      </c>
      <c r="H742" s="1">
        <v>3083</v>
      </c>
      <c r="I742" s="1">
        <v>787.66876000000002</v>
      </c>
      <c r="M742" s="1" t="s">
        <v>2294</v>
      </c>
      <c r="N742" s="2">
        <v>1.1251</v>
      </c>
      <c r="O742" s="2">
        <v>0.93469999999999998</v>
      </c>
      <c r="P742" s="2">
        <v>0.52529999999999999</v>
      </c>
      <c r="Q742" s="2">
        <v>0.59899999999999998</v>
      </c>
      <c r="R742" s="2">
        <v>0.83660000000000001</v>
      </c>
      <c r="S742" s="2">
        <f t="shared" si="77"/>
        <v>0.80413999999999997</v>
      </c>
      <c r="T742" s="2">
        <v>0.6946</v>
      </c>
      <c r="U742" s="2">
        <v>1.0652999999999999</v>
      </c>
      <c r="V742" s="2">
        <v>1.2115</v>
      </c>
      <c r="W742" s="2">
        <v>1.4892000000000001</v>
      </c>
      <c r="X742" s="2">
        <v>8.5120000000000005</v>
      </c>
      <c r="Y742" s="2">
        <f t="shared" si="78"/>
        <v>2.5945200000000002</v>
      </c>
      <c r="Z742" s="2">
        <v>0.79920000000000002</v>
      </c>
      <c r="AA742" s="2">
        <v>1.1700999999999999</v>
      </c>
      <c r="AB742" s="2">
        <v>1.1424000000000001</v>
      </c>
      <c r="AC742" s="2">
        <v>2.5503999999999998</v>
      </c>
      <c r="AD742" s="2">
        <v>0.87429999999999997</v>
      </c>
      <c r="AE742" s="2">
        <f t="shared" si="79"/>
        <v>1.30728</v>
      </c>
      <c r="AF742" s="2">
        <v>1.2422</v>
      </c>
      <c r="AG742" s="2">
        <v>0.3256</v>
      </c>
      <c r="AH742" s="2">
        <v>0.52869999999999995</v>
      </c>
      <c r="AI742" s="2">
        <v>0.3256</v>
      </c>
      <c r="AJ742" s="2">
        <v>0.3256</v>
      </c>
      <c r="AK742" s="2">
        <f t="shared" si="80"/>
        <v>0.54954000000000003</v>
      </c>
      <c r="AL742" s="2">
        <f t="shared" si="81"/>
        <v>1.9509000000000001</v>
      </c>
      <c r="AM742" s="2">
        <f t="shared" si="82"/>
        <v>0.67684</v>
      </c>
      <c r="AN742" s="1">
        <f t="shared" si="83"/>
        <v>2.8823651084451276</v>
      </c>
    </row>
    <row r="743" spans="1:40" ht="15" customHeight="1" x14ac:dyDescent="0.2">
      <c r="A743" s="1">
        <v>482</v>
      </c>
      <c r="B743" s="1" t="s">
        <v>2295</v>
      </c>
      <c r="C743" s="1" t="s">
        <v>307</v>
      </c>
      <c r="D743" s="1" t="s">
        <v>1861</v>
      </c>
      <c r="E743" s="1">
        <v>33364</v>
      </c>
      <c r="F743" s="1" t="s">
        <v>35</v>
      </c>
      <c r="G743" s="1">
        <v>100001314</v>
      </c>
      <c r="H743" s="1">
        <v>1750</v>
      </c>
      <c r="I743" s="1">
        <v>249.10812000000001</v>
      </c>
      <c r="J743" s="1">
        <v>76078708</v>
      </c>
      <c r="K743" s="1" t="s">
        <v>2296</v>
      </c>
      <c r="M743" s="1" t="s">
        <v>2297</v>
      </c>
      <c r="N743" s="2">
        <v>0.5363</v>
      </c>
      <c r="O743" s="2">
        <v>0.36820000000000003</v>
      </c>
      <c r="P743" s="2">
        <v>0.85089999999999999</v>
      </c>
      <c r="Q743" s="2">
        <v>0.40870000000000001</v>
      </c>
      <c r="R743" s="2">
        <v>0.27910000000000001</v>
      </c>
      <c r="S743" s="2">
        <f t="shared" si="77"/>
        <v>0.48864000000000002</v>
      </c>
      <c r="T743" s="2">
        <v>1.0780000000000001</v>
      </c>
      <c r="U743" s="2">
        <v>1.1935</v>
      </c>
      <c r="V743" s="2">
        <v>1.0596000000000001</v>
      </c>
      <c r="W743" s="2">
        <v>1.2199</v>
      </c>
      <c r="X743" s="2">
        <v>1.3776999999999999</v>
      </c>
      <c r="Y743" s="2">
        <f t="shared" si="78"/>
        <v>1.18574</v>
      </c>
      <c r="Z743" s="2">
        <v>0.94040000000000001</v>
      </c>
      <c r="AA743" s="2">
        <v>1.1763999999999999</v>
      </c>
      <c r="AB743" s="2">
        <v>1.1634</v>
      </c>
      <c r="AC743" s="2">
        <v>1.2004999999999999</v>
      </c>
      <c r="AD743" s="2">
        <v>1.1702999999999999</v>
      </c>
      <c r="AE743" s="2">
        <f t="shared" si="79"/>
        <v>1.1301999999999999</v>
      </c>
      <c r="AF743" s="2">
        <v>0.1832</v>
      </c>
      <c r="AG743" s="2">
        <v>0.30669999999999997</v>
      </c>
      <c r="AH743" s="2">
        <v>0.32290000000000002</v>
      </c>
      <c r="AI743" s="2">
        <v>0.34029999999999999</v>
      </c>
      <c r="AJ743" s="2">
        <v>0.32879999999999998</v>
      </c>
      <c r="AK743" s="2">
        <f t="shared" si="80"/>
        <v>0.29637999999999998</v>
      </c>
      <c r="AL743" s="2">
        <f t="shared" si="81"/>
        <v>1.1579699999999999</v>
      </c>
      <c r="AM743" s="2">
        <f t="shared" si="82"/>
        <v>0.39251000000000003</v>
      </c>
      <c r="AN743" s="1">
        <f t="shared" si="83"/>
        <v>2.9501668747293057</v>
      </c>
    </row>
    <row r="744" spans="1:40" ht="15" customHeight="1" x14ac:dyDescent="0.2">
      <c r="A744" s="1">
        <v>2886</v>
      </c>
      <c r="B744" s="1" t="s">
        <v>2298</v>
      </c>
      <c r="C744" s="1" t="s">
        <v>22</v>
      </c>
      <c r="D744" s="1" t="s">
        <v>29</v>
      </c>
      <c r="E744" s="1">
        <v>43588</v>
      </c>
      <c r="F744" s="1" t="s">
        <v>24</v>
      </c>
      <c r="G744" s="1">
        <v>100003869</v>
      </c>
      <c r="H744" s="1">
        <v>5073</v>
      </c>
      <c r="I744" s="1">
        <v>498.28948000000003</v>
      </c>
      <c r="J744" s="1">
        <v>119046</v>
      </c>
      <c r="K744" s="1" t="s">
        <v>2299</v>
      </c>
      <c r="N744" s="2">
        <v>0.3851</v>
      </c>
      <c r="O744" s="2">
        <v>0.3851</v>
      </c>
      <c r="P744" s="2">
        <v>1.2630999999999999</v>
      </c>
      <c r="Q744" s="2">
        <v>0.60680000000000001</v>
      </c>
      <c r="R744" s="2">
        <v>0.40479999999999999</v>
      </c>
      <c r="S744" s="2">
        <f t="shared" si="77"/>
        <v>0.60897999999999985</v>
      </c>
      <c r="T744" s="2">
        <v>1.0660000000000001</v>
      </c>
      <c r="U744" s="2">
        <v>0.93269999999999997</v>
      </c>
      <c r="V744" s="2">
        <v>1.2944</v>
      </c>
      <c r="W744" s="2">
        <v>0.3851</v>
      </c>
      <c r="X744" s="2">
        <v>2.8475000000000001</v>
      </c>
      <c r="Y744" s="2">
        <f t="shared" si="78"/>
        <v>1.3051400000000002</v>
      </c>
      <c r="Z744" s="2">
        <v>0.93400000000000005</v>
      </c>
      <c r="AA744" s="2">
        <v>2.0697999999999999</v>
      </c>
      <c r="AB744" s="2">
        <v>1.5609999999999999</v>
      </c>
      <c r="AC744" s="2">
        <v>0.3851</v>
      </c>
      <c r="AD744" s="2">
        <v>4.3696999999999999</v>
      </c>
      <c r="AE744" s="2">
        <f t="shared" si="79"/>
        <v>1.8639199999999998</v>
      </c>
      <c r="AF744" s="2">
        <v>0.3851</v>
      </c>
      <c r="AG744" s="2">
        <v>0.39629999999999999</v>
      </c>
      <c r="AH744" s="2">
        <v>0.3851</v>
      </c>
      <c r="AI744" s="2">
        <v>0.7712</v>
      </c>
      <c r="AJ744" s="2">
        <v>0.3851</v>
      </c>
      <c r="AK744" s="2">
        <f t="shared" si="80"/>
        <v>0.46455999999999997</v>
      </c>
      <c r="AL744" s="2">
        <f t="shared" si="81"/>
        <v>1.58453</v>
      </c>
      <c r="AM744" s="2">
        <f t="shared" si="82"/>
        <v>0.53676999999999997</v>
      </c>
      <c r="AN744" s="1">
        <f t="shared" si="83"/>
        <v>2.9519719805503288</v>
      </c>
    </row>
    <row r="745" spans="1:40" ht="15" customHeight="1" x14ac:dyDescent="0.2">
      <c r="A745" s="1">
        <v>1857</v>
      </c>
      <c r="B745" s="1" t="s">
        <v>2300</v>
      </c>
      <c r="C745" s="1" t="s">
        <v>22</v>
      </c>
      <c r="D745" s="1" t="s">
        <v>1618</v>
      </c>
      <c r="E745" s="1">
        <v>52462</v>
      </c>
      <c r="F745" s="1" t="s">
        <v>66</v>
      </c>
      <c r="G745" s="1">
        <v>100008914</v>
      </c>
      <c r="H745" s="1">
        <v>2091</v>
      </c>
      <c r="I745" s="1">
        <v>782.56943999999999</v>
      </c>
      <c r="J745" s="1">
        <v>10747814</v>
      </c>
      <c r="K745" s="1" t="s">
        <v>2301</v>
      </c>
      <c r="M745" s="1" t="s">
        <v>2302</v>
      </c>
      <c r="N745" s="2">
        <v>1.0174000000000001</v>
      </c>
      <c r="O745" s="2">
        <v>0.79679999999999995</v>
      </c>
      <c r="P745" s="2">
        <v>0.72089999999999999</v>
      </c>
      <c r="Q745" s="2">
        <v>0.74639999999999995</v>
      </c>
      <c r="R745" s="2">
        <v>0.90110000000000001</v>
      </c>
      <c r="S745" s="2">
        <f t="shared" si="77"/>
        <v>0.83651999999999993</v>
      </c>
      <c r="T745" s="2">
        <v>1.0895999999999999</v>
      </c>
      <c r="U745" s="2">
        <v>2.5880000000000001</v>
      </c>
      <c r="V745" s="2">
        <v>1.3388</v>
      </c>
      <c r="W745" s="2">
        <v>2.2837000000000001</v>
      </c>
      <c r="X745" s="2">
        <v>7.8295000000000003</v>
      </c>
      <c r="Y745" s="2">
        <f t="shared" si="78"/>
        <v>3.0259200000000002</v>
      </c>
      <c r="Z745" s="2">
        <v>0.98260000000000003</v>
      </c>
      <c r="AA745" s="2">
        <v>2.1745999999999999</v>
      </c>
      <c r="AB745" s="2">
        <v>2.3012000000000001</v>
      </c>
      <c r="AC745" s="2">
        <v>4.9859999999999998</v>
      </c>
      <c r="AD745" s="2">
        <v>1.1828000000000001</v>
      </c>
      <c r="AE745" s="2">
        <f t="shared" si="79"/>
        <v>2.32544</v>
      </c>
      <c r="AF745" s="2">
        <v>0.89059999999999995</v>
      </c>
      <c r="AG745" s="2">
        <v>0.82599999999999996</v>
      </c>
      <c r="AH745" s="2">
        <v>0.57489999999999997</v>
      </c>
      <c r="AI745" s="2">
        <v>0.65649999999999997</v>
      </c>
      <c r="AJ745" s="2">
        <v>1.8929</v>
      </c>
      <c r="AK745" s="2">
        <f t="shared" si="80"/>
        <v>0.96817999999999993</v>
      </c>
      <c r="AL745" s="2">
        <f t="shared" si="81"/>
        <v>2.6756799999999998</v>
      </c>
      <c r="AM745" s="2">
        <f t="shared" si="82"/>
        <v>0.90234999999999999</v>
      </c>
      <c r="AN745" s="1">
        <f t="shared" si="83"/>
        <v>2.9652352191499971</v>
      </c>
    </row>
    <row r="746" spans="1:40" ht="15" customHeight="1" x14ac:dyDescent="0.2">
      <c r="A746" s="1">
        <v>485</v>
      </c>
      <c r="B746" s="1" t="s">
        <v>2303</v>
      </c>
      <c r="C746" s="1" t="s">
        <v>307</v>
      </c>
      <c r="D746" s="1" t="s">
        <v>1861</v>
      </c>
      <c r="E746" s="1">
        <v>43829</v>
      </c>
      <c r="F746" s="1" t="s">
        <v>35</v>
      </c>
      <c r="G746" s="1">
        <v>100001126</v>
      </c>
      <c r="H746" s="1">
        <v>2700</v>
      </c>
      <c r="I746" s="1">
        <v>247.12885</v>
      </c>
      <c r="J746" s="1">
        <v>7015683</v>
      </c>
      <c r="K746" s="1" t="s">
        <v>2304</v>
      </c>
      <c r="M746" s="1" t="s">
        <v>2305</v>
      </c>
      <c r="N746" s="2">
        <v>0.35170000000000001</v>
      </c>
      <c r="O746" s="2">
        <v>0.35170000000000001</v>
      </c>
      <c r="P746" s="2">
        <v>0.35170000000000001</v>
      </c>
      <c r="Q746" s="2">
        <v>0.35170000000000001</v>
      </c>
      <c r="R746" s="2">
        <v>0.35170000000000001</v>
      </c>
      <c r="S746" s="2">
        <f t="shared" si="77"/>
        <v>0.35170000000000001</v>
      </c>
      <c r="T746" s="2">
        <v>1.2568999999999999</v>
      </c>
      <c r="U746" s="2">
        <v>0.999</v>
      </c>
      <c r="V746" s="2">
        <v>0.83240000000000003</v>
      </c>
      <c r="W746" s="2">
        <v>0.94869999999999999</v>
      </c>
      <c r="X746" s="2">
        <v>1.6259999999999999</v>
      </c>
      <c r="Y746" s="2">
        <f t="shared" si="78"/>
        <v>1.1326000000000001</v>
      </c>
      <c r="Z746" s="2">
        <v>0.75170000000000003</v>
      </c>
      <c r="AA746" s="2">
        <v>1.0235000000000001</v>
      </c>
      <c r="AB746" s="2">
        <v>1.0863</v>
      </c>
      <c r="AC746" s="2">
        <v>1</v>
      </c>
      <c r="AD746" s="2">
        <v>0.96279999999999999</v>
      </c>
      <c r="AE746" s="2">
        <f t="shared" si="79"/>
        <v>0.96486000000000005</v>
      </c>
      <c r="AF746" s="2">
        <v>0.35170000000000001</v>
      </c>
      <c r="AG746" s="2">
        <v>0.35170000000000001</v>
      </c>
      <c r="AH746" s="2">
        <v>0.35170000000000001</v>
      </c>
      <c r="AI746" s="2">
        <v>0.35170000000000001</v>
      </c>
      <c r="AJ746" s="2">
        <v>0.35170000000000001</v>
      </c>
      <c r="AK746" s="2">
        <f t="shared" si="80"/>
        <v>0.35170000000000001</v>
      </c>
      <c r="AL746" s="2">
        <f t="shared" si="81"/>
        <v>1.0487299999999999</v>
      </c>
      <c r="AM746" s="2">
        <f t="shared" si="82"/>
        <v>0.35170000000000001</v>
      </c>
      <c r="AN746" s="1">
        <f t="shared" si="83"/>
        <v>2.9818879727040088</v>
      </c>
    </row>
    <row r="747" spans="1:40" ht="15" customHeight="1" x14ac:dyDescent="0.2">
      <c r="A747" s="1">
        <v>266</v>
      </c>
      <c r="B747" s="1" t="s">
        <v>2306</v>
      </c>
      <c r="C747" s="1" t="s">
        <v>33</v>
      </c>
      <c r="D747" s="1" t="s">
        <v>117</v>
      </c>
      <c r="E747" s="1">
        <v>1587</v>
      </c>
      <c r="F747" s="1" t="s">
        <v>24</v>
      </c>
      <c r="G747" s="1">
        <v>1082</v>
      </c>
      <c r="H747" s="1">
        <v>2400</v>
      </c>
      <c r="I747" s="1">
        <v>172.09791000000001</v>
      </c>
      <c r="J747" s="1">
        <v>70912</v>
      </c>
      <c r="K747" s="1" t="s">
        <v>2307</v>
      </c>
      <c r="L747" s="1" t="s">
        <v>2308</v>
      </c>
      <c r="M747" s="1" t="s">
        <v>2309</v>
      </c>
      <c r="N747" s="2">
        <v>0.72819999999999996</v>
      </c>
      <c r="O747" s="2">
        <v>0.4204</v>
      </c>
      <c r="P747" s="2">
        <v>0.92810000000000004</v>
      </c>
      <c r="Q747" s="2">
        <v>0.36309999999999998</v>
      </c>
      <c r="R747" s="2">
        <v>0.37630000000000002</v>
      </c>
      <c r="S747" s="2">
        <f t="shared" si="77"/>
        <v>0.56322000000000005</v>
      </c>
      <c r="T747" s="2">
        <v>1.3562000000000001</v>
      </c>
      <c r="U747" s="2">
        <v>0.95930000000000004</v>
      </c>
      <c r="V747" s="2">
        <v>1.1446000000000001</v>
      </c>
      <c r="W747" s="2">
        <v>1.3231999999999999</v>
      </c>
      <c r="X747" s="2">
        <v>1.6415999999999999</v>
      </c>
      <c r="Y747" s="2">
        <f t="shared" si="78"/>
        <v>1.2849800000000002</v>
      </c>
      <c r="Z747" s="2">
        <v>1.6531</v>
      </c>
      <c r="AA747" s="2">
        <v>1.6341000000000001</v>
      </c>
      <c r="AB747" s="2">
        <v>1.5709</v>
      </c>
      <c r="AC747" s="2">
        <v>2.1112000000000002</v>
      </c>
      <c r="AD747" s="2">
        <v>1.7527999999999999</v>
      </c>
      <c r="AE747" s="2">
        <f t="shared" si="79"/>
        <v>1.7444200000000003</v>
      </c>
      <c r="AF747" s="2">
        <v>0.45600000000000002</v>
      </c>
      <c r="AG747" s="2">
        <v>0.4622</v>
      </c>
      <c r="AH747" s="2">
        <v>0.33910000000000001</v>
      </c>
      <c r="AI747" s="2">
        <v>0.4103</v>
      </c>
      <c r="AJ747" s="2">
        <v>0.5897</v>
      </c>
      <c r="AK747" s="2">
        <f t="shared" si="80"/>
        <v>0.45146000000000008</v>
      </c>
      <c r="AL747" s="2">
        <f t="shared" si="81"/>
        <v>1.5147000000000004</v>
      </c>
      <c r="AM747" s="2">
        <f t="shared" si="82"/>
        <v>0.50734000000000012</v>
      </c>
      <c r="AN747" s="1">
        <f t="shared" si="83"/>
        <v>2.9855718058895415</v>
      </c>
    </row>
    <row r="748" spans="1:40" ht="15" customHeight="1" x14ac:dyDescent="0.2">
      <c r="A748" s="1">
        <v>2595</v>
      </c>
      <c r="B748" s="1" t="s">
        <v>2310</v>
      </c>
      <c r="C748" s="1" t="s">
        <v>22</v>
      </c>
      <c r="D748" s="1" t="s">
        <v>980</v>
      </c>
      <c r="E748" s="1">
        <v>48490</v>
      </c>
      <c r="F748" s="1" t="s">
        <v>66</v>
      </c>
      <c r="G748" s="1">
        <v>100006290</v>
      </c>
      <c r="H748" s="1">
        <v>2685</v>
      </c>
      <c r="I748" s="1">
        <v>759.63750000000005</v>
      </c>
      <c r="M748" s="1" t="s">
        <v>2311</v>
      </c>
      <c r="N748" s="2">
        <v>1.0811999999999999</v>
      </c>
      <c r="O748" s="2">
        <v>1.4677</v>
      </c>
      <c r="P748" s="2">
        <v>0.51680000000000004</v>
      </c>
      <c r="Q748" s="2">
        <v>0.53539999999999999</v>
      </c>
      <c r="R748" s="2">
        <v>0.72289999999999999</v>
      </c>
      <c r="S748" s="2">
        <f t="shared" si="77"/>
        <v>0.86480000000000001</v>
      </c>
      <c r="T748" s="2">
        <v>0.65290000000000004</v>
      </c>
      <c r="U748" s="2">
        <v>1.1456999999999999</v>
      </c>
      <c r="V748" s="2">
        <v>1.153</v>
      </c>
      <c r="W748" s="2">
        <v>1.0927</v>
      </c>
      <c r="X748" s="2">
        <v>8.2989999999999995</v>
      </c>
      <c r="Y748" s="2">
        <f t="shared" si="78"/>
        <v>2.4686599999999999</v>
      </c>
      <c r="Z748" s="2">
        <v>1</v>
      </c>
      <c r="AA748" s="2">
        <v>1.3068</v>
      </c>
      <c r="AB748" s="2">
        <v>0.89610000000000001</v>
      </c>
      <c r="AC748" s="2">
        <v>3.2363</v>
      </c>
      <c r="AD748" s="2">
        <v>0.67269999999999996</v>
      </c>
      <c r="AE748" s="2">
        <f t="shared" si="79"/>
        <v>1.42238</v>
      </c>
      <c r="AF748" s="2">
        <v>0.73099999999999998</v>
      </c>
      <c r="AG748" s="2">
        <v>0.35859999999999997</v>
      </c>
      <c r="AH748" s="2">
        <v>0.35859999999999997</v>
      </c>
      <c r="AI748" s="2">
        <v>0.35859999999999997</v>
      </c>
      <c r="AJ748" s="2">
        <v>0.35859999999999997</v>
      </c>
      <c r="AK748" s="2">
        <f t="shared" si="80"/>
        <v>0.43308000000000002</v>
      </c>
      <c r="AL748" s="2">
        <f t="shared" si="81"/>
        <v>1.9455199999999999</v>
      </c>
      <c r="AM748" s="2">
        <f t="shared" si="82"/>
        <v>0.64894000000000007</v>
      </c>
      <c r="AN748" s="1">
        <f t="shared" si="83"/>
        <v>2.9979967331340336</v>
      </c>
    </row>
    <row r="749" spans="1:40" ht="15" customHeight="1" x14ac:dyDescent="0.2">
      <c r="A749" s="1">
        <v>459</v>
      </c>
      <c r="B749" s="1" t="s">
        <v>2312</v>
      </c>
      <c r="C749" s="1" t="s">
        <v>33</v>
      </c>
      <c r="D749" s="1" t="s">
        <v>1048</v>
      </c>
      <c r="E749" s="1">
        <v>52281</v>
      </c>
      <c r="F749" s="1" t="s">
        <v>51</v>
      </c>
      <c r="G749" s="1">
        <v>100008928</v>
      </c>
      <c r="H749" s="1">
        <v>1258</v>
      </c>
      <c r="I749" s="1">
        <v>103.04006</v>
      </c>
      <c r="N749" s="2">
        <v>1.3525</v>
      </c>
      <c r="O749" s="2">
        <v>0.87180000000000002</v>
      </c>
      <c r="P749" s="2">
        <v>1.8997999999999999</v>
      </c>
      <c r="Q749" s="2">
        <v>1.2661</v>
      </c>
      <c r="R749" s="2">
        <v>0.78390000000000004</v>
      </c>
      <c r="S749" s="2">
        <f t="shared" si="77"/>
        <v>1.23482</v>
      </c>
      <c r="T749" s="2">
        <v>0.96199999999999997</v>
      </c>
      <c r="U749" s="2">
        <v>1.038</v>
      </c>
      <c r="V749" s="2">
        <v>0.7702</v>
      </c>
      <c r="W749" s="2">
        <v>0.63560000000000005</v>
      </c>
      <c r="X749" s="2">
        <v>1.8118000000000001</v>
      </c>
      <c r="Y749" s="2">
        <f t="shared" si="78"/>
        <v>1.04352</v>
      </c>
      <c r="Z749" s="2">
        <v>5.6372</v>
      </c>
      <c r="AA749" s="2">
        <v>4.7300000000000004</v>
      </c>
      <c r="AB749" s="2">
        <v>2.1789000000000001</v>
      </c>
      <c r="AC749" s="2">
        <v>5.1696</v>
      </c>
      <c r="AD749" s="2">
        <v>4.2066999999999997</v>
      </c>
      <c r="AE749" s="2">
        <f t="shared" si="79"/>
        <v>4.3844800000000008</v>
      </c>
      <c r="AF749" s="2">
        <v>0.4909</v>
      </c>
      <c r="AG749" s="2">
        <v>0.89429999999999998</v>
      </c>
      <c r="AH749" s="2">
        <v>0.46710000000000002</v>
      </c>
      <c r="AI749" s="2">
        <v>0.44969999999999999</v>
      </c>
      <c r="AJ749" s="2">
        <v>0.51929999999999998</v>
      </c>
      <c r="AK749" s="2">
        <f t="shared" si="80"/>
        <v>0.56425999999999998</v>
      </c>
      <c r="AL749" s="2">
        <f t="shared" si="81"/>
        <v>2.7140000000000004</v>
      </c>
      <c r="AM749" s="2">
        <f t="shared" si="82"/>
        <v>0.89954000000000001</v>
      </c>
      <c r="AN749" s="1">
        <f t="shared" si="83"/>
        <v>3.0170976276763684</v>
      </c>
    </row>
    <row r="750" spans="1:40" ht="15" customHeight="1" x14ac:dyDescent="0.2">
      <c r="A750" s="1">
        <v>391</v>
      </c>
      <c r="B750" s="1" t="s">
        <v>2313</v>
      </c>
      <c r="C750" s="1" t="s">
        <v>33</v>
      </c>
      <c r="D750" s="1" t="s">
        <v>494</v>
      </c>
      <c r="E750" s="1">
        <v>33953</v>
      </c>
      <c r="F750" s="1" t="s">
        <v>35</v>
      </c>
      <c r="G750" s="1">
        <v>100001266</v>
      </c>
      <c r="H750" s="1">
        <v>2245</v>
      </c>
      <c r="I750" s="1">
        <v>217.12952000000001</v>
      </c>
      <c r="J750" s="1">
        <v>67427</v>
      </c>
      <c r="K750" s="1" t="s">
        <v>2314</v>
      </c>
      <c r="L750" s="1" t="s">
        <v>2315</v>
      </c>
      <c r="M750" s="1" t="s">
        <v>2316</v>
      </c>
      <c r="N750" s="2">
        <v>1.1316999999999999</v>
      </c>
      <c r="O750" s="2">
        <v>1.0149999999999999</v>
      </c>
      <c r="P750" s="2">
        <v>1.1827000000000001</v>
      </c>
      <c r="Q750" s="2">
        <v>0.70199999999999996</v>
      </c>
      <c r="R750" s="2">
        <v>0.77639999999999998</v>
      </c>
      <c r="S750" s="2">
        <f t="shared" si="77"/>
        <v>0.96155999999999986</v>
      </c>
      <c r="T750" s="2">
        <v>3.3380000000000001</v>
      </c>
      <c r="U750" s="2">
        <v>3.1514000000000002</v>
      </c>
      <c r="V750" s="2">
        <v>3.2721</v>
      </c>
      <c r="W750" s="2">
        <v>3.0238999999999998</v>
      </c>
      <c r="X750" s="2">
        <v>4.0753000000000004</v>
      </c>
      <c r="Y750" s="2">
        <f t="shared" si="78"/>
        <v>3.3721400000000004</v>
      </c>
      <c r="Z750" s="2">
        <v>0.92149999999999999</v>
      </c>
      <c r="AA750" s="2">
        <v>0.99019999999999997</v>
      </c>
      <c r="AB750" s="2">
        <v>0.94689999999999996</v>
      </c>
      <c r="AC750" s="2">
        <v>0.99399999999999999</v>
      </c>
      <c r="AD750" s="2">
        <v>1.006</v>
      </c>
      <c r="AE750" s="2">
        <f t="shared" si="79"/>
        <v>0.97172000000000003</v>
      </c>
      <c r="AF750" s="2">
        <v>0.50760000000000005</v>
      </c>
      <c r="AG750" s="2">
        <v>0.46850000000000003</v>
      </c>
      <c r="AH750" s="2">
        <v>0.3916</v>
      </c>
      <c r="AI750" s="2">
        <v>0.48580000000000001</v>
      </c>
      <c r="AJ750" s="2">
        <v>0.52710000000000001</v>
      </c>
      <c r="AK750" s="2">
        <f t="shared" si="80"/>
        <v>0.47612000000000004</v>
      </c>
      <c r="AL750" s="2">
        <f t="shared" si="81"/>
        <v>2.1719300000000001</v>
      </c>
      <c r="AM750" s="2">
        <f t="shared" si="82"/>
        <v>0.71883999999999992</v>
      </c>
      <c r="AN750" s="1">
        <f t="shared" si="83"/>
        <v>3.021437315675255</v>
      </c>
    </row>
    <row r="751" spans="1:40" ht="15" customHeight="1" x14ac:dyDescent="0.2">
      <c r="A751" s="1">
        <v>1839</v>
      </c>
      <c r="B751" s="1" t="s">
        <v>2317</v>
      </c>
      <c r="C751" s="1" t="s">
        <v>22</v>
      </c>
      <c r="D751" s="1" t="s">
        <v>1618</v>
      </c>
      <c r="E751" s="1">
        <v>19130</v>
      </c>
      <c r="F751" s="1" t="s">
        <v>66</v>
      </c>
      <c r="G751" s="1">
        <v>100000657</v>
      </c>
      <c r="H751" s="1">
        <v>2365</v>
      </c>
      <c r="I751" s="1">
        <v>734.56943999999999</v>
      </c>
      <c r="J751" s="1">
        <v>452110</v>
      </c>
      <c r="K751" s="1" t="s">
        <v>2318</v>
      </c>
      <c r="M751" s="1" t="s">
        <v>2319</v>
      </c>
      <c r="N751" s="2">
        <v>1.0802</v>
      </c>
      <c r="O751" s="2">
        <v>1.0780000000000001</v>
      </c>
      <c r="P751" s="2">
        <v>0.73419999999999996</v>
      </c>
      <c r="Q751" s="2">
        <v>0.879</v>
      </c>
      <c r="R751" s="2">
        <v>1.1668000000000001</v>
      </c>
      <c r="S751" s="2">
        <f t="shared" si="77"/>
        <v>0.98764000000000007</v>
      </c>
      <c r="T751" s="2">
        <v>0.81979999999999997</v>
      </c>
      <c r="U751" s="2">
        <v>1.3528</v>
      </c>
      <c r="V751" s="2">
        <v>1.1595</v>
      </c>
      <c r="W751" s="2">
        <v>1.4296</v>
      </c>
      <c r="X751" s="2">
        <v>13.5036</v>
      </c>
      <c r="Y751" s="2">
        <f t="shared" si="78"/>
        <v>3.65306</v>
      </c>
      <c r="Z751" s="2">
        <v>0.8155</v>
      </c>
      <c r="AA751" s="2">
        <v>2.0291000000000001</v>
      </c>
      <c r="AB751" s="2">
        <v>1.5629999999999999</v>
      </c>
      <c r="AC751" s="2">
        <v>4.1047000000000002</v>
      </c>
      <c r="AD751" s="2">
        <v>0.90139999999999998</v>
      </c>
      <c r="AE751" s="2">
        <f t="shared" si="79"/>
        <v>1.8827400000000001</v>
      </c>
      <c r="AF751" s="2">
        <v>0.92200000000000004</v>
      </c>
      <c r="AG751" s="2">
        <v>0.64900000000000002</v>
      </c>
      <c r="AH751" s="2">
        <v>0.65439999999999998</v>
      </c>
      <c r="AI751" s="2">
        <v>0.53259999999999996</v>
      </c>
      <c r="AJ751" s="2">
        <v>1.3629</v>
      </c>
      <c r="AK751" s="2">
        <f t="shared" si="80"/>
        <v>0.82417999999999991</v>
      </c>
      <c r="AL751" s="2">
        <f t="shared" si="81"/>
        <v>2.7679</v>
      </c>
      <c r="AM751" s="2">
        <f t="shared" si="82"/>
        <v>0.90590999999999999</v>
      </c>
      <c r="AN751" s="1">
        <f t="shared" si="83"/>
        <v>3.0553807773399124</v>
      </c>
    </row>
    <row r="752" spans="1:40" ht="15" customHeight="1" x14ac:dyDescent="0.2">
      <c r="A752" s="1">
        <v>3806</v>
      </c>
      <c r="B752" s="1" t="s">
        <v>2320</v>
      </c>
      <c r="C752" s="1" t="s">
        <v>49</v>
      </c>
      <c r="D752" s="1" t="s">
        <v>267</v>
      </c>
      <c r="E752" s="1">
        <v>35320</v>
      </c>
      <c r="F752" s="1" t="s">
        <v>24</v>
      </c>
      <c r="G752" s="1">
        <v>100001605</v>
      </c>
      <c r="H752" s="1">
        <v>1906</v>
      </c>
      <c r="I752" s="1">
        <v>188.98631</v>
      </c>
      <c r="J752" s="1">
        <v>3083879</v>
      </c>
      <c r="K752" s="1" t="s">
        <v>2321</v>
      </c>
      <c r="M752" s="1" t="s">
        <v>2322</v>
      </c>
      <c r="N752" s="2">
        <v>0.32269999999999999</v>
      </c>
      <c r="O752" s="2">
        <v>0.53659999999999997</v>
      </c>
      <c r="P752" s="2">
        <v>0.38900000000000001</v>
      </c>
      <c r="Q752" s="2">
        <v>0.32269999999999999</v>
      </c>
      <c r="R752" s="2">
        <v>0.32269999999999999</v>
      </c>
      <c r="S752" s="2">
        <f t="shared" si="77"/>
        <v>0.37873999999999997</v>
      </c>
      <c r="T752" s="2">
        <v>0.32269999999999999</v>
      </c>
      <c r="U752" s="2">
        <v>0.32269999999999999</v>
      </c>
      <c r="V752" s="2">
        <v>0.32269999999999999</v>
      </c>
      <c r="W752" s="2">
        <v>0.32269999999999999</v>
      </c>
      <c r="X752" s="2">
        <v>0.32269999999999999</v>
      </c>
      <c r="Y752" s="2">
        <f t="shared" si="78"/>
        <v>0.32269999999999999</v>
      </c>
      <c r="Z752" s="2">
        <v>3.3828</v>
      </c>
      <c r="AA752" s="2">
        <v>2.5387</v>
      </c>
      <c r="AB752" s="2">
        <v>2.4664999999999999</v>
      </c>
      <c r="AC752" s="2">
        <v>2.7461000000000002</v>
      </c>
      <c r="AD752" s="2">
        <v>2.9308999999999998</v>
      </c>
      <c r="AE752" s="2">
        <f t="shared" si="79"/>
        <v>2.8129999999999997</v>
      </c>
      <c r="AF752" s="2">
        <v>0.67700000000000005</v>
      </c>
      <c r="AG752" s="2">
        <v>0.32269999999999999</v>
      </c>
      <c r="AH752" s="2">
        <v>0.32269999999999999</v>
      </c>
      <c r="AI752" s="2">
        <v>0.78690000000000004</v>
      </c>
      <c r="AJ752" s="2">
        <v>1</v>
      </c>
      <c r="AK752" s="2">
        <f t="shared" si="80"/>
        <v>0.62186000000000008</v>
      </c>
      <c r="AL752" s="2">
        <f t="shared" si="81"/>
        <v>1.56785</v>
      </c>
      <c r="AM752" s="2">
        <f t="shared" si="82"/>
        <v>0.50029999999999997</v>
      </c>
      <c r="AN752" s="1">
        <f t="shared" si="83"/>
        <v>3.1338197081750949</v>
      </c>
    </row>
    <row r="753" spans="1:40" ht="15" customHeight="1" x14ac:dyDescent="0.2">
      <c r="A753" s="1">
        <v>1371</v>
      </c>
      <c r="B753" s="1" t="s">
        <v>2323</v>
      </c>
      <c r="C753" s="1" t="s">
        <v>22</v>
      </c>
      <c r="D753" s="1" t="s">
        <v>56</v>
      </c>
      <c r="E753" s="1">
        <v>20676</v>
      </c>
      <c r="F753" s="1" t="s">
        <v>51</v>
      </c>
      <c r="G753" s="1">
        <v>100000707</v>
      </c>
      <c r="H753" s="1">
        <v>2640</v>
      </c>
      <c r="I753" s="1">
        <v>115.00368</v>
      </c>
      <c r="J753" s="1">
        <v>444266</v>
      </c>
      <c r="K753" s="1" t="s">
        <v>2324</v>
      </c>
      <c r="L753" s="1" t="s">
        <v>2325</v>
      </c>
      <c r="M753" s="1" t="s">
        <v>2326</v>
      </c>
      <c r="N753" s="2">
        <v>1.1707000000000001</v>
      </c>
      <c r="O753" s="2">
        <v>0.82930000000000004</v>
      </c>
      <c r="P753" s="2">
        <v>0.7762</v>
      </c>
      <c r="Q753" s="2">
        <v>0.68100000000000005</v>
      </c>
      <c r="R753" s="2">
        <v>0.55459999999999998</v>
      </c>
      <c r="S753" s="2">
        <f t="shared" si="77"/>
        <v>0.80235999999999996</v>
      </c>
      <c r="T753" s="2">
        <v>1.8003</v>
      </c>
      <c r="U753" s="2">
        <v>1.716</v>
      </c>
      <c r="V753" s="2">
        <v>1.9380999999999999</v>
      </c>
      <c r="W753" s="2">
        <v>1.6213</v>
      </c>
      <c r="X753" s="2">
        <v>3.2589999999999999</v>
      </c>
      <c r="Y753" s="2">
        <f t="shared" si="78"/>
        <v>2.0669399999999998</v>
      </c>
      <c r="Z753" s="2">
        <v>2.4051</v>
      </c>
      <c r="AA753" s="2">
        <v>2.3736999999999999</v>
      </c>
      <c r="AB753" s="2">
        <v>1.7282999999999999</v>
      </c>
      <c r="AC753" s="2">
        <v>2.0324</v>
      </c>
      <c r="AD753" s="2">
        <v>1.9276</v>
      </c>
      <c r="AE753" s="2">
        <f t="shared" si="79"/>
        <v>2.0934200000000001</v>
      </c>
      <c r="AF753" s="2">
        <v>0.60519999999999996</v>
      </c>
      <c r="AG753" s="2">
        <v>0.70089999999999997</v>
      </c>
      <c r="AH753" s="2">
        <v>0.43209999999999998</v>
      </c>
      <c r="AI753" s="2">
        <v>0.39229999999999998</v>
      </c>
      <c r="AJ753" s="2">
        <v>0.40529999999999999</v>
      </c>
      <c r="AK753" s="2">
        <f t="shared" si="80"/>
        <v>0.50715999999999994</v>
      </c>
      <c r="AL753" s="2">
        <f t="shared" si="81"/>
        <v>2.0801799999999999</v>
      </c>
      <c r="AM753" s="2">
        <f t="shared" si="82"/>
        <v>0.65476000000000001</v>
      </c>
      <c r="AN753" s="1">
        <f t="shared" si="83"/>
        <v>3.1770114240332332</v>
      </c>
    </row>
    <row r="754" spans="1:40" ht="15" customHeight="1" x14ac:dyDescent="0.2">
      <c r="A754" s="1">
        <v>1914</v>
      </c>
      <c r="B754" s="1" t="s">
        <v>2327</v>
      </c>
      <c r="C754" s="1" t="s">
        <v>22</v>
      </c>
      <c r="D754" s="1" t="s">
        <v>1618</v>
      </c>
      <c r="E754" s="1">
        <v>52697</v>
      </c>
      <c r="F754" s="1" t="s">
        <v>66</v>
      </c>
      <c r="G754" s="1">
        <v>100009130</v>
      </c>
      <c r="H754" s="1">
        <v>2011</v>
      </c>
      <c r="I754" s="1">
        <v>832.58509000000004</v>
      </c>
      <c r="M754" s="1" t="s">
        <v>2328</v>
      </c>
      <c r="N754" s="2">
        <v>0.98499999999999999</v>
      </c>
      <c r="O754" s="2">
        <v>0.78690000000000004</v>
      </c>
      <c r="P754" s="2">
        <v>0.75780000000000003</v>
      </c>
      <c r="Q754" s="2">
        <v>0.71609999999999996</v>
      </c>
      <c r="R754" s="2">
        <v>1.0149999999999999</v>
      </c>
      <c r="S754" s="2">
        <f t="shared" si="77"/>
        <v>0.85215999999999992</v>
      </c>
      <c r="T754" s="2">
        <v>0.90269999999999995</v>
      </c>
      <c r="U754" s="2">
        <v>2.2357</v>
      </c>
      <c r="V754" s="2">
        <v>1.4346000000000001</v>
      </c>
      <c r="W754" s="2">
        <v>2.3990999999999998</v>
      </c>
      <c r="X754" s="2">
        <v>7.7431000000000001</v>
      </c>
      <c r="Y754" s="2">
        <f t="shared" si="78"/>
        <v>2.9430399999999999</v>
      </c>
      <c r="Z754" s="2">
        <v>1.0285</v>
      </c>
      <c r="AA754" s="2">
        <v>2.5874000000000001</v>
      </c>
      <c r="AB754" s="2">
        <v>2.3532000000000002</v>
      </c>
      <c r="AC754" s="2">
        <v>5.4405999999999999</v>
      </c>
      <c r="AD754" s="2">
        <v>1.7337</v>
      </c>
      <c r="AE754" s="2">
        <f t="shared" si="79"/>
        <v>2.6286800000000001</v>
      </c>
      <c r="AF754" s="2">
        <v>0.84519999999999995</v>
      </c>
      <c r="AG754" s="2">
        <v>0.83919999999999995</v>
      </c>
      <c r="AH754" s="2">
        <v>0.48659999999999998</v>
      </c>
      <c r="AI754" s="2">
        <v>0.50680000000000003</v>
      </c>
      <c r="AJ754" s="2">
        <v>1.8214999999999999</v>
      </c>
      <c r="AK754" s="2">
        <f t="shared" si="80"/>
        <v>0.89985999999999999</v>
      </c>
      <c r="AL754" s="2">
        <f t="shared" si="81"/>
        <v>2.78586</v>
      </c>
      <c r="AM754" s="2">
        <f t="shared" si="82"/>
        <v>0.87600999999999996</v>
      </c>
      <c r="AN754" s="1">
        <f t="shared" si="83"/>
        <v>3.1801691761509572</v>
      </c>
    </row>
    <row r="755" spans="1:40" ht="15" customHeight="1" x14ac:dyDescent="0.2">
      <c r="A755" s="1">
        <v>2899</v>
      </c>
      <c r="B755" s="1" t="s">
        <v>2329</v>
      </c>
      <c r="C755" s="1" t="s">
        <v>22</v>
      </c>
      <c r="D755" s="1" t="s">
        <v>29</v>
      </c>
      <c r="E755" s="1">
        <v>52976</v>
      </c>
      <c r="F755" s="1" t="s">
        <v>24</v>
      </c>
      <c r="G755" s="1">
        <v>100006643</v>
      </c>
      <c r="H755" s="1">
        <v>4928</v>
      </c>
      <c r="I755" s="1">
        <v>288.61950999999999</v>
      </c>
      <c r="N755" s="2">
        <v>0.97570000000000001</v>
      </c>
      <c r="O755" s="2">
        <v>0.93600000000000005</v>
      </c>
      <c r="P755" s="2">
        <v>0.63080000000000003</v>
      </c>
      <c r="Q755" s="2">
        <v>0.54359999999999997</v>
      </c>
      <c r="R755" s="2">
        <v>0.56810000000000005</v>
      </c>
      <c r="S755" s="2">
        <f t="shared" si="77"/>
        <v>0.73084000000000005</v>
      </c>
      <c r="T755" s="2">
        <v>1.9208000000000001</v>
      </c>
      <c r="U755" s="2">
        <v>1.0243</v>
      </c>
      <c r="V755" s="2">
        <v>0.83179999999999998</v>
      </c>
      <c r="W755" s="2">
        <v>1.0591999999999999</v>
      </c>
      <c r="X755" s="2">
        <v>2.8107000000000002</v>
      </c>
      <c r="Y755" s="2">
        <f t="shared" si="78"/>
        <v>1.5293600000000001</v>
      </c>
      <c r="Z755" s="2">
        <v>1.2822</v>
      </c>
      <c r="AA755" s="2">
        <v>1.7101999999999999</v>
      </c>
      <c r="AB755" s="2">
        <v>1.4572000000000001</v>
      </c>
      <c r="AC755" s="2">
        <v>1.6389</v>
      </c>
      <c r="AD755" s="2">
        <v>2.1307999999999998</v>
      </c>
      <c r="AE755" s="2">
        <f t="shared" si="79"/>
        <v>1.6438600000000001</v>
      </c>
      <c r="AF755" s="2">
        <v>0.2681</v>
      </c>
      <c r="AG755" s="2">
        <v>0.57179999999999997</v>
      </c>
      <c r="AH755" s="2">
        <v>7.3800000000000004E-2</v>
      </c>
      <c r="AI755" s="2">
        <v>0.19750000000000001</v>
      </c>
      <c r="AJ755" s="2">
        <v>0.13869999999999999</v>
      </c>
      <c r="AK755" s="2">
        <f t="shared" si="80"/>
        <v>0.24998000000000001</v>
      </c>
      <c r="AL755" s="2">
        <f t="shared" si="81"/>
        <v>1.5866100000000001</v>
      </c>
      <c r="AM755" s="2">
        <f t="shared" si="82"/>
        <v>0.49041000000000001</v>
      </c>
      <c r="AN755" s="1">
        <f t="shared" si="83"/>
        <v>3.2352725270691871</v>
      </c>
    </row>
    <row r="756" spans="1:40" ht="15" customHeight="1" x14ac:dyDescent="0.2">
      <c r="A756" s="1">
        <v>2118</v>
      </c>
      <c r="B756" s="1" t="s">
        <v>2330</v>
      </c>
      <c r="C756" s="1" t="s">
        <v>22</v>
      </c>
      <c r="D756" s="1" t="s">
        <v>333</v>
      </c>
      <c r="E756" s="1">
        <v>35253</v>
      </c>
      <c r="F756" s="1" t="s">
        <v>24</v>
      </c>
      <c r="G756" s="1">
        <v>100001562</v>
      </c>
      <c r="H756" s="1">
        <v>6215</v>
      </c>
      <c r="I756" s="1">
        <v>570.34124999999995</v>
      </c>
      <c r="J756" s="1">
        <v>15061532</v>
      </c>
      <c r="M756" s="1" t="s">
        <v>2331</v>
      </c>
      <c r="N756" s="2">
        <v>0.52070000000000005</v>
      </c>
      <c r="O756" s="2">
        <v>0.23749999999999999</v>
      </c>
      <c r="P756" s="2">
        <v>0.73129999999999995</v>
      </c>
      <c r="Q756" s="2">
        <v>0.95689999999999997</v>
      </c>
      <c r="R756" s="2">
        <v>1.218</v>
      </c>
      <c r="S756" s="2">
        <f t="shared" si="77"/>
        <v>0.73287999999999998</v>
      </c>
      <c r="T756" s="2">
        <v>2.4609999999999999</v>
      </c>
      <c r="U756" s="2">
        <v>2.1381000000000001</v>
      </c>
      <c r="V756" s="2">
        <v>2.2307000000000001</v>
      </c>
      <c r="W756" s="2">
        <v>0.82799999999999996</v>
      </c>
      <c r="X756" s="2">
        <v>3.1267</v>
      </c>
      <c r="Y756" s="2">
        <f t="shared" si="78"/>
        <v>2.1569000000000003</v>
      </c>
      <c r="Z756" s="2">
        <v>1.5633999999999999</v>
      </c>
      <c r="AA756" s="2">
        <v>2.2839</v>
      </c>
      <c r="AB756" s="2">
        <v>2.9845000000000002</v>
      </c>
      <c r="AC756" s="2">
        <v>2.8586999999999998</v>
      </c>
      <c r="AD756" s="2">
        <v>1.2789999999999999</v>
      </c>
      <c r="AE756" s="2">
        <f t="shared" si="79"/>
        <v>2.1939000000000002</v>
      </c>
      <c r="AF756" s="2">
        <v>0.59460000000000002</v>
      </c>
      <c r="AG756" s="2">
        <v>0.75860000000000005</v>
      </c>
      <c r="AH756" s="2">
        <v>0.2031</v>
      </c>
      <c r="AI756" s="2">
        <v>0.3805</v>
      </c>
      <c r="AJ756" s="2">
        <v>1.0319</v>
      </c>
      <c r="AK756" s="2">
        <f t="shared" si="80"/>
        <v>0.59374000000000005</v>
      </c>
      <c r="AL756" s="2">
        <f t="shared" si="81"/>
        <v>2.1754000000000002</v>
      </c>
      <c r="AM756" s="2">
        <f t="shared" si="82"/>
        <v>0.66331000000000007</v>
      </c>
      <c r="AN756" s="1">
        <f t="shared" si="83"/>
        <v>3.2796128507032911</v>
      </c>
    </row>
    <row r="757" spans="1:40" ht="15" customHeight="1" x14ac:dyDescent="0.2">
      <c r="A757" s="1">
        <v>357</v>
      </c>
      <c r="B757" s="1" t="s">
        <v>2332</v>
      </c>
      <c r="C757" s="1" t="s">
        <v>33</v>
      </c>
      <c r="D757" s="1" t="s">
        <v>328</v>
      </c>
      <c r="E757" s="1">
        <v>39592</v>
      </c>
      <c r="F757" s="1" t="s">
        <v>35</v>
      </c>
      <c r="G757" s="1">
        <v>100002749</v>
      </c>
      <c r="H757" s="1">
        <v>1955</v>
      </c>
      <c r="I757" s="1">
        <v>119.01613</v>
      </c>
      <c r="J757" s="1">
        <v>24417</v>
      </c>
      <c r="K757" s="1" t="s">
        <v>2333</v>
      </c>
      <c r="M757" s="1" t="s">
        <v>2334</v>
      </c>
      <c r="N757" s="2">
        <v>0.84330000000000005</v>
      </c>
      <c r="O757" s="2">
        <v>0.36049999999999999</v>
      </c>
      <c r="P757" s="2">
        <v>0.65459999999999996</v>
      </c>
      <c r="Q757" s="2">
        <v>0.36049999999999999</v>
      </c>
      <c r="R757" s="2">
        <v>0.36049999999999999</v>
      </c>
      <c r="S757" s="2">
        <f t="shared" si="77"/>
        <v>0.51588000000000001</v>
      </c>
      <c r="T757" s="2">
        <v>0.7177</v>
      </c>
      <c r="U757" s="2">
        <v>2.1732999999999998</v>
      </c>
      <c r="V757" s="2">
        <v>0.36049999999999999</v>
      </c>
      <c r="W757" s="2">
        <v>1</v>
      </c>
      <c r="X757" s="2">
        <v>3.1537999999999999</v>
      </c>
      <c r="Y757" s="2">
        <f t="shared" si="78"/>
        <v>1.48106</v>
      </c>
      <c r="Z757" s="2">
        <v>0.67820000000000003</v>
      </c>
      <c r="AA757" s="2">
        <v>1.6380999999999999</v>
      </c>
      <c r="AB757" s="2">
        <v>1.6334</v>
      </c>
      <c r="AC757" s="2">
        <v>2.1886000000000001</v>
      </c>
      <c r="AD757" s="2">
        <v>1.1554</v>
      </c>
      <c r="AE757" s="2">
        <f t="shared" si="79"/>
        <v>1.4587400000000001</v>
      </c>
      <c r="AF757" s="2">
        <v>0.36049999999999999</v>
      </c>
      <c r="AG757" s="2">
        <v>0.36049999999999999</v>
      </c>
      <c r="AH757" s="2">
        <v>0.36049999999999999</v>
      </c>
      <c r="AI757" s="2">
        <v>0.36049999999999999</v>
      </c>
      <c r="AJ757" s="2">
        <v>0.4274</v>
      </c>
      <c r="AK757" s="2">
        <f t="shared" si="80"/>
        <v>0.37387999999999999</v>
      </c>
      <c r="AL757" s="2">
        <f t="shared" si="81"/>
        <v>1.4699</v>
      </c>
      <c r="AM757" s="2">
        <f t="shared" si="82"/>
        <v>0.44488</v>
      </c>
      <c r="AN757" s="1">
        <f t="shared" si="83"/>
        <v>3.3040370436971767</v>
      </c>
    </row>
    <row r="758" spans="1:40" ht="15" customHeight="1" x14ac:dyDescent="0.2">
      <c r="A758" s="1">
        <v>4987</v>
      </c>
      <c r="B758" s="1" t="s">
        <v>2335</v>
      </c>
      <c r="C758" s="1" t="s">
        <v>49</v>
      </c>
      <c r="D758" s="1" t="s">
        <v>114</v>
      </c>
      <c r="E758" s="1">
        <v>53231</v>
      </c>
      <c r="F758" s="1" t="s">
        <v>35</v>
      </c>
      <c r="G758" s="1">
        <v>100009232</v>
      </c>
      <c r="H758" s="1">
        <v>1250</v>
      </c>
      <c r="I758" s="1">
        <v>134.02703</v>
      </c>
      <c r="J758" s="1">
        <v>93176</v>
      </c>
      <c r="K758" s="1" t="s">
        <v>2336</v>
      </c>
      <c r="N758" s="2">
        <v>0.70640000000000003</v>
      </c>
      <c r="O758" s="2">
        <v>3.8077000000000001</v>
      </c>
      <c r="P758" s="2">
        <v>4.3499999999999997E-2</v>
      </c>
      <c r="Q758" s="2">
        <v>0.51670000000000005</v>
      </c>
      <c r="R758" s="2">
        <v>0.57520000000000004</v>
      </c>
      <c r="S758" s="2">
        <f t="shared" si="77"/>
        <v>1.1298999999999999</v>
      </c>
      <c r="T758" s="2">
        <v>3.7435999999999998</v>
      </c>
      <c r="U758" s="2">
        <v>22.0505</v>
      </c>
      <c r="V758" s="2">
        <v>1.2462</v>
      </c>
      <c r="W758" s="2">
        <v>3.7334000000000001</v>
      </c>
      <c r="X758" s="2">
        <v>2.0562</v>
      </c>
      <c r="Y758" s="2">
        <f t="shared" si="78"/>
        <v>6.5659800000000006</v>
      </c>
      <c r="Z758" s="2">
        <v>2.9962</v>
      </c>
      <c r="AA758" s="2">
        <v>0.62390000000000001</v>
      </c>
      <c r="AB758" s="2">
        <v>0.27179999999999999</v>
      </c>
      <c r="AC758" s="2">
        <v>2.7191000000000001</v>
      </c>
      <c r="AD758" s="2">
        <v>0.189</v>
      </c>
      <c r="AE758" s="2">
        <f t="shared" si="79"/>
        <v>1.3599999999999999</v>
      </c>
      <c r="AF758" s="2">
        <v>0.8579</v>
      </c>
      <c r="AG758" s="2">
        <v>0.62739999999999996</v>
      </c>
      <c r="AH758" s="2">
        <v>2.7866</v>
      </c>
      <c r="AI758" s="2">
        <v>1.1420999999999999</v>
      </c>
      <c r="AJ758" s="2">
        <v>0.84840000000000004</v>
      </c>
      <c r="AK758" s="2">
        <f t="shared" si="80"/>
        <v>1.25248</v>
      </c>
      <c r="AL758" s="2">
        <f t="shared" si="81"/>
        <v>3.9629900000000005</v>
      </c>
      <c r="AM758" s="2">
        <f t="shared" si="82"/>
        <v>1.19119</v>
      </c>
      <c r="AN758" s="1">
        <f t="shared" si="83"/>
        <v>3.3269167806982938</v>
      </c>
    </row>
    <row r="759" spans="1:40" ht="15" customHeight="1" x14ac:dyDescent="0.2">
      <c r="A759" s="1">
        <v>1982</v>
      </c>
      <c r="B759" s="1" t="s">
        <v>2337</v>
      </c>
      <c r="C759" s="1" t="s">
        <v>22</v>
      </c>
      <c r="D759" s="1" t="s">
        <v>510</v>
      </c>
      <c r="E759" s="1">
        <v>52447</v>
      </c>
      <c r="F759" s="1" t="s">
        <v>66</v>
      </c>
      <c r="G759" s="1">
        <v>100008977</v>
      </c>
      <c r="H759" s="1">
        <v>2424</v>
      </c>
      <c r="I759" s="1">
        <v>768.55377999999996</v>
      </c>
      <c r="J759" s="1">
        <v>5289133</v>
      </c>
      <c r="M759" s="1" t="s">
        <v>2338</v>
      </c>
      <c r="N759" s="2">
        <v>0.90969999999999995</v>
      </c>
      <c r="O759" s="2">
        <v>0.78990000000000005</v>
      </c>
      <c r="P759" s="2">
        <v>0.83330000000000004</v>
      </c>
      <c r="Q759" s="2">
        <v>0.92290000000000005</v>
      </c>
      <c r="R759" s="2">
        <v>1.1887000000000001</v>
      </c>
      <c r="S759" s="2">
        <f t="shared" si="77"/>
        <v>0.92889999999999995</v>
      </c>
      <c r="T759" s="2">
        <v>0.84919999999999995</v>
      </c>
      <c r="U759" s="2">
        <v>2.1255000000000002</v>
      </c>
      <c r="V759" s="2">
        <v>1.0770999999999999</v>
      </c>
      <c r="W759" s="2">
        <v>2.5592999999999999</v>
      </c>
      <c r="X759" s="2">
        <v>7.7548000000000004</v>
      </c>
      <c r="Y759" s="2">
        <f t="shared" si="78"/>
        <v>2.8731800000000001</v>
      </c>
      <c r="Z759" s="2">
        <v>1.6028</v>
      </c>
      <c r="AA759" s="2">
        <v>2.6793</v>
      </c>
      <c r="AB759" s="2">
        <v>1.9355</v>
      </c>
      <c r="AC759" s="2">
        <v>5.2988</v>
      </c>
      <c r="AD759" s="2">
        <v>1.7369000000000001</v>
      </c>
      <c r="AE759" s="2">
        <f t="shared" si="79"/>
        <v>2.6506600000000002</v>
      </c>
      <c r="AF759" s="2">
        <v>0.79149999999999998</v>
      </c>
      <c r="AG759" s="2">
        <v>0.52359999999999995</v>
      </c>
      <c r="AH759" s="2">
        <v>0.34670000000000001</v>
      </c>
      <c r="AI759" s="2">
        <v>0.37990000000000002</v>
      </c>
      <c r="AJ759" s="2">
        <v>1.5802</v>
      </c>
      <c r="AK759" s="2">
        <f t="shared" si="80"/>
        <v>0.72438000000000002</v>
      </c>
      <c r="AL759" s="2">
        <f t="shared" si="81"/>
        <v>2.7619199999999999</v>
      </c>
      <c r="AM759" s="2">
        <f t="shared" si="82"/>
        <v>0.82664000000000004</v>
      </c>
      <c r="AN759" s="1">
        <f t="shared" si="83"/>
        <v>3.3411400367753794</v>
      </c>
    </row>
    <row r="760" spans="1:40" ht="15" customHeight="1" x14ac:dyDescent="0.2">
      <c r="A760" s="1">
        <v>401</v>
      </c>
      <c r="B760" s="1" t="s">
        <v>2339</v>
      </c>
      <c r="C760" s="1" t="s">
        <v>33</v>
      </c>
      <c r="D760" s="1" t="s">
        <v>494</v>
      </c>
      <c r="E760" s="1">
        <v>32306</v>
      </c>
      <c r="F760" s="1" t="s">
        <v>35</v>
      </c>
      <c r="G760" s="1">
        <v>1001</v>
      </c>
      <c r="H760" s="1">
        <v>1064</v>
      </c>
      <c r="I760" s="1">
        <v>132.06551999999999</v>
      </c>
      <c r="J760" s="1">
        <v>5810</v>
      </c>
      <c r="K760" s="1" t="s">
        <v>2340</v>
      </c>
      <c r="L760" s="1" t="s">
        <v>2341</v>
      </c>
      <c r="M760" s="1" t="s">
        <v>2342</v>
      </c>
      <c r="N760" s="2">
        <v>0.72719999999999996</v>
      </c>
      <c r="O760" s="2">
        <v>0.75309999999999999</v>
      </c>
      <c r="P760" s="2">
        <v>0.59340000000000004</v>
      </c>
      <c r="Q760" s="2">
        <v>0.65769999999999995</v>
      </c>
      <c r="R760" s="2">
        <v>0.63539999999999996</v>
      </c>
      <c r="S760" s="2">
        <f t="shared" si="77"/>
        <v>0.67335999999999996</v>
      </c>
      <c r="T760" s="2">
        <v>1.8502000000000001</v>
      </c>
      <c r="U760" s="2">
        <v>1.7863</v>
      </c>
      <c r="V760" s="2">
        <v>1.5719000000000001</v>
      </c>
      <c r="W760" s="2">
        <v>1.8260000000000001</v>
      </c>
      <c r="X760" s="2">
        <v>1.9536</v>
      </c>
      <c r="Y760" s="2">
        <f t="shared" si="78"/>
        <v>1.7975999999999999</v>
      </c>
      <c r="Z760" s="2">
        <v>2.2033</v>
      </c>
      <c r="AA760" s="2">
        <v>2.2111999999999998</v>
      </c>
      <c r="AB760" s="2">
        <v>2.0276999999999998</v>
      </c>
      <c r="AC760" s="2">
        <v>2.3496000000000001</v>
      </c>
      <c r="AD760" s="2">
        <v>2.0501</v>
      </c>
      <c r="AE760" s="2">
        <f t="shared" si="79"/>
        <v>2.16838</v>
      </c>
      <c r="AF760" s="2">
        <v>0.44929999999999998</v>
      </c>
      <c r="AG760" s="2">
        <v>0.40289999999999998</v>
      </c>
      <c r="AH760" s="2">
        <v>0.36159999999999998</v>
      </c>
      <c r="AI760" s="2">
        <v>0.375</v>
      </c>
      <c r="AJ760" s="2">
        <v>0.63539999999999996</v>
      </c>
      <c r="AK760" s="2">
        <f t="shared" si="80"/>
        <v>0.44483999999999996</v>
      </c>
      <c r="AL760" s="2">
        <f t="shared" si="81"/>
        <v>1.98299</v>
      </c>
      <c r="AM760" s="2">
        <f t="shared" si="82"/>
        <v>0.55909999999999993</v>
      </c>
      <c r="AN760" s="1">
        <f t="shared" si="83"/>
        <v>3.5467537113217675</v>
      </c>
    </row>
    <row r="761" spans="1:40" ht="15" customHeight="1" x14ac:dyDescent="0.2">
      <c r="A761" s="1">
        <v>2119</v>
      </c>
      <c r="B761" s="1" t="s">
        <v>2343</v>
      </c>
      <c r="C761" s="1" t="s">
        <v>22</v>
      </c>
      <c r="D761" s="1" t="s">
        <v>333</v>
      </c>
      <c r="E761" s="1">
        <v>33230</v>
      </c>
      <c r="F761" s="1" t="s">
        <v>66</v>
      </c>
      <c r="G761" s="1">
        <v>100001511</v>
      </c>
      <c r="H761" s="1">
        <v>1450</v>
      </c>
      <c r="I761" s="1">
        <v>494.32411999999999</v>
      </c>
      <c r="J761" s="1">
        <v>24779461</v>
      </c>
      <c r="M761" s="1" t="s">
        <v>2344</v>
      </c>
      <c r="N761" s="2">
        <v>1.1768000000000001</v>
      </c>
      <c r="O761" s="2">
        <v>0.64390000000000003</v>
      </c>
      <c r="P761" s="2">
        <v>0.64510000000000001</v>
      </c>
      <c r="Q761" s="2">
        <v>0.436</v>
      </c>
      <c r="R761" s="2">
        <v>0.47149999999999997</v>
      </c>
      <c r="S761" s="2">
        <f t="shared" si="77"/>
        <v>0.67465999999999993</v>
      </c>
      <c r="T761" s="2">
        <v>2.0137999999999998</v>
      </c>
      <c r="U761" s="2">
        <v>2.1351</v>
      </c>
      <c r="V761" s="2">
        <v>2.0082</v>
      </c>
      <c r="W761" s="2">
        <v>2.0034999999999998</v>
      </c>
      <c r="X761" s="2">
        <v>4.5734000000000004</v>
      </c>
      <c r="Y761" s="2">
        <f t="shared" si="78"/>
        <v>2.5467999999999997</v>
      </c>
      <c r="Z761" s="2">
        <v>0.77690000000000003</v>
      </c>
      <c r="AA761" s="2">
        <v>1.9938</v>
      </c>
      <c r="AB761" s="2">
        <v>2.3687999999999998</v>
      </c>
      <c r="AC761" s="2">
        <v>2.4258999999999999</v>
      </c>
      <c r="AD761" s="2">
        <v>0.96089999999999998</v>
      </c>
      <c r="AE761" s="2">
        <f t="shared" si="79"/>
        <v>1.7052600000000002</v>
      </c>
      <c r="AF761" s="2">
        <v>0.39460000000000001</v>
      </c>
      <c r="AG761" s="2">
        <v>0.39460000000000001</v>
      </c>
      <c r="AH761" s="2">
        <v>0.56110000000000004</v>
      </c>
      <c r="AI761" s="2">
        <v>0.39460000000000001</v>
      </c>
      <c r="AJ761" s="2">
        <v>0.57599999999999996</v>
      </c>
      <c r="AK761" s="2">
        <f t="shared" si="80"/>
        <v>0.46417999999999998</v>
      </c>
      <c r="AL761" s="2">
        <f t="shared" si="81"/>
        <v>2.1260300000000001</v>
      </c>
      <c r="AM761" s="2">
        <f t="shared" si="82"/>
        <v>0.56941999999999993</v>
      </c>
      <c r="AN761" s="1">
        <f t="shared" si="83"/>
        <v>3.7336763724491595</v>
      </c>
    </row>
    <row r="762" spans="1:40" ht="15" customHeight="1" x14ac:dyDescent="0.2">
      <c r="A762" s="1">
        <v>383</v>
      </c>
      <c r="B762" s="1" t="s">
        <v>2345</v>
      </c>
      <c r="C762" s="1" t="s">
        <v>33</v>
      </c>
      <c r="D762" s="1" t="s">
        <v>494</v>
      </c>
      <c r="E762" s="1">
        <v>55072</v>
      </c>
      <c r="F762" s="1" t="s">
        <v>35</v>
      </c>
      <c r="G762" s="1">
        <v>100002784</v>
      </c>
      <c r="H762" s="1">
        <v>1760</v>
      </c>
      <c r="I762" s="1">
        <v>174.08732000000001</v>
      </c>
      <c r="J762" s="1">
        <v>558</v>
      </c>
      <c r="K762" s="7">
        <v>663193</v>
      </c>
      <c r="L762" s="1" t="s">
        <v>2346</v>
      </c>
      <c r="M762" s="1" t="s">
        <v>2347</v>
      </c>
      <c r="N762" s="2">
        <v>1.111</v>
      </c>
      <c r="O762" s="2">
        <v>1.0455000000000001</v>
      </c>
      <c r="P762" s="2">
        <v>1.1389</v>
      </c>
      <c r="Q762" s="2">
        <v>0.86539999999999995</v>
      </c>
      <c r="R762" s="2">
        <v>0.7228</v>
      </c>
      <c r="S762" s="2">
        <f t="shared" si="77"/>
        <v>0.97672000000000003</v>
      </c>
      <c r="T762" s="2">
        <v>6.1864999999999997</v>
      </c>
      <c r="U762" s="2">
        <v>6.8619000000000003</v>
      </c>
      <c r="V762" s="2">
        <v>6.5327999999999999</v>
      </c>
      <c r="W762" s="2">
        <v>6.6074999999999999</v>
      </c>
      <c r="X762" s="2">
        <v>6.5381999999999998</v>
      </c>
      <c r="Y762" s="2">
        <f t="shared" si="78"/>
        <v>6.5453799999999998</v>
      </c>
      <c r="Z762" s="2">
        <v>0.68210000000000004</v>
      </c>
      <c r="AA762" s="2">
        <v>0.74470000000000003</v>
      </c>
      <c r="AB762" s="2">
        <v>0.69340000000000002</v>
      </c>
      <c r="AC762" s="2">
        <v>0.62219999999999998</v>
      </c>
      <c r="AD762" s="2">
        <v>0.70209999999999995</v>
      </c>
      <c r="AE762" s="2">
        <f t="shared" si="79"/>
        <v>0.68889999999999996</v>
      </c>
      <c r="AF762" s="2">
        <v>0.92849999999999999</v>
      </c>
      <c r="AG762" s="2">
        <v>0.95450000000000002</v>
      </c>
      <c r="AH762" s="2">
        <v>0.67800000000000005</v>
      </c>
      <c r="AI762" s="2">
        <v>0.94279999999999997</v>
      </c>
      <c r="AJ762" s="2">
        <v>1.1425000000000001</v>
      </c>
      <c r="AK762" s="2">
        <f t="shared" si="80"/>
        <v>0.92925999999999997</v>
      </c>
      <c r="AL762" s="2">
        <f t="shared" si="81"/>
        <v>3.61714</v>
      </c>
      <c r="AM762" s="2">
        <f t="shared" si="82"/>
        <v>0.95299</v>
      </c>
      <c r="AN762" s="1">
        <f t="shared" si="83"/>
        <v>3.7955697331556468</v>
      </c>
    </row>
    <row r="763" spans="1:40" ht="15" customHeight="1" x14ac:dyDescent="0.2">
      <c r="A763" s="1">
        <v>3531</v>
      </c>
      <c r="B763" s="1" t="s">
        <v>2348</v>
      </c>
      <c r="C763" s="1" t="s">
        <v>86</v>
      </c>
      <c r="D763" s="1" t="s">
        <v>272</v>
      </c>
      <c r="E763" s="1">
        <v>32395</v>
      </c>
      <c r="F763" s="1" t="s">
        <v>24</v>
      </c>
      <c r="G763" s="1">
        <v>100001133</v>
      </c>
      <c r="H763" s="1">
        <v>1643</v>
      </c>
      <c r="I763" s="1">
        <v>164.05778000000001</v>
      </c>
      <c r="J763" s="1">
        <v>70315</v>
      </c>
      <c r="K763" s="1" t="s">
        <v>2349</v>
      </c>
      <c r="M763" s="1" t="s">
        <v>2350</v>
      </c>
      <c r="N763" s="2">
        <v>0.16950000000000001</v>
      </c>
      <c r="O763" s="2">
        <v>0.16950000000000001</v>
      </c>
      <c r="P763" s="2">
        <v>0.16950000000000001</v>
      </c>
      <c r="Q763" s="2">
        <v>0.16950000000000001</v>
      </c>
      <c r="R763" s="2">
        <v>0.16950000000000001</v>
      </c>
      <c r="S763" s="2">
        <f t="shared" si="77"/>
        <v>0.16950000000000001</v>
      </c>
      <c r="T763" s="2">
        <v>1.2272000000000001</v>
      </c>
      <c r="U763" s="2">
        <v>1.3159000000000001</v>
      </c>
      <c r="V763" s="2">
        <v>1</v>
      </c>
      <c r="W763" s="2">
        <v>1.4537</v>
      </c>
      <c r="X763" s="2">
        <v>0.84970000000000001</v>
      </c>
      <c r="Y763" s="2">
        <f t="shared" si="78"/>
        <v>1.1693000000000002</v>
      </c>
      <c r="Z763" s="2">
        <v>0.16950000000000001</v>
      </c>
      <c r="AA763" s="2">
        <v>0.16950000000000001</v>
      </c>
      <c r="AB763" s="2">
        <v>0.16950000000000001</v>
      </c>
      <c r="AC763" s="2">
        <v>0.16950000000000001</v>
      </c>
      <c r="AD763" s="2">
        <v>0.16950000000000001</v>
      </c>
      <c r="AE763" s="2">
        <f t="shared" si="79"/>
        <v>0.16950000000000001</v>
      </c>
      <c r="AF763" s="2">
        <v>0.16950000000000001</v>
      </c>
      <c r="AG763" s="2">
        <v>0.19139999999999999</v>
      </c>
      <c r="AH763" s="2">
        <v>0.16950000000000001</v>
      </c>
      <c r="AI763" s="2">
        <v>0.16950000000000001</v>
      </c>
      <c r="AJ763" s="2">
        <v>0.16950000000000001</v>
      </c>
      <c r="AK763" s="2">
        <f t="shared" si="80"/>
        <v>0.17387999999999998</v>
      </c>
      <c r="AL763" s="2">
        <f t="shared" si="81"/>
        <v>0.66940000000000011</v>
      </c>
      <c r="AM763" s="2">
        <f t="shared" si="82"/>
        <v>0.17169000000000001</v>
      </c>
      <c r="AN763" s="1">
        <f t="shared" si="83"/>
        <v>3.8988875298503118</v>
      </c>
    </row>
    <row r="764" spans="1:40" ht="15" customHeight="1" x14ac:dyDescent="0.2">
      <c r="A764" s="1">
        <v>472</v>
      </c>
      <c r="B764" s="1" t="s">
        <v>2351</v>
      </c>
      <c r="C764" s="1" t="s">
        <v>307</v>
      </c>
      <c r="D764" s="1" t="s">
        <v>1861</v>
      </c>
      <c r="E764" s="1">
        <v>36738</v>
      </c>
      <c r="F764" s="1" t="s">
        <v>35</v>
      </c>
      <c r="G764" s="1">
        <v>331</v>
      </c>
      <c r="H764" s="1">
        <v>1775</v>
      </c>
      <c r="I764" s="1">
        <v>277.10302999999999</v>
      </c>
      <c r="J764" s="1">
        <v>92865</v>
      </c>
      <c r="K764" s="1" t="s">
        <v>2352</v>
      </c>
      <c r="L764" s="1" t="s">
        <v>2353</v>
      </c>
      <c r="M764" s="1" t="s">
        <v>2354</v>
      </c>
      <c r="N764" s="2">
        <v>0.75829999999999997</v>
      </c>
      <c r="O764" s="2">
        <v>0.43580000000000002</v>
      </c>
      <c r="P764" s="2">
        <v>1.2078</v>
      </c>
      <c r="Q764" s="2">
        <v>0.63639999999999997</v>
      </c>
      <c r="R764" s="2">
        <v>0.42880000000000001</v>
      </c>
      <c r="S764" s="2">
        <f t="shared" si="77"/>
        <v>0.69341999999999993</v>
      </c>
      <c r="T764" s="2">
        <v>1.3511</v>
      </c>
      <c r="U764" s="2">
        <v>1.6658999999999999</v>
      </c>
      <c r="V764" s="2">
        <v>1.0699000000000001</v>
      </c>
      <c r="W764" s="2">
        <v>1.6378999999999999</v>
      </c>
      <c r="X764" s="2">
        <v>2.3243999999999998</v>
      </c>
      <c r="Y764" s="2">
        <f t="shared" si="78"/>
        <v>1.6098399999999997</v>
      </c>
      <c r="Z764" s="2">
        <v>3.9514</v>
      </c>
      <c r="AA764" s="2">
        <v>4.7023999999999999</v>
      </c>
      <c r="AB764" s="2">
        <v>3.9798</v>
      </c>
      <c r="AC764" s="2">
        <v>4.5984999999999996</v>
      </c>
      <c r="AD764" s="2">
        <v>4.2546999999999997</v>
      </c>
      <c r="AE764" s="2">
        <f t="shared" si="79"/>
        <v>4.2973600000000003</v>
      </c>
      <c r="AF764" s="2">
        <v>0.85850000000000004</v>
      </c>
      <c r="AG764" s="2">
        <v>0.90029999999999999</v>
      </c>
      <c r="AH764" s="2">
        <v>0.76380000000000003</v>
      </c>
      <c r="AI764" s="2">
        <v>0.55349999999999999</v>
      </c>
      <c r="AJ764" s="2">
        <v>0.93010000000000004</v>
      </c>
      <c r="AK764" s="2">
        <f t="shared" si="80"/>
        <v>0.80123999999999995</v>
      </c>
      <c r="AL764" s="2">
        <f t="shared" si="81"/>
        <v>2.9535999999999998</v>
      </c>
      <c r="AM764" s="2">
        <f t="shared" si="82"/>
        <v>0.74732999999999994</v>
      </c>
      <c r="AN764" s="1">
        <f t="shared" si="83"/>
        <v>3.9522031766421795</v>
      </c>
    </row>
    <row r="765" spans="1:40" ht="15" customHeight="1" x14ac:dyDescent="0.2">
      <c r="A765" s="1">
        <v>1165</v>
      </c>
      <c r="B765" s="1" t="s">
        <v>2355</v>
      </c>
      <c r="C765" s="1" t="s">
        <v>168</v>
      </c>
      <c r="D765" s="1" t="s">
        <v>169</v>
      </c>
      <c r="E765" s="1">
        <v>1564</v>
      </c>
      <c r="F765" s="1" t="s">
        <v>24</v>
      </c>
      <c r="G765" s="1">
        <v>1124</v>
      </c>
      <c r="H765" s="1">
        <v>582</v>
      </c>
      <c r="I765" s="1">
        <v>191.01973000000001</v>
      </c>
      <c r="J765" s="1">
        <v>311</v>
      </c>
      <c r="K765" s="1" t="s">
        <v>2356</v>
      </c>
      <c r="L765" s="1" t="s">
        <v>2357</v>
      </c>
      <c r="M765" s="1" t="s">
        <v>2358</v>
      </c>
      <c r="N765" s="2">
        <v>0.27539999999999998</v>
      </c>
      <c r="O765" s="2">
        <v>0.39119999999999999</v>
      </c>
      <c r="P765" s="2">
        <v>0.3579</v>
      </c>
      <c r="Q765" s="2">
        <v>0.35049999999999998</v>
      </c>
      <c r="R765" s="2">
        <v>0.25459999999999999</v>
      </c>
      <c r="S765" s="2">
        <f t="shared" si="77"/>
        <v>0.32591999999999999</v>
      </c>
      <c r="T765" s="2">
        <v>2.1838000000000002</v>
      </c>
      <c r="U765" s="2">
        <v>2.0402</v>
      </c>
      <c r="V765" s="2">
        <v>1.6960999999999999</v>
      </c>
      <c r="W765" s="2">
        <v>3.0022000000000002</v>
      </c>
      <c r="X765" s="2">
        <v>2.3628</v>
      </c>
      <c r="Y765" s="2">
        <f t="shared" si="78"/>
        <v>2.2570199999999998</v>
      </c>
      <c r="Z765" s="2">
        <v>1.1581999999999999</v>
      </c>
      <c r="AA765" s="2">
        <v>1.2383999999999999</v>
      </c>
      <c r="AB765" s="2">
        <v>1.0105</v>
      </c>
      <c r="AC765" s="2">
        <v>1.0551999999999999</v>
      </c>
      <c r="AD765" s="2">
        <v>0.98950000000000005</v>
      </c>
      <c r="AE765" s="2">
        <f t="shared" si="79"/>
        <v>1.09036</v>
      </c>
      <c r="AF765" s="2">
        <v>0.51070000000000004</v>
      </c>
      <c r="AG765" s="2">
        <v>0.378</v>
      </c>
      <c r="AH765" s="2">
        <v>0.57840000000000003</v>
      </c>
      <c r="AI765" s="2">
        <v>0.81489999999999996</v>
      </c>
      <c r="AJ765" s="2">
        <v>0.28160000000000002</v>
      </c>
      <c r="AK765" s="2">
        <f t="shared" si="80"/>
        <v>0.51272000000000006</v>
      </c>
      <c r="AL765" s="2">
        <f t="shared" si="81"/>
        <v>1.6736899999999999</v>
      </c>
      <c r="AM765" s="2">
        <f t="shared" si="82"/>
        <v>0.41932000000000003</v>
      </c>
      <c r="AN765" s="1">
        <f t="shared" si="83"/>
        <v>3.9914385195077742</v>
      </c>
    </row>
    <row r="766" spans="1:40" ht="15" customHeight="1" x14ac:dyDescent="0.2">
      <c r="A766" s="1">
        <v>325</v>
      </c>
      <c r="B766" s="1" t="s">
        <v>2359</v>
      </c>
      <c r="C766" s="1" t="s">
        <v>33</v>
      </c>
      <c r="D766" s="1" t="s">
        <v>117</v>
      </c>
      <c r="E766" s="1">
        <v>62562</v>
      </c>
      <c r="F766" s="1" t="s">
        <v>24</v>
      </c>
      <c r="G766" s="1">
        <v>100020423</v>
      </c>
      <c r="H766" s="1">
        <v>2008</v>
      </c>
      <c r="I766" s="1">
        <v>188.09282999999999</v>
      </c>
      <c r="N766" s="2">
        <v>1.0165</v>
      </c>
      <c r="O766" s="2">
        <v>0.70589999999999997</v>
      </c>
      <c r="P766" s="2">
        <v>0.45579999999999998</v>
      </c>
      <c r="Q766" s="2">
        <v>0.41760000000000003</v>
      </c>
      <c r="R766" s="2">
        <v>0.6552</v>
      </c>
      <c r="S766" s="2">
        <f t="shared" si="77"/>
        <v>0.65020000000000011</v>
      </c>
      <c r="T766" s="2">
        <v>1.1709000000000001</v>
      </c>
      <c r="U766" s="2">
        <v>0.65080000000000005</v>
      </c>
      <c r="V766" s="2">
        <v>1.1414</v>
      </c>
      <c r="W766" s="2">
        <v>0.74750000000000005</v>
      </c>
      <c r="X766" s="2">
        <v>0.98350000000000004</v>
      </c>
      <c r="Y766" s="2">
        <f t="shared" si="78"/>
        <v>0.93881999999999999</v>
      </c>
      <c r="Z766" s="2">
        <v>1.9100999999999999</v>
      </c>
      <c r="AA766" s="2">
        <v>2.2526000000000002</v>
      </c>
      <c r="AB766" s="2">
        <v>1.3469</v>
      </c>
      <c r="AC766" s="2">
        <v>2.3917999999999999</v>
      </c>
      <c r="AD766" s="2">
        <v>2.1110000000000002</v>
      </c>
      <c r="AE766" s="2">
        <f t="shared" si="79"/>
        <v>2.0024799999999998</v>
      </c>
      <c r="AF766" s="2">
        <v>7.8299999999999995E-2</v>
      </c>
      <c r="AG766" s="2">
        <v>7.8299999999999995E-2</v>
      </c>
      <c r="AH766" s="2">
        <v>7.8299999999999995E-2</v>
      </c>
      <c r="AI766" s="2">
        <v>7.8299999999999995E-2</v>
      </c>
      <c r="AJ766" s="2">
        <v>7.8299999999999995E-2</v>
      </c>
      <c r="AK766" s="2">
        <f t="shared" si="80"/>
        <v>7.8299999999999995E-2</v>
      </c>
      <c r="AL766" s="2">
        <f t="shared" si="81"/>
        <v>1.47065</v>
      </c>
      <c r="AM766" s="2">
        <f t="shared" si="82"/>
        <v>0.36425000000000007</v>
      </c>
      <c r="AN766" s="1">
        <f t="shared" si="83"/>
        <v>4.0374742621825659</v>
      </c>
    </row>
    <row r="767" spans="1:40" ht="15" customHeight="1" x14ac:dyDescent="0.2">
      <c r="A767" s="1">
        <v>4257</v>
      </c>
      <c r="B767" s="1" t="s">
        <v>2360</v>
      </c>
      <c r="C767" s="1" t="s">
        <v>49</v>
      </c>
      <c r="D767" s="1" t="s">
        <v>50</v>
      </c>
      <c r="E767" s="1">
        <v>41515</v>
      </c>
      <c r="F767" s="1" t="s">
        <v>24</v>
      </c>
      <c r="G767" s="1">
        <v>100003493</v>
      </c>
      <c r="H767" s="1">
        <v>2716</v>
      </c>
      <c r="I767" s="1">
        <v>137.0608</v>
      </c>
      <c r="J767" s="1">
        <v>10393</v>
      </c>
      <c r="K767" s="1" t="s">
        <v>2361</v>
      </c>
      <c r="L767" s="1" t="s">
        <v>2362</v>
      </c>
      <c r="M767" s="1" t="s">
        <v>2363</v>
      </c>
      <c r="N767" s="2">
        <v>0.50890000000000002</v>
      </c>
      <c r="O767" s="2">
        <v>0.2455</v>
      </c>
      <c r="P767" s="2">
        <v>0.4894</v>
      </c>
      <c r="Q767" s="2">
        <v>0.65359999999999996</v>
      </c>
      <c r="R767" s="2">
        <v>0.2336</v>
      </c>
      <c r="S767" s="2">
        <f t="shared" si="77"/>
        <v>0.42619999999999997</v>
      </c>
      <c r="T767" s="2">
        <v>0.2336</v>
      </c>
      <c r="U767" s="2">
        <v>0.2336</v>
      </c>
      <c r="V767" s="2">
        <v>0.2336</v>
      </c>
      <c r="W767" s="2">
        <v>0.2336</v>
      </c>
      <c r="X767" s="2">
        <v>0.2336</v>
      </c>
      <c r="Y767" s="2">
        <f t="shared" si="78"/>
        <v>0.23359999999999997</v>
      </c>
      <c r="Z767" s="2">
        <v>3.6421999999999999</v>
      </c>
      <c r="AA767" s="2">
        <v>7.2119999999999997</v>
      </c>
      <c r="AB767" s="2">
        <v>7.2778</v>
      </c>
      <c r="AC767" s="2">
        <v>8.3439999999999994</v>
      </c>
      <c r="AD767" s="2">
        <v>3.6827999999999999</v>
      </c>
      <c r="AE767" s="2">
        <f t="shared" si="79"/>
        <v>6.0317600000000002</v>
      </c>
      <c r="AF767" s="2">
        <v>0.68569999999999998</v>
      </c>
      <c r="AG767" s="2">
        <v>0.76700000000000002</v>
      </c>
      <c r="AH767" s="2">
        <v>1.6526000000000001</v>
      </c>
      <c r="AI767" s="2">
        <v>1</v>
      </c>
      <c r="AJ767" s="2">
        <v>1.4975000000000001</v>
      </c>
      <c r="AK767" s="2">
        <f t="shared" si="80"/>
        <v>1.12056</v>
      </c>
      <c r="AL767" s="2">
        <f t="shared" si="81"/>
        <v>3.1326800000000001</v>
      </c>
      <c r="AM767" s="2">
        <f t="shared" si="82"/>
        <v>0.77337999999999996</v>
      </c>
      <c r="AN767" s="1">
        <f t="shared" si="83"/>
        <v>4.0506348754816521</v>
      </c>
    </row>
    <row r="768" spans="1:40" ht="15" customHeight="1" x14ac:dyDescent="0.2">
      <c r="A768" s="1">
        <v>2323</v>
      </c>
      <c r="B768" s="1" t="s">
        <v>2364</v>
      </c>
      <c r="C768" s="1" t="s">
        <v>22</v>
      </c>
      <c r="D768" s="1" t="s">
        <v>1328</v>
      </c>
      <c r="E768" s="1">
        <v>52677</v>
      </c>
      <c r="F768" s="1" t="s">
        <v>66</v>
      </c>
      <c r="G768" s="1">
        <v>100009069</v>
      </c>
      <c r="H768" s="1">
        <v>2351</v>
      </c>
      <c r="I768" s="1">
        <v>700.52756999999997</v>
      </c>
      <c r="M768" s="1" t="s">
        <v>2365</v>
      </c>
      <c r="N768" s="2">
        <v>0.25359999999999999</v>
      </c>
      <c r="O768" s="2">
        <v>0.25359999999999999</v>
      </c>
      <c r="P768" s="2">
        <v>0.25359999999999999</v>
      </c>
      <c r="Q768" s="2">
        <v>0.25359999999999999</v>
      </c>
      <c r="R768" s="2">
        <v>0.56299999999999994</v>
      </c>
      <c r="S768" s="2">
        <f t="shared" si="77"/>
        <v>0.31547999999999998</v>
      </c>
      <c r="T768" s="2">
        <v>0.57220000000000004</v>
      </c>
      <c r="U768" s="2">
        <v>1.4486000000000001</v>
      </c>
      <c r="V768" s="2">
        <v>0.65500000000000003</v>
      </c>
      <c r="W768" s="2">
        <v>1.5895999999999999</v>
      </c>
      <c r="X768" s="2">
        <v>1.4811000000000001</v>
      </c>
      <c r="Y768" s="2">
        <f t="shared" si="78"/>
        <v>1.1493000000000002</v>
      </c>
      <c r="Z768" s="2">
        <v>1</v>
      </c>
      <c r="AA768" s="2">
        <v>2.4165000000000001</v>
      </c>
      <c r="AB768" s="2">
        <v>1.8832</v>
      </c>
      <c r="AC768" s="2">
        <v>3.29</v>
      </c>
      <c r="AD768" s="2">
        <v>1.2899</v>
      </c>
      <c r="AE768" s="2">
        <f t="shared" si="79"/>
        <v>1.9759199999999999</v>
      </c>
      <c r="AF768" s="2">
        <v>0.25359999999999999</v>
      </c>
      <c r="AG768" s="2">
        <v>0.4294</v>
      </c>
      <c r="AH768" s="2">
        <v>0.27710000000000001</v>
      </c>
      <c r="AI768" s="2">
        <v>0.25359999999999999</v>
      </c>
      <c r="AJ768" s="2">
        <v>1.0233000000000001</v>
      </c>
      <c r="AK768" s="2">
        <f t="shared" si="80"/>
        <v>0.44740000000000002</v>
      </c>
      <c r="AL768" s="2">
        <f t="shared" si="81"/>
        <v>1.5626100000000001</v>
      </c>
      <c r="AM768" s="2">
        <f t="shared" si="82"/>
        <v>0.38144</v>
      </c>
      <c r="AN768" s="1">
        <f t="shared" si="83"/>
        <v>4.0966075922818792</v>
      </c>
    </row>
    <row r="769" spans="1:40" ht="15" customHeight="1" x14ac:dyDescent="0.2">
      <c r="A769" s="1">
        <v>3562</v>
      </c>
      <c r="B769" s="1" t="s">
        <v>2366</v>
      </c>
      <c r="C769" s="1" t="s">
        <v>86</v>
      </c>
      <c r="D769" s="1" t="s">
        <v>87</v>
      </c>
      <c r="E769" s="1">
        <v>37137</v>
      </c>
      <c r="F769" s="1" t="s">
        <v>24</v>
      </c>
      <c r="G769" s="1">
        <v>75</v>
      </c>
      <c r="H769" s="1">
        <v>1090</v>
      </c>
      <c r="I769" s="1">
        <v>305.01803000000001</v>
      </c>
      <c r="J769" s="1">
        <v>439715</v>
      </c>
      <c r="K769" s="1" t="s">
        <v>2367</v>
      </c>
      <c r="L769" s="1" t="s">
        <v>2368</v>
      </c>
      <c r="M769" s="1" t="s">
        <v>2369</v>
      </c>
      <c r="N769" s="2">
        <v>0.3427</v>
      </c>
      <c r="O769" s="2">
        <v>0.3427</v>
      </c>
      <c r="P769" s="2">
        <v>0.3427</v>
      </c>
      <c r="Q769" s="2">
        <v>0.3427</v>
      </c>
      <c r="R769" s="2">
        <v>0.3427</v>
      </c>
      <c r="S769" s="2">
        <f t="shared" si="77"/>
        <v>0.3427</v>
      </c>
      <c r="T769" s="2">
        <v>1</v>
      </c>
      <c r="U769" s="2">
        <v>0.77459999999999996</v>
      </c>
      <c r="V769" s="2">
        <v>0.92710000000000004</v>
      </c>
      <c r="W769" s="2">
        <v>1.2371000000000001</v>
      </c>
      <c r="X769" s="2">
        <v>3.0203000000000002</v>
      </c>
      <c r="Y769" s="2">
        <f t="shared" si="78"/>
        <v>1.3918199999999998</v>
      </c>
      <c r="Z769" s="2">
        <v>0.8609</v>
      </c>
      <c r="AA769" s="2">
        <v>1.1440999999999999</v>
      </c>
      <c r="AB769" s="2">
        <v>2.4127999999999998</v>
      </c>
      <c r="AC769" s="2">
        <v>3.0158</v>
      </c>
      <c r="AD769" s="2">
        <v>0.3427</v>
      </c>
      <c r="AE769" s="2">
        <f t="shared" si="79"/>
        <v>1.5552600000000001</v>
      </c>
      <c r="AF769" s="2">
        <v>0.3427</v>
      </c>
      <c r="AG769" s="2">
        <v>0.3427</v>
      </c>
      <c r="AH769" s="2">
        <v>0.48809999999999998</v>
      </c>
      <c r="AI769" s="2">
        <v>0.3427</v>
      </c>
      <c r="AJ769" s="2">
        <v>0.3427</v>
      </c>
      <c r="AK769" s="2">
        <f t="shared" si="80"/>
        <v>0.37178</v>
      </c>
      <c r="AL769" s="2">
        <f t="shared" si="81"/>
        <v>1.4735399999999998</v>
      </c>
      <c r="AM769" s="2">
        <f t="shared" si="82"/>
        <v>0.35724</v>
      </c>
      <c r="AN769" s="1">
        <f t="shared" si="83"/>
        <v>4.1247900571044669</v>
      </c>
    </row>
    <row r="770" spans="1:40" ht="15" customHeight="1" x14ac:dyDescent="0.2">
      <c r="A770" s="1">
        <v>10</v>
      </c>
      <c r="B770" s="1" t="s">
        <v>2370</v>
      </c>
      <c r="C770" s="1" t="s">
        <v>33</v>
      </c>
      <c r="D770" s="1" t="s">
        <v>885</v>
      </c>
      <c r="E770" s="1">
        <v>37076</v>
      </c>
      <c r="F770" s="1" t="s">
        <v>35</v>
      </c>
      <c r="G770" s="1">
        <v>100001851</v>
      </c>
      <c r="H770" s="1">
        <v>800</v>
      </c>
      <c r="I770" s="1">
        <v>148.06044</v>
      </c>
      <c r="J770" s="1">
        <v>65249</v>
      </c>
      <c r="K770" s="1" t="s">
        <v>2371</v>
      </c>
      <c r="M770" s="1" t="s">
        <v>2372</v>
      </c>
      <c r="N770" s="2">
        <v>0.59470000000000001</v>
      </c>
      <c r="O770" s="2">
        <v>0.3871</v>
      </c>
      <c r="P770" s="2">
        <v>0.40410000000000001</v>
      </c>
      <c r="Q770" s="2">
        <v>0.51559999999999995</v>
      </c>
      <c r="R770" s="2">
        <v>0.41089999999999999</v>
      </c>
      <c r="S770" s="2">
        <f t="shared" si="77"/>
        <v>0.46247999999999995</v>
      </c>
      <c r="T770" s="2">
        <v>1.4584999999999999</v>
      </c>
      <c r="U770" s="2">
        <v>1.6104000000000001</v>
      </c>
      <c r="V770" s="2">
        <v>1.2332000000000001</v>
      </c>
      <c r="W770" s="2">
        <v>1.6615</v>
      </c>
      <c r="X770" s="2">
        <v>2.2361</v>
      </c>
      <c r="Y770" s="2">
        <f t="shared" si="78"/>
        <v>1.63994</v>
      </c>
      <c r="Z770" s="2">
        <v>2.2343000000000002</v>
      </c>
      <c r="AA770" s="2">
        <v>2.3466999999999998</v>
      </c>
      <c r="AB770" s="2">
        <v>2.6913</v>
      </c>
      <c r="AC770" s="2">
        <v>2.4178000000000002</v>
      </c>
      <c r="AD770" s="2">
        <v>2.2136</v>
      </c>
      <c r="AE770" s="2">
        <f t="shared" si="79"/>
        <v>2.3807399999999999</v>
      </c>
      <c r="AF770" s="2">
        <v>0.44230000000000003</v>
      </c>
      <c r="AG770" s="2">
        <v>0.52780000000000005</v>
      </c>
      <c r="AH770" s="2">
        <v>0.3306</v>
      </c>
      <c r="AI770" s="2">
        <v>0.4874</v>
      </c>
      <c r="AJ770" s="2">
        <v>0.75490000000000002</v>
      </c>
      <c r="AK770" s="2">
        <f t="shared" si="80"/>
        <v>0.50860000000000005</v>
      </c>
      <c r="AL770" s="2">
        <f t="shared" si="81"/>
        <v>2.0103399999999998</v>
      </c>
      <c r="AM770" s="2">
        <f t="shared" si="82"/>
        <v>0.48553999999999997</v>
      </c>
      <c r="AN770" s="1">
        <f t="shared" si="83"/>
        <v>4.1404209745849982</v>
      </c>
    </row>
    <row r="771" spans="1:40" ht="15" customHeight="1" x14ac:dyDescent="0.2">
      <c r="A771" s="1">
        <v>3567</v>
      </c>
      <c r="B771" s="1" t="s">
        <v>2373</v>
      </c>
      <c r="C771" s="1" t="s">
        <v>86</v>
      </c>
      <c r="D771" s="1" t="s">
        <v>87</v>
      </c>
      <c r="E771" s="1">
        <v>57655</v>
      </c>
      <c r="F771" s="1" t="s">
        <v>24</v>
      </c>
      <c r="G771" s="1">
        <v>100010896</v>
      </c>
      <c r="H771" s="1">
        <v>1831</v>
      </c>
      <c r="I771" s="1">
        <v>257.07790999999997</v>
      </c>
      <c r="J771" s="1">
        <v>102212</v>
      </c>
      <c r="K771" s="1" t="s">
        <v>2374</v>
      </c>
      <c r="N771" s="2">
        <v>0.85699999999999998</v>
      </c>
      <c r="O771" s="2">
        <v>1.143</v>
      </c>
      <c r="P771" s="2">
        <v>1.2206999999999999</v>
      </c>
      <c r="Q771" s="2">
        <v>1.1519999999999999</v>
      </c>
      <c r="R771" s="2">
        <v>0.83730000000000004</v>
      </c>
      <c r="S771" s="2">
        <f t="shared" si="77"/>
        <v>1.042</v>
      </c>
      <c r="T771" s="2">
        <v>5.4683999999999999</v>
      </c>
      <c r="U771" s="2">
        <v>6.7160000000000002</v>
      </c>
      <c r="V771" s="2">
        <v>4.2385999999999999</v>
      </c>
      <c r="W771" s="2">
        <v>7.6119000000000003</v>
      </c>
      <c r="X771" s="2">
        <v>5.1326999999999998</v>
      </c>
      <c r="Y771" s="2">
        <f t="shared" si="78"/>
        <v>5.83352</v>
      </c>
      <c r="Z771" s="2">
        <v>0.59430000000000005</v>
      </c>
      <c r="AA771" s="2">
        <v>0.44919999999999999</v>
      </c>
      <c r="AB771" s="2">
        <v>0.71319999999999995</v>
      </c>
      <c r="AC771" s="2">
        <v>1.2952999999999999</v>
      </c>
      <c r="AD771" s="2">
        <v>0.2384</v>
      </c>
      <c r="AE771" s="2">
        <f t="shared" si="79"/>
        <v>0.65807999999999989</v>
      </c>
      <c r="AF771" s="2">
        <v>0.67579999999999996</v>
      </c>
      <c r="AG771" s="2">
        <v>0.42270000000000002</v>
      </c>
      <c r="AH771" s="2">
        <v>0.32850000000000001</v>
      </c>
      <c r="AI771" s="2">
        <v>0.30940000000000001</v>
      </c>
      <c r="AJ771" s="2">
        <v>0.78620000000000001</v>
      </c>
      <c r="AK771" s="2">
        <f t="shared" si="80"/>
        <v>0.50452000000000008</v>
      </c>
      <c r="AL771" s="2">
        <f t="shared" si="81"/>
        <v>3.2458</v>
      </c>
      <c r="AM771" s="2">
        <f t="shared" si="82"/>
        <v>0.77326000000000006</v>
      </c>
      <c r="AN771" s="1">
        <f t="shared" si="83"/>
        <v>4.1975532162532652</v>
      </c>
    </row>
    <row r="772" spans="1:40" ht="15" customHeight="1" x14ac:dyDescent="0.2">
      <c r="A772" s="1">
        <v>303</v>
      </c>
      <c r="B772" s="1" t="s">
        <v>2375</v>
      </c>
      <c r="C772" s="1" t="s">
        <v>33</v>
      </c>
      <c r="D772" s="1" t="s">
        <v>117</v>
      </c>
      <c r="E772" s="1">
        <v>62558</v>
      </c>
      <c r="F772" s="1" t="s">
        <v>24</v>
      </c>
      <c r="G772" s="1">
        <v>100020427</v>
      </c>
      <c r="H772" s="1">
        <v>2628</v>
      </c>
      <c r="I772" s="1">
        <v>202.10847999999999</v>
      </c>
      <c r="N772" s="2">
        <v>0.55049999999999999</v>
      </c>
      <c r="O772" s="2">
        <v>0.83509999999999995</v>
      </c>
      <c r="P772" s="2">
        <v>0.4451</v>
      </c>
      <c r="Q772" s="2">
        <v>0.3926</v>
      </c>
      <c r="R772" s="2">
        <v>0.81489999999999996</v>
      </c>
      <c r="S772" s="2">
        <f t="shared" si="77"/>
        <v>0.60763999999999996</v>
      </c>
      <c r="T772" s="2">
        <v>1.7295</v>
      </c>
      <c r="U772" s="2">
        <v>1.3680000000000001</v>
      </c>
      <c r="V772" s="2">
        <v>1.4328000000000001</v>
      </c>
      <c r="W772" s="2">
        <v>1.3604000000000001</v>
      </c>
      <c r="X772" s="2">
        <v>1.5192000000000001</v>
      </c>
      <c r="Y772" s="2">
        <f t="shared" si="78"/>
        <v>1.4819800000000001</v>
      </c>
      <c r="Z772" s="2">
        <v>3.2021000000000002</v>
      </c>
      <c r="AA772" s="2">
        <v>3.5971000000000002</v>
      </c>
      <c r="AB772" s="2">
        <v>2.0026000000000002</v>
      </c>
      <c r="AC772" s="2">
        <v>4.6134000000000004</v>
      </c>
      <c r="AD772" s="2">
        <v>3.8849</v>
      </c>
      <c r="AE772" s="2">
        <f t="shared" si="79"/>
        <v>3.4600200000000001</v>
      </c>
      <c r="AF772" s="2">
        <v>0.59550000000000003</v>
      </c>
      <c r="AG772" s="2">
        <v>0.61660000000000004</v>
      </c>
      <c r="AH772" s="2">
        <v>0.3926</v>
      </c>
      <c r="AI772" s="2">
        <v>0.50260000000000005</v>
      </c>
      <c r="AJ772" s="2">
        <v>0.50800000000000001</v>
      </c>
      <c r="AK772" s="2">
        <f t="shared" si="80"/>
        <v>0.52305999999999997</v>
      </c>
      <c r="AL772" s="2">
        <f t="shared" si="81"/>
        <v>2.4710000000000001</v>
      </c>
      <c r="AM772" s="2">
        <f t="shared" si="82"/>
        <v>0.56535000000000002</v>
      </c>
      <c r="AN772" s="1">
        <f t="shared" si="83"/>
        <v>4.3707437870345807</v>
      </c>
    </row>
    <row r="773" spans="1:40" ht="15" customHeight="1" x14ac:dyDescent="0.2">
      <c r="A773" s="1">
        <v>4955</v>
      </c>
      <c r="B773" s="1" t="s">
        <v>2376</v>
      </c>
      <c r="C773" s="1" t="s">
        <v>49</v>
      </c>
      <c r="D773" s="1" t="s">
        <v>114</v>
      </c>
      <c r="E773" s="1">
        <v>41888</v>
      </c>
      <c r="F773" s="1" t="s">
        <v>51</v>
      </c>
      <c r="G773" s="1">
        <v>100003696</v>
      </c>
      <c r="H773" s="1">
        <v>2155</v>
      </c>
      <c r="I773" s="1">
        <v>116.03532</v>
      </c>
      <c r="J773" s="1">
        <v>11439</v>
      </c>
      <c r="K773" s="1" t="s">
        <v>2377</v>
      </c>
      <c r="L773" s="1" t="s">
        <v>2378</v>
      </c>
      <c r="N773" s="2">
        <v>0.47170000000000001</v>
      </c>
      <c r="O773" s="2">
        <v>0.2321</v>
      </c>
      <c r="P773" s="2">
        <v>0.38379999999999997</v>
      </c>
      <c r="Q773" s="2">
        <v>0.41899999999999998</v>
      </c>
      <c r="R773" s="2">
        <v>0.52459999999999996</v>
      </c>
      <c r="S773" s="2">
        <f t="shared" si="77"/>
        <v>0.40624000000000005</v>
      </c>
      <c r="T773" s="2">
        <v>1.4339999999999999</v>
      </c>
      <c r="U773" s="2">
        <v>1.5316000000000001</v>
      </c>
      <c r="V773" s="2">
        <v>1.2442</v>
      </c>
      <c r="W773" s="2">
        <v>2.0127000000000002</v>
      </c>
      <c r="X773" s="2">
        <v>2.2730000000000001</v>
      </c>
      <c r="Y773" s="2">
        <f t="shared" si="78"/>
        <v>1.6991000000000001</v>
      </c>
      <c r="Z773" s="2">
        <v>1.9149</v>
      </c>
      <c r="AA773" s="2">
        <v>1.9918</v>
      </c>
      <c r="AB773" s="2">
        <v>1.6443000000000001</v>
      </c>
      <c r="AC773" s="2">
        <v>1.9996</v>
      </c>
      <c r="AD773" s="2">
        <v>1.7455000000000001</v>
      </c>
      <c r="AE773" s="2">
        <f t="shared" si="79"/>
        <v>1.8592200000000001</v>
      </c>
      <c r="AF773" s="2">
        <v>0.53659999999999997</v>
      </c>
      <c r="AG773" s="2">
        <v>0.4708</v>
      </c>
      <c r="AH773" s="2">
        <v>0.2631</v>
      </c>
      <c r="AI773" s="2">
        <v>0.2321</v>
      </c>
      <c r="AJ773" s="2">
        <v>0.49840000000000001</v>
      </c>
      <c r="AK773" s="2">
        <f t="shared" si="80"/>
        <v>0.40020000000000006</v>
      </c>
      <c r="AL773" s="2">
        <f t="shared" si="81"/>
        <v>1.7791600000000001</v>
      </c>
      <c r="AM773" s="2">
        <f t="shared" si="82"/>
        <v>0.40322000000000002</v>
      </c>
      <c r="AN773" s="1">
        <f t="shared" si="83"/>
        <v>4.4123803382768712</v>
      </c>
    </row>
    <row r="774" spans="1:40" ht="15" customHeight="1" x14ac:dyDescent="0.2">
      <c r="A774" s="1">
        <v>1986</v>
      </c>
      <c r="B774" s="1" t="s">
        <v>2379</v>
      </c>
      <c r="C774" s="1" t="s">
        <v>22</v>
      </c>
      <c r="D774" s="1" t="s">
        <v>510</v>
      </c>
      <c r="E774" s="1">
        <v>52466</v>
      </c>
      <c r="F774" s="1" t="s">
        <v>66</v>
      </c>
      <c r="G774" s="1">
        <v>100008992</v>
      </c>
      <c r="H774" s="1">
        <v>2317</v>
      </c>
      <c r="I774" s="1">
        <v>792.55377999999996</v>
      </c>
      <c r="J774" s="1">
        <v>9546798</v>
      </c>
      <c r="M774" s="1" t="s">
        <v>2380</v>
      </c>
      <c r="N774" s="2">
        <v>0.99960000000000004</v>
      </c>
      <c r="O774" s="2">
        <v>0.84209999999999996</v>
      </c>
      <c r="P774" s="2">
        <v>0.60189999999999999</v>
      </c>
      <c r="Q774" s="2">
        <v>0.73729999999999996</v>
      </c>
      <c r="R774" s="2">
        <v>0.99970000000000003</v>
      </c>
      <c r="S774" s="2">
        <f t="shared" si="77"/>
        <v>0.83611999999999997</v>
      </c>
      <c r="T774" s="2">
        <v>0.88200000000000001</v>
      </c>
      <c r="U774" s="2">
        <v>2.1107</v>
      </c>
      <c r="V774" s="2">
        <v>1.3331999999999999</v>
      </c>
      <c r="W774" s="2">
        <v>2.609</v>
      </c>
      <c r="X774" s="2">
        <v>13.207800000000001</v>
      </c>
      <c r="Y774" s="2">
        <f t="shared" si="78"/>
        <v>4.0285400000000005</v>
      </c>
      <c r="Z774" s="2">
        <v>1.4252</v>
      </c>
      <c r="AA774" s="2">
        <v>2.3262999999999998</v>
      </c>
      <c r="AB774" s="2">
        <v>1.7485999999999999</v>
      </c>
      <c r="AC774" s="2">
        <v>5.407</v>
      </c>
      <c r="AD774" s="2">
        <v>1.0636000000000001</v>
      </c>
      <c r="AE774" s="2">
        <f t="shared" si="79"/>
        <v>2.3941400000000002</v>
      </c>
      <c r="AF774" s="2">
        <v>1</v>
      </c>
      <c r="AG774" s="2">
        <v>0.53080000000000005</v>
      </c>
      <c r="AH774" s="2">
        <v>0.35799999999999998</v>
      </c>
      <c r="AI774" s="2">
        <v>0.35799999999999998</v>
      </c>
      <c r="AJ774" s="2">
        <v>0.68959999999999999</v>
      </c>
      <c r="AK774" s="2">
        <f t="shared" si="80"/>
        <v>0.58728000000000002</v>
      </c>
      <c r="AL774" s="2">
        <f t="shared" si="81"/>
        <v>3.2113400000000003</v>
      </c>
      <c r="AM774" s="2">
        <f t="shared" si="82"/>
        <v>0.7117</v>
      </c>
      <c r="AN774" s="1">
        <f t="shared" si="83"/>
        <v>4.512210200927357</v>
      </c>
    </row>
    <row r="775" spans="1:40" ht="15" customHeight="1" x14ac:dyDescent="0.2">
      <c r="A775" s="1">
        <v>2534</v>
      </c>
      <c r="B775" s="1" t="s">
        <v>2381</v>
      </c>
      <c r="C775" s="1" t="s">
        <v>22</v>
      </c>
      <c r="D775" s="1" t="s">
        <v>2382</v>
      </c>
      <c r="E775" s="1">
        <v>53013</v>
      </c>
      <c r="F775" s="1" t="s">
        <v>66</v>
      </c>
      <c r="G775" s="1">
        <v>100009272</v>
      </c>
      <c r="H775" s="1">
        <v>2623</v>
      </c>
      <c r="I775" s="1">
        <v>700.57219999999995</v>
      </c>
      <c r="N775" s="2">
        <v>0.76429999999999998</v>
      </c>
      <c r="O775" s="2">
        <v>0.76429999999999998</v>
      </c>
      <c r="P775" s="2">
        <v>0.76429999999999998</v>
      </c>
      <c r="Q775" s="2">
        <v>0.76429999999999998</v>
      </c>
      <c r="R775" s="2">
        <v>0.76429999999999998</v>
      </c>
      <c r="S775" s="2">
        <f t="shared" si="77"/>
        <v>0.76429999999999998</v>
      </c>
      <c r="T775" s="2">
        <v>0.76429999999999998</v>
      </c>
      <c r="U775" s="2">
        <v>0.76429999999999998</v>
      </c>
      <c r="V775" s="2">
        <v>0.76429999999999998</v>
      </c>
      <c r="W775" s="2">
        <v>0.76429999999999998</v>
      </c>
      <c r="X775" s="2">
        <v>26.8767</v>
      </c>
      <c r="Y775" s="2">
        <f t="shared" si="78"/>
        <v>5.9867800000000004</v>
      </c>
      <c r="Z775" s="2">
        <v>0.76429999999999998</v>
      </c>
      <c r="AA775" s="2">
        <v>0.76429999999999998</v>
      </c>
      <c r="AB775" s="2">
        <v>1</v>
      </c>
      <c r="AC775" s="2">
        <v>3.3351999999999999</v>
      </c>
      <c r="AD775" s="2">
        <v>0.76429999999999998</v>
      </c>
      <c r="AE775" s="2">
        <f t="shared" si="79"/>
        <v>1.32562</v>
      </c>
      <c r="AF775" s="2">
        <v>0.76429999999999998</v>
      </c>
      <c r="AG775" s="2">
        <v>0.96140000000000003</v>
      </c>
      <c r="AH775" s="2">
        <v>0.76429999999999998</v>
      </c>
      <c r="AI775" s="2">
        <v>0.76429999999999998</v>
      </c>
      <c r="AJ775" s="2">
        <v>0.91379999999999995</v>
      </c>
      <c r="AK775" s="2">
        <f t="shared" si="80"/>
        <v>0.83362000000000003</v>
      </c>
      <c r="AL775" s="2">
        <f t="shared" si="81"/>
        <v>3.6562000000000001</v>
      </c>
      <c r="AM775" s="2">
        <f t="shared" si="82"/>
        <v>0.79896</v>
      </c>
      <c r="AN775" s="1">
        <f t="shared" si="83"/>
        <v>4.5761990587764094</v>
      </c>
    </row>
    <row r="776" spans="1:40" ht="15" customHeight="1" x14ac:dyDescent="0.2">
      <c r="A776" s="1">
        <v>2530</v>
      </c>
      <c r="B776" s="1" t="s">
        <v>2383</v>
      </c>
      <c r="C776" s="1" t="s">
        <v>22</v>
      </c>
      <c r="D776" s="1" t="s">
        <v>1176</v>
      </c>
      <c r="E776" s="1">
        <v>57443</v>
      </c>
      <c r="F776" s="1" t="s">
        <v>66</v>
      </c>
      <c r="G776" s="1">
        <v>100015744</v>
      </c>
      <c r="H776" s="1">
        <v>3858</v>
      </c>
      <c r="I776" s="1">
        <v>646.61329999999998</v>
      </c>
      <c r="N776" s="2">
        <v>0.63470000000000004</v>
      </c>
      <c r="O776" s="2">
        <v>0.96360000000000001</v>
      </c>
      <c r="P776" s="2">
        <v>0.63770000000000004</v>
      </c>
      <c r="Q776" s="2">
        <v>0.27250000000000002</v>
      </c>
      <c r="R776" s="2">
        <v>0.5655</v>
      </c>
      <c r="S776" s="2">
        <f t="shared" si="77"/>
        <v>0.61480000000000001</v>
      </c>
      <c r="T776" s="2">
        <v>0.98460000000000003</v>
      </c>
      <c r="U776" s="2">
        <v>1.1726000000000001</v>
      </c>
      <c r="V776" s="2">
        <v>1.6913</v>
      </c>
      <c r="W776" s="2">
        <v>1.774</v>
      </c>
      <c r="X776" s="2">
        <v>17.015999999999998</v>
      </c>
      <c r="Y776" s="2">
        <f t="shared" si="78"/>
        <v>4.5277000000000003</v>
      </c>
      <c r="Z776" s="2">
        <v>1.391</v>
      </c>
      <c r="AA776" s="2">
        <v>2.4430999999999998</v>
      </c>
      <c r="AB776" s="2">
        <v>1.4678</v>
      </c>
      <c r="AC776" s="2">
        <v>5.0937000000000001</v>
      </c>
      <c r="AD776" s="2">
        <v>1.0154000000000001</v>
      </c>
      <c r="AE776" s="2">
        <f t="shared" si="79"/>
        <v>2.2822</v>
      </c>
      <c r="AF776" s="2">
        <v>2.2059000000000002</v>
      </c>
      <c r="AG776" s="2">
        <v>0.48320000000000002</v>
      </c>
      <c r="AH776" s="2">
        <v>0.7419</v>
      </c>
      <c r="AI776" s="2">
        <v>0.38729999999999998</v>
      </c>
      <c r="AJ776" s="2">
        <v>0.4178</v>
      </c>
      <c r="AK776" s="2">
        <f t="shared" si="80"/>
        <v>0.84721999999999986</v>
      </c>
      <c r="AL776" s="2">
        <f t="shared" si="81"/>
        <v>3.4049500000000004</v>
      </c>
      <c r="AM776" s="2">
        <f t="shared" si="82"/>
        <v>0.73100999999999994</v>
      </c>
      <c r="AN776" s="1">
        <f t="shared" si="83"/>
        <v>4.6578706173650168</v>
      </c>
    </row>
    <row r="777" spans="1:40" ht="15" customHeight="1" x14ac:dyDescent="0.2">
      <c r="A777" s="1">
        <v>2875</v>
      </c>
      <c r="B777" s="1" t="s">
        <v>2384</v>
      </c>
      <c r="C777" s="1" t="s">
        <v>22</v>
      </c>
      <c r="D777" s="1" t="s">
        <v>29</v>
      </c>
      <c r="E777" s="1">
        <v>39378</v>
      </c>
      <c r="F777" s="1" t="s">
        <v>24</v>
      </c>
      <c r="G777" s="1">
        <v>100002912</v>
      </c>
      <c r="H777" s="1">
        <v>5025</v>
      </c>
      <c r="I777" s="1">
        <v>498.28948000000003</v>
      </c>
      <c r="J777" s="1">
        <v>9848818</v>
      </c>
      <c r="K777" s="1" t="s">
        <v>2385</v>
      </c>
      <c r="M777" s="1" t="s">
        <v>2386</v>
      </c>
      <c r="N777" s="2">
        <v>0.64859999999999995</v>
      </c>
      <c r="O777" s="2">
        <v>0.88380000000000003</v>
      </c>
      <c r="P777" s="2">
        <v>0.86870000000000003</v>
      </c>
      <c r="Q777" s="2">
        <v>0.60550000000000004</v>
      </c>
      <c r="R777" s="2">
        <v>0.62570000000000003</v>
      </c>
      <c r="S777" s="2">
        <f t="shared" si="77"/>
        <v>0.72646000000000011</v>
      </c>
      <c r="T777" s="2">
        <v>1.7755000000000001</v>
      </c>
      <c r="U777" s="2">
        <v>2.4649999999999999</v>
      </c>
      <c r="V777" s="2">
        <v>1.6842999999999999</v>
      </c>
      <c r="W777" s="2">
        <v>1.1162000000000001</v>
      </c>
      <c r="X777" s="2">
        <v>3.4104000000000001</v>
      </c>
      <c r="Y777" s="2">
        <f t="shared" si="78"/>
        <v>2.0902799999999999</v>
      </c>
      <c r="Z777" s="2">
        <v>1.9742</v>
      </c>
      <c r="AA777" s="2">
        <v>3.1528999999999998</v>
      </c>
      <c r="AB777" s="2">
        <v>3.0102000000000002</v>
      </c>
      <c r="AC777" s="2">
        <v>2.3056999999999999</v>
      </c>
      <c r="AD777" s="2">
        <v>5.0056000000000003</v>
      </c>
      <c r="AE777" s="2">
        <f t="shared" si="79"/>
        <v>3.0897199999999998</v>
      </c>
      <c r="AF777" s="2">
        <v>0.2155</v>
      </c>
      <c r="AG777" s="2">
        <v>0.45939999999999998</v>
      </c>
      <c r="AH777" s="2">
        <v>0.19500000000000001</v>
      </c>
      <c r="AI777" s="2">
        <v>0.71419999999999995</v>
      </c>
      <c r="AJ777" s="2">
        <v>0.25</v>
      </c>
      <c r="AK777" s="2">
        <f t="shared" si="80"/>
        <v>0.36681999999999998</v>
      </c>
      <c r="AL777" s="2">
        <f t="shared" si="81"/>
        <v>2.59</v>
      </c>
      <c r="AM777" s="2">
        <f t="shared" si="82"/>
        <v>0.54664000000000001</v>
      </c>
      <c r="AN777" s="1">
        <f t="shared" si="83"/>
        <v>4.7380360017561829</v>
      </c>
    </row>
    <row r="778" spans="1:40" ht="15" customHeight="1" x14ac:dyDescent="0.2">
      <c r="A778" s="1">
        <v>2604</v>
      </c>
      <c r="B778" s="1" t="s">
        <v>2387</v>
      </c>
      <c r="C778" s="1" t="s">
        <v>22</v>
      </c>
      <c r="D778" s="1" t="s">
        <v>980</v>
      </c>
      <c r="E778" s="1">
        <v>52437</v>
      </c>
      <c r="F778" s="1" t="s">
        <v>66</v>
      </c>
      <c r="G778" s="1">
        <v>100008957</v>
      </c>
      <c r="H778" s="1">
        <v>2635</v>
      </c>
      <c r="I778" s="1">
        <v>811.66867999999999</v>
      </c>
      <c r="N778" s="2">
        <v>0.98640000000000005</v>
      </c>
      <c r="O778" s="2">
        <v>1.3778999999999999</v>
      </c>
      <c r="P778" s="2">
        <v>0.56989999999999996</v>
      </c>
      <c r="Q778" s="2">
        <v>0.3427</v>
      </c>
      <c r="R778" s="2">
        <v>1.1705000000000001</v>
      </c>
      <c r="S778" s="2">
        <f t="shared" ref="S778:S821" si="84">AVERAGE(N778:R778)</f>
        <v>0.88948000000000005</v>
      </c>
      <c r="T778" s="2">
        <v>0.66849999999999998</v>
      </c>
      <c r="U778" s="2">
        <v>1.3115000000000001</v>
      </c>
      <c r="V778" s="2">
        <v>1.6122000000000001</v>
      </c>
      <c r="W778" s="2">
        <v>1.4431</v>
      </c>
      <c r="X778" s="2">
        <v>24.603200000000001</v>
      </c>
      <c r="Y778" s="2">
        <f t="shared" ref="Y778:Y821" si="85">AVERAGE(T778:X778)</f>
        <v>5.9276999999999997</v>
      </c>
      <c r="Z778" s="2">
        <v>0.6885</v>
      </c>
      <c r="AA778" s="2">
        <v>1.4058999999999999</v>
      </c>
      <c r="AB778" s="2">
        <v>1.1056999999999999</v>
      </c>
      <c r="AC778" s="2">
        <v>3.6240999999999999</v>
      </c>
      <c r="AD778" s="2">
        <v>0.66269999999999996</v>
      </c>
      <c r="AE778" s="2">
        <f t="shared" ref="AE778:AE821" si="86">AVERAGE(Z778:AD778)</f>
        <v>1.4973799999999999</v>
      </c>
      <c r="AF778" s="2">
        <v>1.0136000000000001</v>
      </c>
      <c r="AG778" s="2">
        <v>0.51670000000000005</v>
      </c>
      <c r="AH778" s="2">
        <v>0.621</v>
      </c>
      <c r="AI778" s="2">
        <v>0.48780000000000001</v>
      </c>
      <c r="AJ778" s="2">
        <v>0.65580000000000005</v>
      </c>
      <c r="AK778" s="2">
        <f t="shared" ref="AK778:AK821" si="87">AVERAGE(AF778:AJ778)</f>
        <v>0.65898000000000001</v>
      </c>
      <c r="AL778" s="2">
        <f t="shared" ref="AL778:AL821" si="88">AVERAGE(Y778,AE778)</f>
        <v>3.7125399999999997</v>
      </c>
      <c r="AM778" s="2">
        <f t="shared" ref="AM778:AM821" si="89">AVERAGE(S778,AK778)</f>
        <v>0.77422999999999997</v>
      </c>
      <c r="AN778" s="1">
        <f t="shared" ref="AN778:AN821" si="90">AL778/AM778</f>
        <v>4.7951383955672089</v>
      </c>
    </row>
    <row r="779" spans="1:40" ht="15" customHeight="1" x14ac:dyDescent="0.2">
      <c r="A779" s="1">
        <v>3496</v>
      </c>
      <c r="B779" s="1" t="s">
        <v>2388</v>
      </c>
      <c r="C779" s="1" t="s">
        <v>86</v>
      </c>
      <c r="D779" s="1" t="s">
        <v>342</v>
      </c>
      <c r="E779" s="1">
        <v>554</v>
      </c>
      <c r="F779" s="1" t="s">
        <v>35</v>
      </c>
      <c r="G779" s="1">
        <v>880</v>
      </c>
      <c r="H779" s="1">
        <v>2221</v>
      </c>
      <c r="I779" s="1">
        <v>136.06178</v>
      </c>
      <c r="J779" s="1">
        <v>190</v>
      </c>
      <c r="K779" s="1" t="s">
        <v>2389</v>
      </c>
      <c r="L779" s="1" t="s">
        <v>2390</v>
      </c>
      <c r="M779" s="1" t="s">
        <v>2391</v>
      </c>
      <c r="N779" s="2">
        <v>0.29680000000000001</v>
      </c>
      <c r="O779" s="2">
        <v>0.43740000000000001</v>
      </c>
      <c r="P779" s="2">
        <v>0.40910000000000002</v>
      </c>
      <c r="Q779" s="2">
        <v>0.47870000000000001</v>
      </c>
      <c r="R779" s="2">
        <v>0.52149999999999996</v>
      </c>
      <c r="S779" s="2">
        <f t="shared" si="84"/>
        <v>0.42869999999999997</v>
      </c>
      <c r="T779" s="2">
        <v>4.5406000000000004</v>
      </c>
      <c r="U779" s="2">
        <v>3.8277000000000001</v>
      </c>
      <c r="V779" s="2">
        <v>4.3857999999999997</v>
      </c>
      <c r="W779" s="2">
        <v>3.9098999999999999</v>
      </c>
      <c r="X779" s="2">
        <v>6.4989999999999997</v>
      </c>
      <c r="Y779" s="2">
        <f t="shared" si="85"/>
        <v>4.6326000000000001</v>
      </c>
      <c r="Z779" s="2">
        <v>1.3154999999999999</v>
      </c>
      <c r="AA779" s="2">
        <v>1.4944</v>
      </c>
      <c r="AB779" s="2">
        <v>2.0011000000000001</v>
      </c>
      <c r="AC779" s="2">
        <v>1.8364</v>
      </c>
      <c r="AD779" s="2">
        <v>1.3534999999999999</v>
      </c>
      <c r="AE779" s="2">
        <f t="shared" si="86"/>
        <v>1.6001799999999999</v>
      </c>
      <c r="AF779" s="2">
        <v>0.90849999999999997</v>
      </c>
      <c r="AG779" s="2">
        <v>0.51049999999999995</v>
      </c>
      <c r="AH779" s="2">
        <v>0.67200000000000004</v>
      </c>
      <c r="AI779" s="2">
        <v>0.89319999999999999</v>
      </c>
      <c r="AJ779" s="2">
        <v>0.84919999999999995</v>
      </c>
      <c r="AK779" s="2">
        <f t="shared" si="87"/>
        <v>0.76668000000000003</v>
      </c>
      <c r="AL779" s="2">
        <f t="shared" si="88"/>
        <v>3.11639</v>
      </c>
      <c r="AM779" s="2">
        <f t="shared" si="89"/>
        <v>0.59769000000000005</v>
      </c>
      <c r="AN779" s="1">
        <f t="shared" si="90"/>
        <v>5.2140574545332861</v>
      </c>
    </row>
    <row r="780" spans="1:40" ht="15" customHeight="1" x14ac:dyDescent="0.2">
      <c r="A780" s="1">
        <v>1003</v>
      </c>
      <c r="B780" s="1" t="s">
        <v>2392</v>
      </c>
      <c r="C780" s="1" t="s">
        <v>105</v>
      </c>
      <c r="D780" s="1" t="s">
        <v>248</v>
      </c>
      <c r="E780" s="1">
        <v>15772</v>
      </c>
      <c r="F780" s="1" t="s">
        <v>51</v>
      </c>
      <c r="G780" s="1">
        <v>100000406</v>
      </c>
      <c r="H780" s="1">
        <v>1789.6</v>
      </c>
      <c r="I780" s="1">
        <v>151.06119000000001</v>
      </c>
      <c r="J780" s="1">
        <v>6912</v>
      </c>
      <c r="K780" s="1" t="s">
        <v>2393</v>
      </c>
      <c r="L780" s="1" t="s">
        <v>2394</v>
      </c>
      <c r="M780" s="1" t="s">
        <v>2395</v>
      </c>
      <c r="N780" s="2">
        <v>0.3664</v>
      </c>
      <c r="O780" s="2">
        <v>0.2205</v>
      </c>
      <c r="P780" s="2">
        <v>0.1905</v>
      </c>
      <c r="Q780" s="2">
        <v>0.10580000000000001</v>
      </c>
      <c r="R780" s="2">
        <v>0.1171</v>
      </c>
      <c r="S780" s="2">
        <f t="shared" si="84"/>
        <v>0.20005999999999999</v>
      </c>
      <c r="T780" s="2">
        <v>1.0193000000000001</v>
      </c>
      <c r="U780" s="2">
        <v>1.1541999999999999</v>
      </c>
      <c r="V780" s="2">
        <v>1.1887000000000001</v>
      </c>
      <c r="W780" s="2">
        <v>0.98070000000000002</v>
      </c>
      <c r="X780" s="2">
        <v>1.6738999999999999</v>
      </c>
      <c r="Y780" s="2">
        <f t="shared" si="85"/>
        <v>1.2033599999999998</v>
      </c>
      <c r="Z780" s="2">
        <v>1.8310999999999999</v>
      </c>
      <c r="AA780" s="2">
        <v>2.1433</v>
      </c>
      <c r="AB780" s="2">
        <v>1.1857</v>
      </c>
      <c r="AC780" s="2">
        <v>1.2159</v>
      </c>
      <c r="AD780" s="2">
        <v>1.1529</v>
      </c>
      <c r="AE780" s="2">
        <f t="shared" si="86"/>
        <v>1.5057799999999999</v>
      </c>
      <c r="AF780" s="2">
        <v>0.28549999999999998</v>
      </c>
      <c r="AG780" s="2">
        <v>0.39610000000000001</v>
      </c>
      <c r="AH780" s="2">
        <v>0.36330000000000001</v>
      </c>
      <c r="AI780" s="2">
        <v>0.29160000000000003</v>
      </c>
      <c r="AJ780" s="2">
        <v>0.2298</v>
      </c>
      <c r="AK780" s="2">
        <f t="shared" si="87"/>
        <v>0.31325999999999998</v>
      </c>
      <c r="AL780" s="2">
        <f t="shared" si="88"/>
        <v>1.3545699999999998</v>
      </c>
      <c r="AM780" s="2">
        <f t="shared" si="89"/>
        <v>0.25666</v>
      </c>
      <c r="AN780" s="1">
        <f t="shared" si="90"/>
        <v>5.2776825372087579</v>
      </c>
    </row>
    <row r="781" spans="1:40" ht="15" customHeight="1" x14ac:dyDescent="0.2">
      <c r="A781" s="1">
        <v>473</v>
      </c>
      <c r="B781" s="1" t="s">
        <v>2396</v>
      </c>
      <c r="C781" s="1" t="s">
        <v>307</v>
      </c>
      <c r="D781" s="1" t="s">
        <v>1861</v>
      </c>
      <c r="E781" s="1">
        <v>2730</v>
      </c>
      <c r="F781" s="1" t="s">
        <v>35</v>
      </c>
      <c r="G781" s="1">
        <v>1140</v>
      </c>
      <c r="H781" s="1">
        <v>1430</v>
      </c>
      <c r="I781" s="1">
        <v>276.11901999999998</v>
      </c>
      <c r="J781" s="1">
        <v>150914</v>
      </c>
      <c r="K781" s="1" t="s">
        <v>2397</v>
      </c>
      <c r="L781" s="1" t="s">
        <v>2398</v>
      </c>
      <c r="M781" s="1" t="s">
        <v>2399</v>
      </c>
      <c r="N781" s="2">
        <v>0.65510000000000002</v>
      </c>
      <c r="O781" s="2">
        <v>0.38769999999999999</v>
      </c>
      <c r="P781" s="2">
        <v>0.85419999999999996</v>
      </c>
      <c r="Q781" s="2">
        <v>0.54710000000000003</v>
      </c>
      <c r="R781" s="2">
        <v>0.33300000000000002</v>
      </c>
      <c r="S781" s="2">
        <f t="shared" si="84"/>
        <v>0.55542000000000002</v>
      </c>
      <c r="T781" s="2">
        <v>1.6712</v>
      </c>
      <c r="U781" s="2">
        <v>1.5269999999999999</v>
      </c>
      <c r="V781" s="2">
        <v>1.6652</v>
      </c>
      <c r="W781" s="2">
        <v>1.4171</v>
      </c>
      <c r="X781" s="2">
        <v>5.8544</v>
      </c>
      <c r="Y781" s="2">
        <f t="shared" si="85"/>
        <v>2.4269799999999999</v>
      </c>
      <c r="Z781" s="2">
        <v>1.0165999999999999</v>
      </c>
      <c r="AA781" s="2">
        <v>1.8218000000000001</v>
      </c>
      <c r="AB781" s="2">
        <v>1.9015</v>
      </c>
      <c r="AC781" s="2">
        <v>2.1524999999999999</v>
      </c>
      <c r="AD781" s="2">
        <v>1.502</v>
      </c>
      <c r="AE781" s="2">
        <f t="shared" si="86"/>
        <v>1.6788800000000001</v>
      </c>
      <c r="AF781" s="2">
        <v>0.17519999999999999</v>
      </c>
      <c r="AG781" s="2">
        <v>0.17699999999999999</v>
      </c>
      <c r="AH781" s="2">
        <v>0.1885</v>
      </c>
      <c r="AI781" s="2">
        <v>0.14580000000000001</v>
      </c>
      <c r="AJ781" s="2">
        <v>0.28820000000000001</v>
      </c>
      <c r="AK781" s="2">
        <f t="shared" si="87"/>
        <v>0.19494</v>
      </c>
      <c r="AL781" s="2">
        <f t="shared" si="88"/>
        <v>2.0529299999999999</v>
      </c>
      <c r="AM781" s="2">
        <f t="shared" si="89"/>
        <v>0.37518000000000001</v>
      </c>
      <c r="AN781" s="1">
        <f t="shared" si="90"/>
        <v>5.4718535103150483</v>
      </c>
    </row>
    <row r="782" spans="1:40" ht="15" customHeight="1" x14ac:dyDescent="0.2">
      <c r="A782" s="1">
        <v>487</v>
      </c>
      <c r="B782" s="1" t="s">
        <v>2400</v>
      </c>
      <c r="C782" s="1" t="s">
        <v>307</v>
      </c>
      <c r="D782" s="1" t="s">
        <v>1861</v>
      </c>
      <c r="E782" s="1">
        <v>62104</v>
      </c>
      <c r="F782" s="1" t="s">
        <v>35</v>
      </c>
      <c r="G782" s="1">
        <v>100020241</v>
      </c>
      <c r="H782" s="1">
        <v>1644</v>
      </c>
      <c r="I782" s="1">
        <v>305.14555999999999</v>
      </c>
      <c r="N782" s="2">
        <v>0.1721</v>
      </c>
      <c r="O782" s="2">
        <v>0.1721</v>
      </c>
      <c r="P782" s="2">
        <v>0.80089999999999995</v>
      </c>
      <c r="Q782" s="2">
        <v>0.1721</v>
      </c>
      <c r="R782" s="2">
        <v>0.1721</v>
      </c>
      <c r="S782" s="2">
        <f t="shared" si="84"/>
        <v>0.29785999999999996</v>
      </c>
      <c r="T782" s="2">
        <v>0.1721</v>
      </c>
      <c r="U782" s="2">
        <v>0.1721</v>
      </c>
      <c r="V782" s="2">
        <v>0.1721</v>
      </c>
      <c r="W782" s="2">
        <v>0.1799</v>
      </c>
      <c r="X782" s="2">
        <v>0.34139999999999998</v>
      </c>
      <c r="Y782" s="2">
        <f t="shared" si="85"/>
        <v>0.20751999999999998</v>
      </c>
      <c r="Z782" s="2">
        <v>1.1991000000000001</v>
      </c>
      <c r="AA782" s="2">
        <v>2.4397000000000002</v>
      </c>
      <c r="AB782" s="2">
        <v>3.5076000000000001</v>
      </c>
      <c r="AC782" s="2">
        <v>2.0653999999999999</v>
      </c>
      <c r="AD782" s="2">
        <v>2.6810999999999998</v>
      </c>
      <c r="AE782" s="2">
        <f t="shared" si="86"/>
        <v>2.3785800000000004</v>
      </c>
      <c r="AF782" s="2">
        <v>0.1721</v>
      </c>
      <c r="AG782" s="2">
        <v>0.1721</v>
      </c>
      <c r="AH782" s="2">
        <v>0.1721</v>
      </c>
      <c r="AI782" s="2">
        <v>0.1721</v>
      </c>
      <c r="AJ782" s="2">
        <v>0.18509999999999999</v>
      </c>
      <c r="AK782" s="2">
        <f t="shared" si="87"/>
        <v>0.17469999999999999</v>
      </c>
      <c r="AL782" s="2">
        <f t="shared" si="88"/>
        <v>1.2930500000000003</v>
      </c>
      <c r="AM782" s="2">
        <f t="shared" si="89"/>
        <v>0.23627999999999999</v>
      </c>
      <c r="AN782" s="1">
        <f t="shared" si="90"/>
        <v>5.4725325884543778</v>
      </c>
    </row>
    <row r="783" spans="1:40" ht="15" customHeight="1" x14ac:dyDescent="0.2">
      <c r="A783" s="1">
        <v>476</v>
      </c>
      <c r="B783" s="1" t="s">
        <v>2401</v>
      </c>
      <c r="C783" s="1" t="s">
        <v>307</v>
      </c>
      <c r="D783" s="1" t="s">
        <v>1861</v>
      </c>
      <c r="E783" s="1">
        <v>34456</v>
      </c>
      <c r="F783" s="1" t="s">
        <v>35</v>
      </c>
      <c r="G783" s="1">
        <v>100001485</v>
      </c>
      <c r="H783" s="1">
        <v>2940</v>
      </c>
      <c r="I783" s="1">
        <v>261.14449999999999</v>
      </c>
      <c r="J783" s="1">
        <v>14253342</v>
      </c>
      <c r="M783" s="1" t="s">
        <v>2402</v>
      </c>
      <c r="N783" s="2">
        <v>0.2596</v>
      </c>
      <c r="O783" s="2">
        <v>0.1706</v>
      </c>
      <c r="P783" s="2">
        <v>0.45040000000000002</v>
      </c>
      <c r="Q783" s="2">
        <v>0.1883</v>
      </c>
      <c r="R783" s="2">
        <v>0.1246</v>
      </c>
      <c r="S783" s="2">
        <f t="shared" si="84"/>
        <v>0.2387</v>
      </c>
      <c r="T783" s="2">
        <v>1.2113</v>
      </c>
      <c r="U783" s="2">
        <v>1.3267</v>
      </c>
      <c r="V783" s="2">
        <v>1</v>
      </c>
      <c r="W783" s="2">
        <v>1.2604</v>
      </c>
      <c r="X783" s="2">
        <v>1.8422000000000001</v>
      </c>
      <c r="Y783" s="2">
        <f t="shared" si="85"/>
        <v>1.32812</v>
      </c>
      <c r="Z783" s="2">
        <v>0.95420000000000005</v>
      </c>
      <c r="AA783" s="2">
        <v>1.2864</v>
      </c>
      <c r="AB783" s="2">
        <v>1.4383999999999999</v>
      </c>
      <c r="AC783" s="2">
        <v>1.2624</v>
      </c>
      <c r="AD783" s="2">
        <v>1.3247</v>
      </c>
      <c r="AE783" s="2">
        <f t="shared" si="86"/>
        <v>1.25322</v>
      </c>
      <c r="AF783" s="2">
        <v>0.2281</v>
      </c>
      <c r="AG783" s="2">
        <v>0.26169999999999999</v>
      </c>
      <c r="AH783" s="2">
        <v>0.21679999999999999</v>
      </c>
      <c r="AI783" s="2">
        <v>0.1246</v>
      </c>
      <c r="AJ783" s="2">
        <v>0.33239999999999997</v>
      </c>
      <c r="AK783" s="2">
        <f t="shared" si="87"/>
        <v>0.23271999999999998</v>
      </c>
      <c r="AL783" s="2">
        <f t="shared" si="88"/>
        <v>1.29067</v>
      </c>
      <c r="AM783" s="2">
        <f t="shared" si="89"/>
        <v>0.23570999999999998</v>
      </c>
      <c r="AN783" s="1">
        <f t="shared" si="90"/>
        <v>5.4756692545925079</v>
      </c>
    </row>
    <row r="784" spans="1:40" ht="15" customHeight="1" x14ac:dyDescent="0.2">
      <c r="A784" s="1">
        <v>2840</v>
      </c>
      <c r="B784" s="1" t="s">
        <v>2403</v>
      </c>
      <c r="C784" s="1" t="s">
        <v>22</v>
      </c>
      <c r="D784" s="1" t="s">
        <v>23</v>
      </c>
      <c r="E784" s="1">
        <v>18494</v>
      </c>
      <c r="F784" s="1" t="s">
        <v>24</v>
      </c>
      <c r="G784" s="1">
        <v>1629</v>
      </c>
      <c r="H784" s="1">
        <v>5250</v>
      </c>
      <c r="I784" s="1">
        <v>498.28948000000003</v>
      </c>
      <c r="J784" s="1">
        <v>387316</v>
      </c>
      <c r="K784" s="1" t="s">
        <v>2404</v>
      </c>
      <c r="L784" s="1" t="s">
        <v>2405</v>
      </c>
      <c r="M784" s="1" t="s">
        <v>2406</v>
      </c>
      <c r="N784" s="2">
        <v>0.72609999999999997</v>
      </c>
      <c r="O784" s="2">
        <v>0.88859999999999995</v>
      </c>
      <c r="P784" s="2">
        <v>0.71509999999999996</v>
      </c>
      <c r="Q784" s="2">
        <v>0.54690000000000005</v>
      </c>
      <c r="R784" s="2">
        <v>0.56410000000000005</v>
      </c>
      <c r="S784" s="2">
        <f t="shared" si="84"/>
        <v>0.6881600000000001</v>
      </c>
      <c r="T784" s="2">
        <v>1.7721</v>
      </c>
      <c r="U784" s="2">
        <v>1.8463000000000001</v>
      </c>
      <c r="V784" s="2">
        <v>1.3299000000000001</v>
      </c>
      <c r="W784" s="2">
        <v>1.1113999999999999</v>
      </c>
      <c r="X784" s="2">
        <v>3.4721000000000002</v>
      </c>
      <c r="Y784" s="2">
        <f t="shared" si="85"/>
        <v>1.9063600000000001</v>
      </c>
      <c r="Z784" s="2">
        <v>2.4005999999999998</v>
      </c>
      <c r="AA784" s="2">
        <v>3.7311000000000001</v>
      </c>
      <c r="AB784" s="2">
        <v>3.4542000000000002</v>
      </c>
      <c r="AC784" s="2">
        <v>2.5335000000000001</v>
      </c>
      <c r="AD784" s="2">
        <v>5.0730000000000004</v>
      </c>
      <c r="AE784" s="2">
        <f t="shared" si="86"/>
        <v>3.4384799999999998</v>
      </c>
      <c r="AF784" s="2">
        <v>0.23630000000000001</v>
      </c>
      <c r="AG784" s="2">
        <v>0.38969999999999999</v>
      </c>
      <c r="AH784" s="2">
        <v>0.13420000000000001</v>
      </c>
      <c r="AI784" s="2">
        <v>0.44900000000000001</v>
      </c>
      <c r="AJ784" s="2">
        <v>0.21690000000000001</v>
      </c>
      <c r="AK784" s="2">
        <f t="shared" si="87"/>
        <v>0.28522000000000003</v>
      </c>
      <c r="AL784" s="2">
        <f t="shared" si="88"/>
        <v>2.6724199999999998</v>
      </c>
      <c r="AM784" s="2">
        <f t="shared" si="89"/>
        <v>0.48669000000000007</v>
      </c>
      <c r="AN784" s="1">
        <f t="shared" si="90"/>
        <v>5.4910107049661994</v>
      </c>
    </row>
    <row r="785" spans="1:40" ht="15" customHeight="1" x14ac:dyDescent="0.2">
      <c r="A785" s="1">
        <v>4970</v>
      </c>
      <c r="B785" s="1" t="s">
        <v>2407</v>
      </c>
      <c r="C785" s="1" t="s">
        <v>49</v>
      </c>
      <c r="D785" s="1" t="s">
        <v>114</v>
      </c>
      <c r="E785" s="1">
        <v>48762</v>
      </c>
      <c r="F785" s="1" t="s">
        <v>24</v>
      </c>
      <c r="G785" s="1">
        <v>100006374</v>
      </c>
      <c r="H785" s="1">
        <v>1709</v>
      </c>
      <c r="I785" s="1">
        <v>204.98123000000001</v>
      </c>
      <c r="N785" s="2">
        <v>0.18440000000000001</v>
      </c>
      <c r="O785" s="2">
        <v>0.18440000000000001</v>
      </c>
      <c r="P785" s="2">
        <v>0.18440000000000001</v>
      </c>
      <c r="Q785" s="2">
        <v>0.18440000000000001</v>
      </c>
      <c r="R785" s="2">
        <v>0.1867</v>
      </c>
      <c r="S785" s="2">
        <f t="shared" si="84"/>
        <v>0.18486</v>
      </c>
      <c r="T785" s="2">
        <v>0.18440000000000001</v>
      </c>
      <c r="U785" s="2">
        <v>0.18440000000000001</v>
      </c>
      <c r="V785" s="2">
        <v>0.94679999999999997</v>
      </c>
      <c r="W785" s="2">
        <v>0.18440000000000001</v>
      </c>
      <c r="X785" s="2">
        <v>0.78449999999999998</v>
      </c>
      <c r="Y785" s="2">
        <f t="shared" si="85"/>
        <v>0.45689999999999997</v>
      </c>
      <c r="Z785" s="2">
        <v>3.0604</v>
      </c>
      <c r="AA785" s="2">
        <v>1.7302</v>
      </c>
      <c r="AB785" s="2">
        <v>1.0531999999999999</v>
      </c>
      <c r="AC785" s="2">
        <v>1.5251999999999999</v>
      </c>
      <c r="AD785" s="2">
        <v>1.857</v>
      </c>
      <c r="AE785" s="2">
        <f t="shared" si="86"/>
        <v>1.8451999999999997</v>
      </c>
      <c r="AF785" s="2">
        <v>0.18440000000000001</v>
      </c>
      <c r="AG785" s="2">
        <v>0.18440000000000001</v>
      </c>
      <c r="AH785" s="2">
        <v>0.18440000000000001</v>
      </c>
      <c r="AI785" s="2">
        <v>0.18440000000000001</v>
      </c>
      <c r="AJ785" s="2">
        <v>0.30149999999999999</v>
      </c>
      <c r="AK785" s="2">
        <f t="shared" si="87"/>
        <v>0.20781999999999998</v>
      </c>
      <c r="AL785" s="2">
        <f t="shared" si="88"/>
        <v>1.1510499999999999</v>
      </c>
      <c r="AM785" s="2">
        <f t="shared" si="89"/>
        <v>0.19633999999999999</v>
      </c>
      <c r="AN785" s="1">
        <f t="shared" si="90"/>
        <v>5.8625343791382294</v>
      </c>
    </row>
    <row r="786" spans="1:40" ht="15" customHeight="1" x14ac:dyDescent="0.2">
      <c r="A786" s="1">
        <v>825</v>
      </c>
      <c r="B786" s="1" t="s">
        <v>2408</v>
      </c>
      <c r="C786" s="1" t="s">
        <v>307</v>
      </c>
      <c r="D786" s="1" t="s">
        <v>308</v>
      </c>
      <c r="E786" s="1">
        <v>41375</v>
      </c>
      <c r="F786" s="1" t="s">
        <v>24</v>
      </c>
      <c r="G786" s="1">
        <v>100003598</v>
      </c>
      <c r="H786" s="1">
        <v>1635</v>
      </c>
      <c r="I786" s="1">
        <v>237.08807999999999</v>
      </c>
      <c r="J786" s="1">
        <v>259323</v>
      </c>
      <c r="K786" s="1" t="s">
        <v>2409</v>
      </c>
      <c r="M786" s="1" t="s">
        <v>2410</v>
      </c>
      <c r="N786" s="2">
        <v>0.34839999999999999</v>
      </c>
      <c r="O786" s="2">
        <v>0.37180000000000002</v>
      </c>
      <c r="P786" s="2">
        <v>0.2868</v>
      </c>
      <c r="Q786" s="2">
        <v>0.33</v>
      </c>
      <c r="R786" s="2">
        <v>0.4153</v>
      </c>
      <c r="S786" s="2">
        <f t="shared" si="84"/>
        <v>0.35045999999999999</v>
      </c>
      <c r="T786" s="2">
        <v>1.1702999999999999</v>
      </c>
      <c r="U786" s="2">
        <v>1.5696000000000001</v>
      </c>
      <c r="V786" s="2">
        <v>1.5175000000000001</v>
      </c>
      <c r="W786" s="2">
        <v>1.7802</v>
      </c>
      <c r="X786" s="2">
        <v>2.8982999999999999</v>
      </c>
      <c r="Y786" s="2">
        <f t="shared" si="85"/>
        <v>1.78718</v>
      </c>
      <c r="Z786" s="2">
        <v>0.81330000000000002</v>
      </c>
      <c r="AA786" s="2">
        <v>1.0284</v>
      </c>
      <c r="AB786" s="2">
        <v>1.0468999999999999</v>
      </c>
      <c r="AC786" s="2">
        <v>1.3758999999999999</v>
      </c>
      <c r="AD786" s="2">
        <v>0.56599999999999995</v>
      </c>
      <c r="AE786" s="2">
        <f t="shared" si="86"/>
        <v>0.96609999999999996</v>
      </c>
      <c r="AF786" s="2">
        <v>0.1169</v>
      </c>
      <c r="AG786" s="2">
        <v>0.1169</v>
      </c>
      <c r="AH786" s="2">
        <v>0.1169</v>
      </c>
      <c r="AI786" s="2">
        <v>0.1169</v>
      </c>
      <c r="AJ786" s="2">
        <v>0.1169</v>
      </c>
      <c r="AK786" s="2">
        <f t="shared" si="87"/>
        <v>0.1169</v>
      </c>
      <c r="AL786" s="2">
        <f t="shared" si="88"/>
        <v>1.3766400000000001</v>
      </c>
      <c r="AM786" s="2">
        <f t="shared" si="89"/>
        <v>0.23368</v>
      </c>
      <c r="AN786" s="1">
        <f t="shared" si="90"/>
        <v>5.8911331735706955</v>
      </c>
    </row>
    <row r="787" spans="1:40" ht="15" customHeight="1" x14ac:dyDescent="0.2">
      <c r="A787" s="1">
        <v>331</v>
      </c>
      <c r="B787" s="1" t="s">
        <v>2411</v>
      </c>
      <c r="C787" s="1" t="s">
        <v>33</v>
      </c>
      <c r="D787" s="1" t="s">
        <v>117</v>
      </c>
      <c r="E787" s="1">
        <v>35437</v>
      </c>
      <c r="F787" s="1" t="s">
        <v>24</v>
      </c>
      <c r="G787" s="1">
        <v>100001590</v>
      </c>
      <c r="H787" s="1">
        <v>1420</v>
      </c>
      <c r="I787" s="1">
        <v>144.06661</v>
      </c>
      <c r="J787" s="1">
        <v>10855600</v>
      </c>
      <c r="K787" s="1" t="s">
        <v>2412</v>
      </c>
      <c r="M787" s="1" t="s">
        <v>2413</v>
      </c>
      <c r="N787" s="2">
        <v>0.68389999999999995</v>
      </c>
      <c r="O787" s="2">
        <v>0.15690000000000001</v>
      </c>
      <c r="P787" s="2">
        <v>0.14779999999999999</v>
      </c>
      <c r="Q787" s="2">
        <v>0.1091</v>
      </c>
      <c r="R787" s="2">
        <v>0.37669999999999998</v>
      </c>
      <c r="S787" s="2">
        <f t="shared" si="84"/>
        <v>0.29487999999999998</v>
      </c>
      <c r="T787" s="2">
        <v>1.0282</v>
      </c>
      <c r="U787" s="2">
        <v>1.3680000000000001</v>
      </c>
      <c r="V787" s="2">
        <v>0.9718</v>
      </c>
      <c r="W787" s="2">
        <v>1.1538999999999999</v>
      </c>
      <c r="X787" s="2">
        <v>1.4473</v>
      </c>
      <c r="Y787" s="2">
        <f t="shared" si="85"/>
        <v>1.1938400000000002</v>
      </c>
      <c r="Z787" s="2">
        <v>1.355</v>
      </c>
      <c r="AA787" s="2">
        <v>1.141</v>
      </c>
      <c r="AB787" s="2">
        <v>1.3433999999999999</v>
      </c>
      <c r="AC787" s="2">
        <v>1.452</v>
      </c>
      <c r="AD787" s="2">
        <v>1.1374</v>
      </c>
      <c r="AE787" s="2">
        <f t="shared" si="86"/>
        <v>1.2857599999999998</v>
      </c>
      <c r="AF787" s="2">
        <v>0.1091</v>
      </c>
      <c r="AG787" s="2">
        <v>0.1091</v>
      </c>
      <c r="AH787" s="2">
        <v>0.1784</v>
      </c>
      <c r="AI787" s="2">
        <v>0.1091</v>
      </c>
      <c r="AJ787" s="2">
        <v>0.1091</v>
      </c>
      <c r="AK787" s="2">
        <f t="shared" si="87"/>
        <v>0.12296</v>
      </c>
      <c r="AL787" s="2">
        <f t="shared" si="88"/>
        <v>1.2398</v>
      </c>
      <c r="AM787" s="2">
        <f t="shared" si="89"/>
        <v>0.20891999999999999</v>
      </c>
      <c r="AN787" s="1">
        <f t="shared" si="90"/>
        <v>5.9343289297338693</v>
      </c>
    </row>
    <row r="788" spans="1:40" ht="15" customHeight="1" x14ac:dyDescent="0.2">
      <c r="A788" s="1">
        <v>4</v>
      </c>
      <c r="B788" s="1" t="s">
        <v>2414</v>
      </c>
      <c r="C788" s="1" t="s">
        <v>33</v>
      </c>
      <c r="D788" s="1" t="s">
        <v>885</v>
      </c>
      <c r="E788" s="1">
        <v>1516</v>
      </c>
      <c r="F788" s="1" t="s">
        <v>35</v>
      </c>
      <c r="G788" s="1">
        <v>1023</v>
      </c>
      <c r="H788" s="1">
        <v>1280</v>
      </c>
      <c r="I788" s="1">
        <v>90.054959999999994</v>
      </c>
      <c r="J788" s="1">
        <v>1088</v>
      </c>
      <c r="K788" s="1" t="s">
        <v>2415</v>
      </c>
      <c r="L788" s="1" t="s">
        <v>2416</v>
      </c>
      <c r="M788" s="1" t="s">
        <v>2417</v>
      </c>
      <c r="N788" s="2">
        <v>0.55549999999999999</v>
      </c>
      <c r="O788" s="2">
        <v>0.35339999999999999</v>
      </c>
      <c r="P788" s="2">
        <v>0.52039999999999997</v>
      </c>
      <c r="Q788" s="2">
        <v>0.35249999999999998</v>
      </c>
      <c r="R788" s="2">
        <v>0.37490000000000001</v>
      </c>
      <c r="S788" s="2">
        <f t="shared" si="84"/>
        <v>0.43133999999999995</v>
      </c>
      <c r="T788" s="2">
        <v>1.3689</v>
      </c>
      <c r="U788" s="2">
        <v>1.3217000000000001</v>
      </c>
      <c r="V788" s="2">
        <v>1</v>
      </c>
      <c r="W788" s="2">
        <v>1.2392000000000001</v>
      </c>
      <c r="X788" s="2">
        <v>1.488</v>
      </c>
      <c r="Y788" s="2">
        <f t="shared" si="85"/>
        <v>1.28356</v>
      </c>
      <c r="Z788" s="2">
        <v>1.8779999999999999</v>
      </c>
      <c r="AA788" s="2">
        <v>1.7367999999999999</v>
      </c>
      <c r="AB788" s="2">
        <v>1.8259000000000001</v>
      </c>
      <c r="AC788" s="2">
        <v>1.9927999999999999</v>
      </c>
      <c r="AD788" s="2">
        <v>1.651</v>
      </c>
      <c r="AE788" s="2">
        <f t="shared" si="86"/>
        <v>1.8169</v>
      </c>
      <c r="AF788" s="2">
        <v>7.7299999999999994E-2</v>
      </c>
      <c r="AG788" s="2">
        <v>7.7299999999999994E-2</v>
      </c>
      <c r="AH788" s="2">
        <v>7.7299999999999994E-2</v>
      </c>
      <c r="AI788" s="2">
        <v>7.7299999999999994E-2</v>
      </c>
      <c r="AJ788" s="2">
        <v>0.12670000000000001</v>
      </c>
      <c r="AK788" s="2">
        <f t="shared" si="87"/>
        <v>8.7179999999999994E-2</v>
      </c>
      <c r="AL788" s="2">
        <f t="shared" si="88"/>
        <v>1.55023</v>
      </c>
      <c r="AM788" s="2">
        <f t="shared" si="89"/>
        <v>0.25925999999999999</v>
      </c>
      <c r="AN788" s="1">
        <f t="shared" si="90"/>
        <v>5.9794414873100363</v>
      </c>
    </row>
    <row r="789" spans="1:40" ht="15" customHeight="1" x14ac:dyDescent="0.2">
      <c r="A789" s="1">
        <v>3480</v>
      </c>
      <c r="B789" s="1" t="s">
        <v>2418</v>
      </c>
      <c r="C789" s="1" t="s">
        <v>86</v>
      </c>
      <c r="D789" s="1" t="s">
        <v>138</v>
      </c>
      <c r="E789" s="1">
        <v>1604</v>
      </c>
      <c r="F789" s="1" t="s">
        <v>24</v>
      </c>
      <c r="G789" s="1">
        <v>1134</v>
      </c>
      <c r="H789" s="1">
        <v>757.1</v>
      </c>
      <c r="I789" s="1">
        <v>167.02106000000001</v>
      </c>
      <c r="J789" s="1">
        <v>1175</v>
      </c>
      <c r="K789" s="1" t="s">
        <v>2419</v>
      </c>
      <c r="L789" s="1" t="s">
        <v>2420</v>
      </c>
      <c r="M789" s="1" t="s">
        <v>2421</v>
      </c>
      <c r="N789" s="2">
        <v>0.31580000000000003</v>
      </c>
      <c r="O789" s="2">
        <v>0.24360000000000001</v>
      </c>
      <c r="P789" s="2">
        <v>0.49519999999999997</v>
      </c>
      <c r="Q789" s="2">
        <v>0.4844</v>
      </c>
      <c r="R789" s="2">
        <v>0.34279999999999999</v>
      </c>
      <c r="S789" s="2">
        <f t="shared" si="84"/>
        <v>0.37635999999999997</v>
      </c>
      <c r="T789" s="2">
        <v>3.9704999999999999</v>
      </c>
      <c r="U789" s="2">
        <v>4.3263999999999996</v>
      </c>
      <c r="V789" s="2">
        <v>3.8954</v>
      </c>
      <c r="W789" s="2">
        <v>4.8821000000000003</v>
      </c>
      <c r="X789" s="2">
        <v>5.2919</v>
      </c>
      <c r="Y789" s="2">
        <f t="shared" si="85"/>
        <v>4.4732600000000007</v>
      </c>
      <c r="Z789" s="2">
        <v>1.0293000000000001</v>
      </c>
      <c r="AA789" s="2">
        <v>1.1004</v>
      </c>
      <c r="AB789" s="2">
        <v>1.2848999999999999</v>
      </c>
      <c r="AC789" s="2">
        <v>0.97070000000000001</v>
      </c>
      <c r="AD789" s="2">
        <v>1.4326000000000001</v>
      </c>
      <c r="AE789" s="2">
        <f t="shared" si="86"/>
        <v>1.1635800000000001</v>
      </c>
      <c r="AF789" s="2">
        <v>0.45500000000000002</v>
      </c>
      <c r="AG789" s="2">
        <v>0.62029999999999996</v>
      </c>
      <c r="AH789" s="2">
        <v>0.73939999999999995</v>
      </c>
      <c r="AI789" s="2">
        <v>0.35460000000000003</v>
      </c>
      <c r="AJ789" s="2">
        <v>0.62360000000000004</v>
      </c>
      <c r="AK789" s="2">
        <f t="shared" si="87"/>
        <v>0.55857999999999997</v>
      </c>
      <c r="AL789" s="2">
        <f t="shared" si="88"/>
        <v>2.8184200000000006</v>
      </c>
      <c r="AM789" s="2">
        <f t="shared" si="89"/>
        <v>0.46746999999999994</v>
      </c>
      <c r="AN789" s="1">
        <f t="shared" si="90"/>
        <v>6.0290927760070181</v>
      </c>
    </row>
    <row r="790" spans="1:40" ht="15" customHeight="1" x14ac:dyDescent="0.2">
      <c r="A790" s="1">
        <v>3681</v>
      </c>
      <c r="B790" s="1" t="s">
        <v>2422</v>
      </c>
      <c r="C790" s="1" t="s">
        <v>162</v>
      </c>
      <c r="D790" s="1" t="s">
        <v>2423</v>
      </c>
      <c r="E790" s="1">
        <v>27738</v>
      </c>
      <c r="F790" s="1" t="s">
        <v>51</v>
      </c>
      <c r="G790" s="1">
        <v>100001022</v>
      </c>
      <c r="H790" s="1">
        <v>2384</v>
      </c>
      <c r="I790" s="1">
        <v>135.02988999999999</v>
      </c>
      <c r="J790" s="1">
        <v>151152</v>
      </c>
      <c r="K790" s="1" t="s">
        <v>2424</v>
      </c>
      <c r="L790" s="1" t="s">
        <v>2425</v>
      </c>
      <c r="M790" s="1" t="s">
        <v>2426</v>
      </c>
      <c r="N790" s="2">
        <v>0.69910000000000005</v>
      </c>
      <c r="O790" s="2">
        <v>0.67149999999999999</v>
      </c>
      <c r="P790" s="2">
        <v>0.49199999999999999</v>
      </c>
      <c r="Q790" s="2">
        <v>0.38640000000000002</v>
      </c>
      <c r="R790" s="2">
        <v>1.2146999999999999</v>
      </c>
      <c r="S790" s="2">
        <f t="shared" si="84"/>
        <v>0.69274000000000002</v>
      </c>
      <c r="T790" s="2">
        <v>5.4436</v>
      </c>
      <c r="U790" s="2">
        <v>4.5171999999999999</v>
      </c>
      <c r="V790" s="2">
        <v>4.3930999999999996</v>
      </c>
      <c r="W790" s="2">
        <v>6.5392999999999999</v>
      </c>
      <c r="X790" s="2">
        <v>10.496600000000001</v>
      </c>
      <c r="Y790" s="2">
        <f t="shared" si="85"/>
        <v>6.2779600000000002</v>
      </c>
      <c r="Z790" s="2">
        <v>0.95989999999999998</v>
      </c>
      <c r="AA790" s="2">
        <v>1.1399999999999999</v>
      </c>
      <c r="AB790" s="2">
        <v>0.89880000000000004</v>
      </c>
      <c r="AC790" s="2">
        <v>1.6667000000000001</v>
      </c>
      <c r="AD790" s="2">
        <v>1.0327</v>
      </c>
      <c r="AE790" s="2">
        <f t="shared" si="86"/>
        <v>1.1396200000000001</v>
      </c>
      <c r="AF790" s="2">
        <v>0.96730000000000005</v>
      </c>
      <c r="AG790" s="2">
        <v>0.41899999999999998</v>
      </c>
      <c r="AH790" s="2">
        <v>0.95740000000000003</v>
      </c>
      <c r="AI790" s="2">
        <v>0.13350000000000001</v>
      </c>
      <c r="AJ790" s="2">
        <v>0.1633</v>
      </c>
      <c r="AK790" s="2">
        <f t="shared" si="87"/>
        <v>0.52810000000000001</v>
      </c>
      <c r="AL790" s="2">
        <f t="shared" si="88"/>
        <v>3.70879</v>
      </c>
      <c r="AM790" s="2">
        <f t="shared" si="89"/>
        <v>0.61041999999999996</v>
      </c>
      <c r="AN790" s="1">
        <f t="shared" si="90"/>
        <v>6.075800268667475</v>
      </c>
    </row>
    <row r="791" spans="1:40" ht="15" customHeight="1" x14ac:dyDescent="0.2">
      <c r="A791" s="1">
        <v>30</v>
      </c>
      <c r="B791" s="1" t="s">
        <v>2427</v>
      </c>
      <c r="C791" s="1" t="s">
        <v>33</v>
      </c>
      <c r="D791" s="1" t="s">
        <v>408</v>
      </c>
      <c r="E791" s="1">
        <v>1585</v>
      </c>
      <c r="F791" s="1" t="s">
        <v>51</v>
      </c>
      <c r="G791" s="1">
        <v>1110</v>
      </c>
      <c r="H791" s="1">
        <v>1564.8</v>
      </c>
      <c r="I791" s="1">
        <v>130.05096</v>
      </c>
      <c r="J791" s="1">
        <v>88064</v>
      </c>
      <c r="K791" s="1" t="s">
        <v>2428</v>
      </c>
      <c r="L791" s="1" t="s">
        <v>2429</v>
      </c>
      <c r="M791" s="1" t="s">
        <v>2430</v>
      </c>
      <c r="N791" s="2">
        <v>0.73440000000000005</v>
      </c>
      <c r="O791" s="2">
        <v>0.45689999999999997</v>
      </c>
      <c r="P791" s="2">
        <v>0.63949999999999996</v>
      </c>
      <c r="Q791" s="2">
        <v>0.29389999999999999</v>
      </c>
      <c r="R791" s="2">
        <v>0.32850000000000001</v>
      </c>
      <c r="S791" s="2">
        <f t="shared" si="84"/>
        <v>0.49063999999999997</v>
      </c>
      <c r="T791" s="2">
        <v>1.6448</v>
      </c>
      <c r="U791" s="2">
        <v>1.6731</v>
      </c>
      <c r="V791" s="2">
        <v>1.1682999999999999</v>
      </c>
      <c r="W791" s="2">
        <v>1.9996</v>
      </c>
      <c r="X791" s="2">
        <v>2.3031000000000001</v>
      </c>
      <c r="Y791" s="2">
        <f t="shared" si="85"/>
        <v>1.7577799999999999</v>
      </c>
      <c r="Z791" s="2">
        <v>2.2349000000000001</v>
      </c>
      <c r="AA791" s="2">
        <v>2.4649999999999999</v>
      </c>
      <c r="AB791" s="2">
        <v>2.0215999999999998</v>
      </c>
      <c r="AC791" s="2">
        <v>2.2818999999999998</v>
      </c>
      <c r="AD791" s="2">
        <v>1.8795999999999999</v>
      </c>
      <c r="AE791" s="2">
        <f t="shared" si="86"/>
        <v>2.1765999999999996</v>
      </c>
      <c r="AF791" s="2">
        <v>0.1176</v>
      </c>
      <c r="AG791" s="2">
        <v>0.1573</v>
      </c>
      <c r="AH791" s="2">
        <v>8.8700000000000001E-2</v>
      </c>
      <c r="AI791" s="2">
        <v>9.8100000000000007E-2</v>
      </c>
      <c r="AJ791" s="2">
        <v>0.1535</v>
      </c>
      <c r="AK791" s="2">
        <f t="shared" si="87"/>
        <v>0.12304</v>
      </c>
      <c r="AL791" s="2">
        <f t="shared" si="88"/>
        <v>1.9671899999999998</v>
      </c>
      <c r="AM791" s="2">
        <f t="shared" si="89"/>
        <v>0.30684</v>
      </c>
      <c r="AN791" s="1">
        <f t="shared" si="90"/>
        <v>6.4111263199061392</v>
      </c>
    </row>
    <row r="792" spans="1:40" ht="15" customHeight="1" x14ac:dyDescent="0.2">
      <c r="A792" s="1">
        <v>17</v>
      </c>
      <c r="B792" s="1" t="s">
        <v>2431</v>
      </c>
      <c r="C792" s="1" t="s">
        <v>33</v>
      </c>
      <c r="D792" s="1" t="s">
        <v>885</v>
      </c>
      <c r="E792" s="1">
        <v>33939</v>
      </c>
      <c r="F792" s="1" t="s">
        <v>24</v>
      </c>
      <c r="G792" s="1">
        <v>100001274</v>
      </c>
      <c r="H792" s="1">
        <v>821.6</v>
      </c>
      <c r="I792" s="1">
        <v>160.06153</v>
      </c>
      <c r="J792" s="1">
        <v>152204</v>
      </c>
      <c r="K792" s="1" t="s">
        <v>2432</v>
      </c>
      <c r="M792" s="1" t="s">
        <v>2433</v>
      </c>
      <c r="N792" s="2">
        <v>0.2472</v>
      </c>
      <c r="O792" s="2">
        <v>0.2087</v>
      </c>
      <c r="P792" s="2">
        <v>0.2087</v>
      </c>
      <c r="Q792" s="2">
        <v>0.21690000000000001</v>
      </c>
      <c r="R792" s="2">
        <v>0.23100000000000001</v>
      </c>
      <c r="S792" s="2">
        <f t="shared" si="84"/>
        <v>0.2225</v>
      </c>
      <c r="T792" s="2">
        <v>1.4944999999999999</v>
      </c>
      <c r="U792" s="2">
        <v>1.6831</v>
      </c>
      <c r="V792" s="2">
        <v>1.1971000000000001</v>
      </c>
      <c r="W792" s="2">
        <v>1.6613</v>
      </c>
      <c r="X792" s="2">
        <v>1.5721000000000001</v>
      </c>
      <c r="Y792" s="2">
        <f t="shared" si="85"/>
        <v>1.52162</v>
      </c>
      <c r="Z792" s="2">
        <v>2.1587999999999998</v>
      </c>
      <c r="AA792" s="2">
        <v>2.4203000000000001</v>
      </c>
      <c r="AB792" s="2">
        <v>2.4188999999999998</v>
      </c>
      <c r="AC792" s="2">
        <v>2.7334000000000001</v>
      </c>
      <c r="AD792" s="2">
        <v>2.3818000000000001</v>
      </c>
      <c r="AE792" s="2">
        <f t="shared" si="86"/>
        <v>2.4226400000000003</v>
      </c>
      <c r="AF792" s="2">
        <v>0.29509999999999997</v>
      </c>
      <c r="AG792" s="2">
        <v>0.33939999999999998</v>
      </c>
      <c r="AH792" s="2">
        <v>0.35420000000000001</v>
      </c>
      <c r="AI792" s="2">
        <v>0.22989999999999999</v>
      </c>
      <c r="AJ792" s="2">
        <v>0.32329999999999998</v>
      </c>
      <c r="AK792" s="2">
        <f t="shared" si="87"/>
        <v>0.30837999999999999</v>
      </c>
      <c r="AL792" s="2">
        <f t="shared" si="88"/>
        <v>1.9721300000000002</v>
      </c>
      <c r="AM792" s="2">
        <f t="shared" si="89"/>
        <v>0.26544000000000001</v>
      </c>
      <c r="AN792" s="1">
        <f t="shared" si="90"/>
        <v>7.4296639541892713</v>
      </c>
    </row>
    <row r="793" spans="1:40" ht="15" customHeight="1" x14ac:dyDescent="0.2">
      <c r="A793" s="1">
        <v>337</v>
      </c>
      <c r="B793" s="1" t="s">
        <v>2434</v>
      </c>
      <c r="C793" s="1" t="s">
        <v>33</v>
      </c>
      <c r="D793" s="1" t="s">
        <v>328</v>
      </c>
      <c r="E793" s="1">
        <v>1589</v>
      </c>
      <c r="F793" s="1" t="s">
        <v>24</v>
      </c>
      <c r="G793" s="1">
        <v>1083</v>
      </c>
      <c r="H793" s="1">
        <v>1787</v>
      </c>
      <c r="I793" s="1">
        <v>190.05434</v>
      </c>
      <c r="J793" s="1">
        <v>448580</v>
      </c>
      <c r="K793" s="1" t="s">
        <v>2435</v>
      </c>
      <c r="L793" s="1" t="s">
        <v>2436</v>
      </c>
      <c r="M793" s="1" t="s">
        <v>2437</v>
      </c>
      <c r="N793" s="2">
        <v>0.40250000000000002</v>
      </c>
      <c r="O793" s="2">
        <v>0.30049999999999999</v>
      </c>
      <c r="P793" s="2">
        <v>0.34179999999999999</v>
      </c>
      <c r="Q793" s="2">
        <v>0.24590000000000001</v>
      </c>
      <c r="R793" s="2">
        <v>0.25419999999999998</v>
      </c>
      <c r="S793" s="2">
        <f t="shared" si="84"/>
        <v>0.30897999999999998</v>
      </c>
      <c r="T793" s="2">
        <v>1.7887</v>
      </c>
      <c r="U793" s="2">
        <v>1.6842999999999999</v>
      </c>
      <c r="V793" s="2">
        <v>1.3224</v>
      </c>
      <c r="W793" s="2">
        <v>1.7204999999999999</v>
      </c>
      <c r="X793" s="2">
        <v>2.2002999999999999</v>
      </c>
      <c r="Y793" s="2">
        <f t="shared" si="85"/>
        <v>1.7432400000000001</v>
      </c>
      <c r="Z793" s="2">
        <v>2.1625999999999999</v>
      </c>
      <c r="AA793" s="2">
        <v>2.2578999999999998</v>
      </c>
      <c r="AB793" s="2">
        <v>2.3079000000000001</v>
      </c>
      <c r="AC793" s="2">
        <v>2.298</v>
      </c>
      <c r="AD793" s="2">
        <v>2.1469999999999998</v>
      </c>
      <c r="AE793" s="2">
        <f t="shared" si="86"/>
        <v>2.23468</v>
      </c>
      <c r="AF793" s="2">
        <v>0.1857</v>
      </c>
      <c r="AG793" s="2">
        <v>0.19159999999999999</v>
      </c>
      <c r="AH793" s="2">
        <v>0.13450000000000001</v>
      </c>
      <c r="AI793" s="2">
        <v>0.16189999999999999</v>
      </c>
      <c r="AJ793" s="2">
        <v>0.27989999999999998</v>
      </c>
      <c r="AK793" s="2">
        <f t="shared" si="87"/>
        <v>0.19072</v>
      </c>
      <c r="AL793" s="2">
        <f t="shared" si="88"/>
        <v>1.9889600000000001</v>
      </c>
      <c r="AM793" s="2">
        <f t="shared" si="89"/>
        <v>0.24984999999999999</v>
      </c>
      <c r="AN793" s="1">
        <f t="shared" si="90"/>
        <v>7.9606163698218939</v>
      </c>
    </row>
    <row r="794" spans="1:40" ht="15" customHeight="1" x14ac:dyDescent="0.2">
      <c r="A794" s="1">
        <v>423</v>
      </c>
      <c r="B794" s="1" t="s">
        <v>2438</v>
      </c>
      <c r="C794" s="1" t="s">
        <v>33</v>
      </c>
      <c r="D794" s="1" t="s">
        <v>335</v>
      </c>
      <c r="E794" s="1">
        <v>1408</v>
      </c>
      <c r="F794" s="1" t="s">
        <v>35</v>
      </c>
      <c r="G794" s="1">
        <v>49</v>
      </c>
      <c r="H794" s="1">
        <v>3027</v>
      </c>
      <c r="I794" s="1">
        <v>89.107330000000005</v>
      </c>
      <c r="J794" s="1">
        <v>1045</v>
      </c>
      <c r="K794" s="1" t="s">
        <v>2439</v>
      </c>
      <c r="L794" s="1" t="s">
        <v>2440</v>
      </c>
      <c r="M794" s="1" t="s">
        <v>2441</v>
      </c>
      <c r="N794" s="2">
        <v>1.6686000000000001</v>
      </c>
      <c r="O794" s="2">
        <v>1.9053</v>
      </c>
      <c r="P794" s="2">
        <v>1.9474</v>
      </c>
      <c r="Q794" s="2">
        <v>1.6127</v>
      </c>
      <c r="R794" s="2">
        <v>1.4901</v>
      </c>
      <c r="S794" s="2">
        <f t="shared" si="84"/>
        <v>1.72482</v>
      </c>
      <c r="T794" s="2">
        <v>0.2097</v>
      </c>
      <c r="U794" s="2">
        <v>1.6903999999999999</v>
      </c>
      <c r="V794" s="2">
        <v>0.1235</v>
      </c>
      <c r="W794" s="2">
        <v>0.22159999999999999</v>
      </c>
      <c r="X794" s="2">
        <v>0.1699</v>
      </c>
      <c r="Y794" s="2">
        <f t="shared" si="85"/>
        <v>0.48302000000000006</v>
      </c>
      <c r="Z794" s="2">
        <v>18.6129</v>
      </c>
      <c r="AA794" s="2">
        <v>17.269300000000001</v>
      </c>
      <c r="AB794" s="2">
        <v>14.1005</v>
      </c>
      <c r="AC794" s="2">
        <v>19.685300000000002</v>
      </c>
      <c r="AD794" s="2">
        <v>16.0684</v>
      </c>
      <c r="AE794" s="2">
        <f t="shared" si="86"/>
        <v>17.147279999999999</v>
      </c>
      <c r="AF794" s="2">
        <v>0.50990000000000002</v>
      </c>
      <c r="AG794" s="2">
        <v>0.44340000000000002</v>
      </c>
      <c r="AH794" s="2">
        <v>0.40039999999999998</v>
      </c>
      <c r="AI794" s="2">
        <v>0.50819999999999999</v>
      </c>
      <c r="AJ794" s="2">
        <v>0.44940000000000002</v>
      </c>
      <c r="AK794" s="2">
        <f t="shared" si="87"/>
        <v>0.46226</v>
      </c>
      <c r="AL794" s="2">
        <f t="shared" si="88"/>
        <v>8.8151499999999992</v>
      </c>
      <c r="AM794" s="2">
        <f t="shared" si="89"/>
        <v>1.09354</v>
      </c>
      <c r="AN794" s="1">
        <f t="shared" si="90"/>
        <v>8.0611134480677435</v>
      </c>
    </row>
    <row r="795" spans="1:40" ht="15" customHeight="1" x14ac:dyDescent="0.2">
      <c r="A795" s="1">
        <v>900</v>
      </c>
      <c r="B795" s="1" t="s">
        <v>2442</v>
      </c>
      <c r="C795" s="1" t="s">
        <v>307</v>
      </c>
      <c r="D795" s="1" t="s">
        <v>2443</v>
      </c>
      <c r="E795" s="1">
        <v>53244</v>
      </c>
      <c r="F795" s="1" t="s">
        <v>24</v>
      </c>
      <c r="G795" s="1">
        <v>100009342</v>
      </c>
      <c r="H795" s="1">
        <v>2692</v>
      </c>
      <c r="I795" s="1">
        <v>518.28314999999998</v>
      </c>
      <c r="N795" s="2">
        <v>0.21099999999999999</v>
      </c>
      <c r="O795" s="2">
        <v>0.21099999999999999</v>
      </c>
      <c r="P795" s="2">
        <v>0.21099999999999999</v>
      </c>
      <c r="Q795" s="2">
        <v>0.21099999999999999</v>
      </c>
      <c r="R795" s="2">
        <v>0.7752</v>
      </c>
      <c r="S795" s="2">
        <f t="shared" si="84"/>
        <v>0.32384000000000002</v>
      </c>
      <c r="T795" s="2">
        <v>1</v>
      </c>
      <c r="U795" s="2">
        <v>0.21099999999999999</v>
      </c>
      <c r="V795" s="2">
        <v>2.6392000000000002</v>
      </c>
      <c r="W795" s="2">
        <v>2.3193000000000001</v>
      </c>
      <c r="X795" s="2">
        <v>10.2806</v>
      </c>
      <c r="Y795" s="2">
        <f t="shared" si="85"/>
        <v>3.2900199999999997</v>
      </c>
      <c r="Z795" s="2">
        <v>0.60009999999999997</v>
      </c>
      <c r="AA795" s="2">
        <v>1.6515</v>
      </c>
      <c r="AB795" s="2">
        <v>1.8401000000000001</v>
      </c>
      <c r="AC795" s="2">
        <v>0.53510000000000002</v>
      </c>
      <c r="AD795" s="2">
        <v>0.66759999999999997</v>
      </c>
      <c r="AE795" s="2">
        <f t="shared" si="86"/>
        <v>1.0588799999999998</v>
      </c>
      <c r="AF795" s="2">
        <v>0.21099999999999999</v>
      </c>
      <c r="AG795" s="2">
        <v>0.21099999999999999</v>
      </c>
      <c r="AH795" s="2">
        <v>0.21099999999999999</v>
      </c>
      <c r="AI795" s="2">
        <v>0.21099999999999999</v>
      </c>
      <c r="AJ795" s="2">
        <v>0.21099999999999999</v>
      </c>
      <c r="AK795" s="2">
        <f t="shared" si="87"/>
        <v>0.21099999999999999</v>
      </c>
      <c r="AL795" s="2">
        <f t="shared" si="88"/>
        <v>2.1744499999999998</v>
      </c>
      <c r="AM795" s="2">
        <f t="shared" si="89"/>
        <v>0.26741999999999999</v>
      </c>
      <c r="AN795" s="1">
        <f t="shared" si="90"/>
        <v>8.1312168125046735</v>
      </c>
    </row>
    <row r="796" spans="1:40" ht="15" customHeight="1" x14ac:dyDescent="0.2">
      <c r="A796" s="1">
        <v>4159</v>
      </c>
      <c r="B796" s="1" t="s">
        <v>2444</v>
      </c>
      <c r="C796" s="1" t="s">
        <v>49</v>
      </c>
      <c r="D796" s="1" t="s">
        <v>50</v>
      </c>
      <c r="E796" s="1">
        <v>54924</v>
      </c>
      <c r="F796" s="1" t="s">
        <v>24</v>
      </c>
      <c r="G796" s="1">
        <v>100010898</v>
      </c>
      <c r="H796" s="1">
        <v>3144</v>
      </c>
      <c r="I796" s="1">
        <v>447.09327999999999</v>
      </c>
      <c r="N796" s="2">
        <v>6.9099999999999995E-2</v>
      </c>
      <c r="O796" s="2">
        <v>6.9099999999999995E-2</v>
      </c>
      <c r="P796" s="2">
        <v>6.9099999999999995E-2</v>
      </c>
      <c r="Q796" s="2">
        <v>6.9099999999999995E-2</v>
      </c>
      <c r="R796" s="2">
        <v>6.9099999999999995E-2</v>
      </c>
      <c r="S796" s="2">
        <f t="shared" si="84"/>
        <v>6.9099999999999995E-2</v>
      </c>
      <c r="T796" s="2">
        <v>1</v>
      </c>
      <c r="U796" s="2">
        <v>0.76829999999999998</v>
      </c>
      <c r="V796" s="2">
        <v>1.4109</v>
      </c>
      <c r="W796" s="2">
        <v>0.79810000000000003</v>
      </c>
      <c r="X796" s="2">
        <v>1.5193000000000001</v>
      </c>
      <c r="Y796" s="2">
        <f t="shared" si="85"/>
        <v>1.0993200000000001</v>
      </c>
      <c r="Z796" s="2">
        <v>6.9099999999999995E-2</v>
      </c>
      <c r="AA796" s="2">
        <v>6.9099999999999995E-2</v>
      </c>
      <c r="AB796" s="2">
        <v>6.9099999999999995E-2</v>
      </c>
      <c r="AC796" s="2">
        <v>6.9099999999999995E-2</v>
      </c>
      <c r="AD796" s="2">
        <v>6.9099999999999995E-2</v>
      </c>
      <c r="AE796" s="2">
        <f t="shared" si="86"/>
        <v>6.9099999999999995E-2</v>
      </c>
      <c r="AF796" s="2">
        <v>7.7700000000000005E-2</v>
      </c>
      <c r="AG796" s="2">
        <v>6.9099999999999995E-2</v>
      </c>
      <c r="AH796" s="2">
        <v>6.9099999999999995E-2</v>
      </c>
      <c r="AI796" s="2">
        <v>6.9099999999999995E-2</v>
      </c>
      <c r="AJ796" s="2">
        <v>6.9099999999999995E-2</v>
      </c>
      <c r="AK796" s="2">
        <f t="shared" si="87"/>
        <v>7.0819999999999994E-2</v>
      </c>
      <c r="AL796" s="2">
        <f t="shared" si="88"/>
        <v>0.58421000000000001</v>
      </c>
      <c r="AM796" s="2">
        <f t="shared" si="89"/>
        <v>6.9959999999999994E-2</v>
      </c>
      <c r="AN796" s="1">
        <f t="shared" si="90"/>
        <v>8.35062893081761</v>
      </c>
    </row>
    <row r="797" spans="1:40" ht="15" customHeight="1" x14ac:dyDescent="0.2">
      <c r="A797" s="1">
        <v>342</v>
      </c>
      <c r="B797" s="1" t="s">
        <v>2445</v>
      </c>
      <c r="C797" s="1" t="s">
        <v>33</v>
      </c>
      <c r="D797" s="1" t="s">
        <v>328</v>
      </c>
      <c r="E797" s="1">
        <v>45428</v>
      </c>
      <c r="F797" s="1" t="s">
        <v>35</v>
      </c>
      <c r="G797" s="1">
        <v>100005463</v>
      </c>
      <c r="H797" s="1">
        <v>880</v>
      </c>
      <c r="I797" s="1">
        <v>208.06380999999999</v>
      </c>
      <c r="J797" s="1">
        <v>193368</v>
      </c>
      <c r="K797" s="1" t="s">
        <v>2446</v>
      </c>
      <c r="N797" s="2">
        <v>0.314</v>
      </c>
      <c r="O797" s="2">
        <v>0.30499999999999999</v>
      </c>
      <c r="P797" s="2">
        <v>0.2339</v>
      </c>
      <c r="Q797" s="2">
        <v>0.1573</v>
      </c>
      <c r="R797" s="2">
        <v>0.23100000000000001</v>
      </c>
      <c r="S797" s="2">
        <f t="shared" si="84"/>
        <v>0.24824000000000002</v>
      </c>
      <c r="T797" s="2">
        <v>3.9594999999999998</v>
      </c>
      <c r="U797" s="2">
        <v>3.6488</v>
      </c>
      <c r="V797" s="2">
        <v>3.6718999999999999</v>
      </c>
      <c r="W797" s="2">
        <v>4.1761999999999997</v>
      </c>
      <c r="X797" s="2">
        <v>3.8449</v>
      </c>
      <c r="Y797" s="2">
        <f t="shared" si="85"/>
        <v>3.8602600000000002</v>
      </c>
      <c r="Z797" s="2">
        <v>0.92279999999999995</v>
      </c>
      <c r="AA797" s="2">
        <v>1.0801000000000001</v>
      </c>
      <c r="AB797" s="2">
        <v>1.1147</v>
      </c>
      <c r="AC797" s="2">
        <v>1.0771999999999999</v>
      </c>
      <c r="AD797" s="2">
        <v>1.127</v>
      </c>
      <c r="AE797" s="2">
        <f t="shared" si="86"/>
        <v>1.06436</v>
      </c>
      <c r="AF797" s="2">
        <v>0.2697</v>
      </c>
      <c r="AG797" s="2">
        <v>0.37159999999999999</v>
      </c>
      <c r="AH797" s="2">
        <v>0.32200000000000001</v>
      </c>
      <c r="AI797" s="2">
        <v>0.24479999999999999</v>
      </c>
      <c r="AJ797" s="2">
        <v>0.46550000000000002</v>
      </c>
      <c r="AK797" s="2">
        <f t="shared" si="87"/>
        <v>0.33472000000000002</v>
      </c>
      <c r="AL797" s="2">
        <f t="shared" si="88"/>
        <v>2.46231</v>
      </c>
      <c r="AM797" s="2">
        <f t="shared" si="89"/>
        <v>0.29148000000000002</v>
      </c>
      <c r="AN797" s="1">
        <f t="shared" si="90"/>
        <v>8.4476121860848075</v>
      </c>
    </row>
    <row r="798" spans="1:40" ht="15" customHeight="1" x14ac:dyDescent="0.2">
      <c r="A798" s="1">
        <v>1137</v>
      </c>
      <c r="B798" s="1" t="s">
        <v>2447</v>
      </c>
      <c r="C798" s="1" t="s">
        <v>105</v>
      </c>
      <c r="D798" s="1" t="s">
        <v>106</v>
      </c>
      <c r="E798" s="1">
        <v>35158</v>
      </c>
      <c r="F798" s="1" t="s">
        <v>35</v>
      </c>
      <c r="G798" s="1">
        <v>100001492</v>
      </c>
      <c r="H798" s="1">
        <v>790</v>
      </c>
      <c r="I798" s="1">
        <v>425.17658999999998</v>
      </c>
      <c r="J798" s="1">
        <v>439544</v>
      </c>
      <c r="K798" s="1" t="s">
        <v>2448</v>
      </c>
      <c r="L798" s="1" t="s">
        <v>2449</v>
      </c>
      <c r="M798" s="1" t="s">
        <v>2450</v>
      </c>
      <c r="N798" s="2">
        <v>0.90500000000000003</v>
      </c>
      <c r="O798" s="2">
        <v>0.5403</v>
      </c>
      <c r="P798" s="2">
        <v>0.84519999999999995</v>
      </c>
      <c r="Q798" s="2">
        <v>0.42809999999999998</v>
      </c>
      <c r="R798" s="2">
        <v>0.46899999999999997</v>
      </c>
      <c r="S798" s="2">
        <f t="shared" si="84"/>
        <v>0.63751999999999998</v>
      </c>
      <c r="T798" s="2">
        <v>6.0164999999999997</v>
      </c>
      <c r="U798" s="2">
        <v>7.1969000000000003</v>
      </c>
      <c r="V798" s="2">
        <v>5.7134999999999998</v>
      </c>
      <c r="W798" s="2">
        <v>5.8879000000000001</v>
      </c>
      <c r="X798" s="2">
        <v>6.6340000000000003</v>
      </c>
      <c r="Y798" s="2">
        <f t="shared" si="85"/>
        <v>6.2897599999999994</v>
      </c>
      <c r="Z798" s="2">
        <v>1.1375</v>
      </c>
      <c r="AA798" s="2">
        <v>1.2123999999999999</v>
      </c>
      <c r="AB798" s="2">
        <v>0.95709999999999995</v>
      </c>
      <c r="AC798" s="2">
        <v>1</v>
      </c>
      <c r="AD798" s="2">
        <v>1.0298</v>
      </c>
      <c r="AE798" s="2">
        <f t="shared" si="86"/>
        <v>1.0673600000000001</v>
      </c>
      <c r="AF798" s="2">
        <v>0.1326</v>
      </c>
      <c r="AG798" s="2">
        <v>0.29949999999999999</v>
      </c>
      <c r="AH798" s="2">
        <v>0.32450000000000001</v>
      </c>
      <c r="AI798" s="2">
        <v>0.1326</v>
      </c>
      <c r="AJ798" s="2">
        <v>0.1666</v>
      </c>
      <c r="AK798" s="2">
        <f t="shared" si="87"/>
        <v>0.21116000000000001</v>
      </c>
      <c r="AL798" s="2">
        <f t="shared" si="88"/>
        <v>3.6785599999999996</v>
      </c>
      <c r="AM798" s="2">
        <f t="shared" si="89"/>
        <v>0.42433999999999999</v>
      </c>
      <c r="AN798" s="1">
        <f t="shared" si="90"/>
        <v>8.6688975821275385</v>
      </c>
    </row>
    <row r="799" spans="1:40" ht="15" customHeight="1" x14ac:dyDescent="0.2">
      <c r="A799" s="1">
        <v>3685</v>
      </c>
      <c r="B799" s="1" t="s">
        <v>2451</v>
      </c>
      <c r="C799" s="1" t="s">
        <v>162</v>
      </c>
      <c r="D799" s="1" t="s">
        <v>2423</v>
      </c>
      <c r="E799" s="1">
        <v>46957</v>
      </c>
      <c r="F799" s="1" t="s">
        <v>51</v>
      </c>
      <c r="G799" s="1">
        <v>100001586</v>
      </c>
      <c r="H799" s="1">
        <v>2750</v>
      </c>
      <c r="I799" s="1">
        <v>195.05101999999999</v>
      </c>
      <c r="J799" s="1">
        <v>9794176</v>
      </c>
      <c r="K799" s="1" t="s">
        <v>2452</v>
      </c>
      <c r="L799" s="1" t="s">
        <v>1655</v>
      </c>
      <c r="M799" s="1" t="s">
        <v>2453</v>
      </c>
      <c r="N799" s="2">
        <v>0.78380000000000005</v>
      </c>
      <c r="O799" s="2">
        <v>0.75970000000000004</v>
      </c>
      <c r="P799" s="2">
        <v>0.59619999999999995</v>
      </c>
      <c r="Q799" s="2">
        <v>0.49590000000000001</v>
      </c>
      <c r="R799" s="2">
        <v>0.51339999999999997</v>
      </c>
      <c r="S799" s="2">
        <f t="shared" si="84"/>
        <v>0.62980000000000003</v>
      </c>
      <c r="T799" s="2">
        <v>8.2737999999999996</v>
      </c>
      <c r="U799" s="2">
        <v>9.8948999999999998</v>
      </c>
      <c r="V799" s="2">
        <v>9.5924999999999994</v>
      </c>
      <c r="W799" s="2">
        <v>10.4849</v>
      </c>
      <c r="X799" s="2">
        <v>14.0557</v>
      </c>
      <c r="Y799" s="2">
        <f t="shared" si="85"/>
        <v>10.46036</v>
      </c>
      <c r="Z799" s="2">
        <v>1.1049</v>
      </c>
      <c r="AA799" s="2">
        <v>1.0495000000000001</v>
      </c>
      <c r="AB799" s="2">
        <v>1.0204</v>
      </c>
      <c r="AC799" s="2">
        <v>1.2307999999999999</v>
      </c>
      <c r="AD799" s="2">
        <v>0.97960000000000003</v>
      </c>
      <c r="AE799" s="2">
        <f t="shared" si="86"/>
        <v>1.0770399999999998</v>
      </c>
      <c r="AF799" s="2">
        <v>0.72270000000000001</v>
      </c>
      <c r="AG799" s="2">
        <v>0.79520000000000002</v>
      </c>
      <c r="AH799" s="2">
        <v>0.43020000000000003</v>
      </c>
      <c r="AI799" s="2">
        <v>0.70689999999999997</v>
      </c>
      <c r="AJ799" s="2">
        <v>0.62660000000000005</v>
      </c>
      <c r="AK799" s="2">
        <f t="shared" si="87"/>
        <v>0.65632000000000001</v>
      </c>
      <c r="AL799" s="2">
        <f t="shared" si="88"/>
        <v>5.7686999999999999</v>
      </c>
      <c r="AM799" s="2">
        <f t="shared" si="89"/>
        <v>0.64305999999999996</v>
      </c>
      <c r="AN799" s="1">
        <f t="shared" si="90"/>
        <v>8.9707025782975158</v>
      </c>
    </row>
    <row r="800" spans="1:40" ht="15" customHeight="1" x14ac:dyDescent="0.2">
      <c r="A800" s="1">
        <v>38</v>
      </c>
      <c r="B800" s="1" t="s">
        <v>2454</v>
      </c>
      <c r="C800" s="1" t="s">
        <v>33</v>
      </c>
      <c r="D800" s="1" t="s">
        <v>408</v>
      </c>
      <c r="E800" s="1">
        <v>512</v>
      </c>
      <c r="F800" s="1" t="s">
        <v>35</v>
      </c>
      <c r="G800" s="1">
        <v>917</v>
      </c>
      <c r="H800" s="1">
        <v>1225</v>
      </c>
      <c r="I800" s="1">
        <v>133.06076999999999</v>
      </c>
      <c r="J800" s="1">
        <v>6267</v>
      </c>
      <c r="K800" s="1" t="s">
        <v>2455</v>
      </c>
      <c r="L800" s="1" t="s">
        <v>2456</v>
      </c>
      <c r="M800" s="1" t="s">
        <v>2457</v>
      </c>
      <c r="N800" s="2">
        <v>1.2790999999999999</v>
      </c>
      <c r="O800" s="2">
        <v>1.1527000000000001</v>
      </c>
      <c r="P800" s="2">
        <v>0.84940000000000004</v>
      </c>
      <c r="Q800" s="2">
        <v>0.98650000000000004</v>
      </c>
      <c r="R800" s="2">
        <v>1.0378000000000001</v>
      </c>
      <c r="S800" s="2">
        <f t="shared" si="84"/>
        <v>1.0611000000000002</v>
      </c>
      <c r="T800" s="2">
        <v>13.0807</v>
      </c>
      <c r="U800" s="2">
        <v>10.962</v>
      </c>
      <c r="V800" s="2">
        <v>19.4346</v>
      </c>
      <c r="W800" s="2">
        <v>10.5936</v>
      </c>
      <c r="X800" s="2">
        <v>36.7438</v>
      </c>
      <c r="Y800" s="2">
        <f t="shared" si="85"/>
        <v>18.162939999999999</v>
      </c>
      <c r="Z800" s="2">
        <v>0.68420000000000003</v>
      </c>
      <c r="AA800" s="2">
        <v>0.72660000000000002</v>
      </c>
      <c r="AB800" s="2">
        <v>0.75129999999999997</v>
      </c>
      <c r="AC800" s="2">
        <v>0.75770000000000004</v>
      </c>
      <c r="AD800" s="2">
        <v>0.65359999999999996</v>
      </c>
      <c r="AE800" s="2">
        <f t="shared" si="86"/>
        <v>0.71468000000000009</v>
      </c>
      <c r="AF800" s="2">
        <v>0.98070000000000002</v>
      </c>
      <c r="AG800" s="2">
        <v>0.97189999999999999</v>
      </c>
      <c r="AH800" s="2">
        <v>0.73719999999999997</v>
      </c>
      <c r="AI800" s="2">
        <v>0.74670000000000003</v>
      </c>
      <c r="AJ800" s="2">
        <v>1.0135000000000001</v>
      </c>
      <c r="AK800" s="2">
        <f t="shared" si="87"/>
        <v>0.89</v>
      </c>
      <c r="AL800" s="2">
        <f t="shared" si="88"/>
        <v>9.4388100000000001</v>
      </c>
      <c r="AM800" s="2">
        <f t="shared" si="89"/>
        <v>0.97555000000000014</v>
      </c>
      <c r="AN800" s="1">
        <f t="shared" si="90"/>
        <v>9.6753728665880772</v>
      </c>
    </row>
    <row r="801" spans="1:40" ht="15" customHeight="1" x14ac:dyDescent="0.2">
      <c r="A801" s="1">
        <v>323</v>
      </c>
      <c r="B801" s="1" t="s">
        <v>2458</v>
      </c>
      <c r="C801" s="1" t="s">
        <v>33</v>
      </c>
      <c r="D801" s="1" t="s">
        <v>117</v>
      </c>
      <c r="E801" s="1">
        <v>1591</v>
      </c>
      <c r="F801" s="1" t="s">
        <v>24</v>
      </c>
      <c r="G801" s="1">
        <v>1084</v>
      </c>
      <c r="H801" s="1">
        <v>1704</v>
      </c>
      <c r="I801" s="1">
        <v>158.08225999999999</v>
      </c>
      <c r="J801" s="1">
        <v>66789</v>
      </c>
      <c r="K801" s="1" t="s">
        <v>2459</v>
      </c>
      <c r="M801" s="1" t="s">
        <v>2460</v>
      </c>
      <c r="N801" s="2">
        <v>0.2225</v>
      </c>
      <c r="O801" s="2">
        <v>0.1308</v>
      </c>
      <c r="P801" s="2">
        <v>0.26919999999999999</v>
      </c>
      <c r="Q801" s="2">
        <v>8.7599999999999997E-2</v>
      </c>
      <c r="R801" s="2">
        <v>9.2999999999999999E-2</v>
      </c>
      <c r="S801" s="2">
        <f t="shared" si="84"/>
        <v>0.16062000000000001</v>
      </c>
      <c r="T801" s="2">
        <v>1.0563</v>
      </c>
      <c r="U801" s="2">
        <v>1.0913999999999999</v>
      </c>
      <c r="V801" s="2">
        <v>0.94369999999999998</v>
      </c>
      <c r="W801" s="2">
        <v>1.1836</v>
      </c>
      <c r="X801" s="2">
        <v>1.1092</v>
      </c>
      <c r="Y801" s="2">
        <f t="shared" si="85"/>
        <v>1.07684</v>
      </c>
      <c r="Z801" s="2">
        <v>1.2588999999999999</v>
      </c>
      <c r="AA801" s="2">
        <v>1.4100999999999999</v>
      </c>
      <c r="AB801" s="2">
        <v>1.4356</v>
      </c>
      <c r="AC801" s="2">
        <v>1.4583999999999999</v>
      </c>
      <c r="AD801" s="2">
        <v>1.4685999999999999</v>
      </c>
      <c r="AE801" s="2">
        <f t="shared" si="86"/>
        <v>1.4063199999999998</v>
      </c>
      <c r="AF801" s="2">
        <v>8.7599999999999997E-2</v>
      </c>
      <c r="AG801" s="2">
        <v>8.7599999999999997E-2</v>
      </c>
      <c r="AH801" s="2">
        <v>8.7599999999999997E-2</v>
      </c>
      <c r="AI801" s="2">
        <v>8.7599999999999997E-2</v>
      </c>
      <c r="AJ801" s="2">
        <v>0.12180000000000001</v>
      </c>
      <c r="AK801" s="2">
        <f t="shared" si="87"/>
        <v>9.4439999999999996E-2</v>
      </c>
      <c r="AL801" s="2">
        <f t="shared" si="88"/>
        <v>1.2415799999999999</v>
      </c>
      <c r="AM801" s="2">
        <f t="shared" si="89"/>
        <v>0.12753</v>
      </c>
      <c r="AN801" s="1">
        <f t="shared" si="90"/>
        <v>9.7355916254998807</v>
      </c>
    </row>
    <row r="802" spans="1:40" ht="15" customHeight="1" x14ac:dyDescent="0.2">
      <c r="A802" s="1">
        <v>651</v>
      </c>
      <c r="B802" s="1" t="s">
        <v>2461</v>
      </c>
      <c r="C802" s="1" t="s">
        <v>307</v>
      </c>
      <c r="D802" s="1" t="s">
        <v>308</v>
      </c>
      <c r="E802" s="1">
        <v>42027</v>
      </c>
      <c r="F802" s="1" t="s">
        <v>35</v>
      </c>
      <c r="G802" s="1">
        <v>100003542</v>
      </c>
      <c r="H802" s="1">
        <v>3014</v>
      </c>
      <c r="I802" s="1">
        <v>227.11386999999999</v>
      </c>
      <c r="J802" s="1">
        <v>351667</v>
      </c>
      <c r="K802" s="1" t="s">
        <v>2462</v>
      </c>
      <c r="M802" s="1" t="s">
        <v>2463</v>
      </c>
      <c r="N802" s="2">
        <v>9.6600000000000005E-2</v>
      </c>
      <c r="O802" s="2">
        <v>9.6600000000000005E-2</v>
      </c>
      <c r="P802" s="2">
        <v>9.6600000000000005E-2</v>
      </c>
      <c r="Q802" s="2">
        <v>9.6600000000000005E-2</v>
      </c>
      <c r="R802" s="2">
        <v>0.37909999999999999</v>
      </c>
      <c r="S802" s="2">
        <f t="shared" si="84"/>
        <v>0.15310000000000001</v>
      </c>
      <c r="T802" s="2">
        <v>2.7204999999999999</v>
      </c>
      <c r="U802" s="2">
        <v>4.5933000000000002</v>
      </c>
      <c r="V802" s="2">
        <v>2.6972999999999998</v>
      </c>
      <c r="W802" s="2">
        <v>3.9058000000000002</v>
      </c>
      <c r="X802" s="2">
        <v>4.8587999999999996</v>
      </c>
      <c r="Y802" s="2">
        <f t="shared" si="85"/>
        <v>3.7551399999999999</v>
      </c>
      <c r="Z802" s="2">
        <v>1</v>
      </c>
      <c r="AA802" s="2">
        <v>1.6051</v>
      </c>
      <c r="AB802" s="2">
        <v>1.1794</v>
      </c>
      <c r="AC802" s="2">
        <v>1.8486</v>
      </c>
      <c r="AD802" s="2">
        <v>0.85919999999999996</v>
      </c>
      <c r="AE802" s="2">
        <f t="shared" si="86"/>
        <v>1.2984599999999999</v>
      </c>
      <c r="AF802" s="2">
        <v>0.47170000000000001</v>
      </c>
      <c r="AG802" s="2">
        <v>0.32090000000000002</v>
      </c>
      <c r="AH802" s="2">
        <v>0.4204</v>
      </c>
      <c r="AI802" s="2">
        <v>0.14249999999999999</v>
      </c>
      <c r="AJ802" s="2">
        <v>0.4052</v>
      </c>
      <c r="AK802" s="2">
        <f t="shared" si="87"/>
        <v>0.35214000000000001</v>
      </c>
      <c r="AL802" s="2">
        <f t="shared" si="88"/>
        <v>2.5267999999999997</v>
      </c>
      <c r="AM802" s="2">
        <f t="shared" si="89"/>
        <v>0.25262000000000001</v>
      </c>
      <c r="AN802" s="1">
        <f t="shared" si="90"/>
        <v>10.002375108859155</v>
      </c>
    </row>
    <row r="803" spans="1:40" ht="15" customHeight="1" x14ac:dyDescent="0.2">
      <c r="A803" s="1">
        <v>302</v>
      </c>
      <c r="B803" s="1" t="s">
        <v>2464</v>
      </c>
      <c r="C803" s="1" t="s">
        <v>33</v>
      </c>
      <c r="D803" s="1" t="s">
        <v>117</v>
      </c>
      <c r="E803" s="1">
        <v>33967</v>
      </c>
      <c r="F803" s="1" t="s">
        <v>24</v>
      </c>
      <c r="G803" s="1">
        <v>100001276</v>
      </c>
      <c r="H803" s="1">
        <v>2325</v>
      </c>
      <c r="I803" s="1">
        <v>172.09791000000001</v>
      </c>
      <c r="J803" s="1">
        <v>2802421</v>
      </c>
      <c r="K803" s="1" t="s">
        <v>2465</v>
      </c>
      <c r="M803" s="1" t="s">
        <v>2466</v>
      </c>
      <c r="N803" s="2">
        <v>0.46450000000000002</v>
      </c>
      <c r="O803" s="2">
        <v>0.1759</v>
      </c>
      <c r="P803" s="2">
        <v>0.47739999999999999</v>
      </c>
      <c r="Q803" s="2">
        <v>0.2268</v>
      </c>
      <c r="R803" s="2">
        <v>0.1346</v>
      </c>
      <c r="S803" s="2">
        <f t="shared" si="84"/>
        <v>0.29584000000000005</v>
      </c>
      <c r="T803" s="2">
        <v>1.4340999999999999</v>
      </c>
      <c r="U803" s="2">
        <v>1.2571000000000001</v>
      </c>
      <c r="V803" s="2">
        <v>1.1473</v>
      </c>
      <c r="W803" s="2">
        <v>1.4155</v>
      </c>
      <c r="X803" s="2">
        <v>1.5916999999999999</v>
      </c>
      <c r="Y803" s="2">
        <f t="shared" si="85"/>
        <v>1.3691400000000002</v>
      </c>
      <c r="Z803" s="2">
        <v>4.9795999999999996</v>
      </c>
      <c r="AA803" s="2">
        <v>4.8769999999999998</v>
      </c>
      <c r="AB803" s="2">
        <v>4.4652000000000003</v>
      </c>
      <c r="AC803" s="2">
        <v>5.7834000000000003</v>
      </c>
      <c r="AD803" s="2">
        <v>4.6052</v>
      </c>
      <c r="AE803" s="2">
        <f t="shared" si="86"/>
        <v>4.9420799999999998</v>
      </c>
      <c r="AF803" s="2">
        <v>0.37059999999999998</v>
      </c>
      <c r="AG803" s="2">
        <v>0.18459999999999999</v>
      </c>
      <c r="AH803" s="2">
        <v>0.1346</v>
      </c>
      <c r="AI803" s="2">
        <v>0.30719999999999997</v>
      </c>
      <c r="AJ803" s="2">
        <v>0.3826</v>
      </c>
      <c r="AK803" s="2">
        <f t="shared" si="87"/>
        <v>0.27592</v>
      </c>
      <c r="AL803" s="2">
        <f t="shared" si="88"/>
        <v>3.1556100000000002</v>
      </c>
      <c r="AM803" s="2">
        <f t="shared" si="89"/>
        <v>0.28588000000000002</v>
      </c>
      <c r="AN803" s="1">
        <f t="shared" si="90"/>
        <v>11.038232824961522</v>
      </c>
    </row>
    <row r="804" spans="1:40" ht="15" customHeight="1" x14ac:dyDescent="0.2">
      <c r="A804" s="1">
        <v>4212</v>
      </c>
      <c r="B804" s="1" t="s">
        <v>2467</v>
      </c>
      <c r="C804" s="1" t="s">
        <v>49</v>
      </c>
      <c r="D804" s="1" t="s">
        <v>50</v>
      </c>
      <c r="E804" s="1">
        <v>18335</v>
      </c>
      <c r="F804" s="1" t="s">
        <v>51</v>
      </c>
      <c r="G804" s="1">
        <v>100000442</v>
      </c>
      <c r="H804" s="1">
        <v>2432.9</v>
      </c>
      <c r="I804" s="1">
        <v>191.05610999999999</v>
      </c>
      <c r="J804" s="1">
        <v>6508</v>
      </c>
      <c r="K804" s="1" t="s">
        <v>2468</v>
      </c>
      <c r="L804" s="1" t="s">
        <v>2469</v>
      </c>
      <c r="M804" s="1" t="s">
        <v>2470</v>
      </c>
      <c r="N804" s="2">
        <v>1.3384</v>
      </c>
      <c r="O804" s="2">
        <v>1.6707000000000001</v>
      </c>
      <c r="P804" s="2">
        <v>0.59809999999999997</v>
      </c>
      <c r="Q804" s="2">
        <v>0.56469999999999998</v>
      </c>
      <c r="R804" s="2">
        <v>0.72209999999999996</v>
      </c>
      <c r="S804" s="2">
        <f t="shared" si="84"/>
        <v>0.9788</v>
      </c>
      <c r="T804" s="2">
        <v>14.665800000000001</v>
      </c>
      <c r="U804" s="2">
        <v>15.764799999999999</v>
      </c>
      <c r="V804" s="2">
        <v>14.185700000000001</v>
      </c>
      <c r="W804" s="2">
        <v>17.005099999999999</v>
      </c>
      <c r="X804" s="2">
        <v>18.479700000000001</v>
      </c>
      <c r="Y804" s="2">
        <f t="shared" si="85"/>
        <v>16.020220000000002</v>
      </c>
      <c r="Z804" s="2">
        <v>1.0201</v>
      </c>
      <c r="AA804" s="2">
        <v>1.2096</v>
      </c>
      <c r="AB804" s="2">
        <v>0.77080000000000004</v>
      </c>
      <c r="AC804" s="2">
        <v>0.91259999999999997</v>
      </c>
      <c r="AD804" s="2">
        <v>0.97989999999999999</v>
      </c>
      <c r="AE804" s="2">
        <f t="shared" si="86"/>
        <v>0.97859999999999991</v>
      </c>
      <c r="AF804" s="2">
        <v>0.4335</v>
      </c>
      <c r="AG804" s="2">
        <v>0.44629999999999997</v>
      </c>
      <c r="AH804" s="2">
        <v>0.37859999999999999</v>
      </c>
      <c r="AI804" s="2">
        <v>0.37819999999999998</v>
      </c>
      <c r="AJ804" s="2">
        <v>0.43830000000000002</v>
      </c>
      <c r="AK804" s="2">
        <f t="shared" si="87"/>
        <v>0.41498000000000002</v>
      </c>
      <c r="AL804" s="2">
        <f t="shared" si="88"/>
        <v>8.499410000000001</v>
      </c>
      <c r="AM804" s="2">
        <f t="shared" si="89"/>
        <v>0.69689000000000001</v>
      </c>
      <c r="AN804" s="1">
        <f t="shared" si="90"/>
        <v>12.1962002611603</v>
      </c>
    </row>
    <row r="805" spans="1:40" ht="15" customHeight="1" x14ac:dyDescent="0.2">
      <c r="A805" s="1">
        <v>3521</v>
      </c>
      <c r="B805" s="1" t="s">
        <v>2471</v>
      </c>
      <c r="C805" s="1" t="s">
        <v>86</v>
      </c>
      <c r="D805" s="1" t="s">
        <v>342</v>
      </c>
      <c r="E805" s="1">
        <v>48130</v>
      </c>
      <c r="F805" s="1" t="s">
        <v>35</v>
      </c>
      <c r="G805" s="1">
        <v>100001664</v>
      </c>
      <c r="H805" s="1">
        <v>1930</v>
      </c>
      <c r="I805" s="1">
        <v>384.11498999999998</v>
      </c>
      <c r="J805" s="1">
        <v>165243</v>
      </c>
      <c r="K805" s="1" t="s">
        <v>2472</v>
      </c>
      <c r="M805" s="1" t="s">
        <v>2473</v>
      </c>
      <c r="N805" s="2">
        <v>0.23350000000000001</v>
      </c>
      <c r="O805" s="2">
        <v>7.2300000000000003E-2</v>
      </c>
      <c r="P805" s="2">
        <v>8.1000000000000003E-2</v>
      </c>
      <c r="Q805" s="2">
        <v>0.16420000000000001</v>
      </c>
      <c r="R805" s="2">
        <v>8.5800000000000001E-2</v>
      </c>
      <c r="S805" s="2">
        <f t="shared" si="84"/>
        <v>0.12736</v>
      </c>
      <c r="T805" s="2">
        <v>2.1049000000000002</v>
      </c>
      <c r="U805" s="2">
        <v>2.0369999999999999</v>
      </c>
      <c r="V805" s="2">
        <v>2.0686</v>
      </c>
      <c r="W805" s="2">
        <v>1.8646</v>
      </c>
      <c r="X805" s="2">
        <v>1.7665</v>
      </c>
      <c r="Y805" s="2">
        <f t="shared" si="85"/>
        <v>1.9683199999999998</v>
      </c>
      <c r="Z805" s="2">
        <v>3.0499999999999999E-2</v>
      </c>
      <c r="AA805" s="2">
        <v>3.0499999999999999E-2</v>
      </c>
      <c r="AB805" s="2">
        <v>3.0499999999999999E-2</v>
      </c>
      <c r="AC805" s="2">
        <v>3.0499999999999999E-2</v>
      </c>
      <c r="AD805" s="2">
        <v>3.0499999999999999E-2</v>
      </c>
      <c r="AE805" s="2">
        <f t="shared" si="86"/>
        <v>3.0499999999999999E-2</v>
      </c>
      <c r="AF805" s="2">
        <v>5.4899999999999997E-2</v>
      </c>
      <c r="AG805" s="2">
        <v>3.0499999999999999E-2</v>
      </c>
      <c r="AH805" s="2">
        <v>3.0499999999999999E-2</v>
      </c>
      <c r="AI805" s="2">
        <v>3.0499999999999999E-2</v>
      </c>
      <c r="AJ805" s="2">
        <v>3.0499999999999999E-2</v>
      </c>
      <c r="AK805" s="2">
        <f t="shared" si="87"/>
        <v>3.5380000000000002E-2</v>
      </c>
      <c r="AL805" s="2">
        <f t="shared" si="88"/>
        <v>0.99940999999999991</v>
      </c>
      <c r="AM805" s="2">
        <f t="shared" si="89"/>
        <v>8.1369999999999998E-2</v>
      </c>
      <c r="AN805" s="1">
        <f t="shared" si="90"/>
        <v>12.282290770554258</v>
      </c>
    </row>
    <row r="806" spans="1:40" ht="15" customHeight="1" x14ac:dyDescent="0.2">
      <c r="A806" s="1">
        <v>3968</v>
      </c>
      <c r="B806" s="1" t="s">
        <v>2474</v>
      </c>
      <c r="C806" s="1" t="s">
        <v>49</v>
      </c>
      <c r="D806" s="1" t="s">
        <v>50</v>
      </c>
      <c r="E806" s="1">
        <v>57679</v>
      </c>
      <c r="F806" s="1" t="s">
        <v>24</v>
      </c>
      <c r="G806" s="1">
        <v>100002893</v>
      </c>
      <c r="H806" s="1">
        <v>3342</v>
      </c>
      <c r="I806" s="1">
        <v>269.04579000000001</v>
      </c>
      <c r="J806" s="1">
        <v>5281602</v>
      </c>
      <c r="K806" s="1" t="s">
        <v>2475</v>
      </c>
      <c r="L806" s="1" t="s">
        <v>2476</v>
      </c>
      <c r="N806" s="2">
        <v>0.39850000000000002</v>
      </c>
      <c r="O806" s="2">
        <v>0.44290000000000002</v>
      </c>
      <c r="P806" s="2">
        <v>0.3856</v>
      </c>
      <c r="Q806" s="2">
        <v>0.247</v>
      </c>
      <c r="R806" s="2">
        <v>0.44950000000000001</v>
      </c>
      <c r="S806" s="2">
        <f t="shared" si="84"/>
        <v>0.38470000000000004</v>
      </c>
      <c r="T806" s="2">
        <v>5.79</v>
      </c>
      <c r="U806" s="2">
        <v>5.5075000000000003</v>
      </c>
      <c r="V806" s="2">
        <v>5.7689000000000004</v>
      </c>
      <c r="W806" s="2">
        <v>6.1348000000000003</v>
      </c>
      <c r="X806" s="2">
        <v>4.7887000000000004</v>
      </c>
      <c r="Y806" s="2">
        <f t="shared" si="85"/>
        <v>5.5979799999999997</v>
      </c>
      <c r="Z806" s="2">
        <v>1.0218</v>
      </c>
      <c r="AA806" s="2">
        <v>0.97819999999999996</v>
      </c>
      <c r="AB806" s="2">
        <v>1.3588</v>
      </c>
      <c r="AC806" s="2">
        <v>0.85219999999999996</v>
      </c>
      <c r="AD806" s="2">
        <v>1.2971999999999999</v>
      </c>
      <c r="AE806" s="2">
        <f t="shared" si="86"/>
        <v>1.1016400000000002</v>
      </c>
      <c r="AF806" s="2">
        <v>7.8600000000000003E-2</v>
      </c>
      <c r="AG806" s="2">
        <v>5.6000000000000001E-2</v>
      </c>
      <c r="AH806" s="2">
        <v>5.6000000000000001E-2</v>
      </c>
      <c r="AI806" s="2">
        <v>5.6000000000000001E-2</v>
      </c>
      <c r="AJ806" s="2">
        <v>8.0100000000000005E-2</v>
      </c>
      <c r="AK806" s="2">
        <f t="shared" si="87"/>
        <v>6.5339999999999995E-2</v>
      </c>
      <c r="AL806" s="2">
        <f t="shared" si="88"/>
        <v>3.3498099999999997</v>
      </c>
      <c r="AM806" s="2">
        <f t="shared" si="89"/>
        <v>0.22502000000000003</v>
      </c>
      <c r="AN806" s="1">
        <f t="shared" si="90"/>
        <v>14.886721180339523</v>
      </c>
    </row>
    <row r="807" spans="1:40" ht="15" customHeight="1" x14ac:dyDescent="0.2">
      <c r="A807" s="1">
        <v>1018</v>
      </c>
      <c r="B807" s="1" t="s">
        <v>2477</v>
      </c>
      <c r="C807" s="1" t="s">
        <v>105</v>
      </c>
      <c r="D807" s="1" t="s">
        <v>248</v>
      </c>
      <c r="E807" s="1">
        <v>48885</v>
      </c>
      <c r="F807" s="1" t="s">
        <v>51</v>
      </c>
      <c r="G807" s="1">
        <v>100006430</v>
      </c>
      <c r="H807" s="1">
        <v>1932.4</v>
      </c>
      <c r="I807" s="1">
        <v>151.06120000000001</v>
      </c>
      <c r="J807" s="1">
        <v>6912</v>
      </c>
      <c r="L807" s="1" t="s">
        <v>2478</v>
      </c>
      <c r="N807" s="2">
        <v>0.3488</v>
      </c>
      <c r="O807" s="2">
        <v>0.29349999999999998</v>
      </c>
      <c r="P807" s="2">
        <v>0.19989999999999999</v>
      </c>
      <c r="Q807" s="2">
        <v>0.1328</v>
      </c>
      <c r="R807" s="2">
        <v>0.1739</v>
      </c>
      <c r="S807" s="2">
        <f t="shared" si="84"/>
        <v>0.22978000000000001</v>
      </c>
      <c r="T807" s="2">
        <v>3.3912</v>
      </c>
      <c r="U807" s="2">
        <v>0.93630000000000002</v>
      </c>
      <c r="V807" s="2">
        <v>3.8605</v>
      </c>
      <c r="W807" s="2">
        <v>1.0637000000000001</v>
      </c>
      <c r="X807" s="2">
        <v>5.1669999999999998</v>
      </c>
      <c r="Y807" s="2">
        <f t="shared" si="85"/>
        <v>2.88374</v>
      </c>
      <c r="Z807" s="2">
        <v>3.9849999999999999</v>
      </c>
      <c r="AA807" s="2">
        <v>3.5592000000000001</v>
      </c>
      <c r="AB807" s="2">
        <v>2.7774000000000001</v>
      </c>
      <c r="AC807" s="2">
        <v>3.6392000000000002</v>
      </c>
      <c r="AD807" s="2">
        <v>3.2751000000000001</v>
      </c>
      <c r="AE807" s="2">
        <f t="shared" si="86"/>
        <v>3.4471800000000004</v>
      </c>
      <c r="AF807" s="2">
        <v>0.19070000000000001</v>
      </c>
      <c r="AG807" s="2">
        <v>0.18190000000000001</v>
      </c>
      <c r="AH807" s="2">
        <v>0.10970000000000001</v>
      </c>
      <c r="AI807" s="2">
        <v>0.28499999999999998</v>
      </c>
      <c r="AJ807" s="2">
        <v>0.1641</v>
      </c>
      <c r="AK807" s="2">
        <f t="shared" si="87"/>
        <v>0.18628000000000003</v>
      </c>
      <c r="AL807" s="2">
        <f t="shared" si="88"/>
        <v>3.1654600000000004</v>
      </c>
      <c r="AM807" s="2">
        <f t="shared" si="89"/>
        <v>0.20803000000000002</v>
      </c>
      <c r="AN807" s="1">
        <f t="shared" si="90"/>
        <v>15.216363024563766</v>
      </c>
    </row>
    <row r="808" spans="1:40" ht="15" customHeight="1" x14ac:dyDescent="0.2">
      <c r="A808" s="1">
        <v>4080</v>
      </c>
      <c r="B808" s="1" t="s">
        <v>2479</v>
      </c>
      <c r="C808" s="1" t="s">
        <v>49</v>
      </c>
      <c r="D808" s="1" t="s">
        <v>50</v>
      </c>
      <c r="E808" s="1">
        <v>62070</v>
      </c>
      <c r="F808" s="1" t="s">
        <v>24</v>
      </c>
      <c r="G808" s="1">
        <v>100020206</v>
      </c>
      <c r="H808" s="1">
        <v>2580</v>
      </c>
      <c r="I808" s="1">
        <v>429.08271999999999</v>
      </c>
      <c r="J808" s="1">
        <v>11316354</v>
      </c>
      <c r="M808" s="1" t="s">
        <v>2480</v>
      </c>
      <c r="N808" s="2">
        <v>7.3800000000000004E-2</v>
      </c>
      <c r="O808" s="2">
        <v>7.3800000000000004E-2</v>
      </c>
      <c r="P808" s="2">
        <v>7.3800000000000004E-2</v>
      </c>
      <c r="Q808" s="2">
        <v>7.3800000000000004E-2</v>
      </c>
      <c r="R808" s="2">
        <v>7.3800000000000004E-2</v>
      </c>
      <c r="S808" s="2">
        <f t="shared" si="84"/>
        <v>7.3800000000000004E-2</v>
      </c>
      <c r="T808" s="2">
        <v>6.181</v>
      </c>
      <c r="U808" s="2">
        <v>2.1579999999999999</v>
      </c>
      <c r="V808" s="2">
        <v>6.2636000000000003</v>
      </c>
      <c r="W808" s="2">
        <v>1.3694999999999999</v>
      </c>
      <c r="X808" s="2">
        <v>7.4493999999999998</v>
      </c>
      <c r="Y808" s="2">
        <f t="shared" si="85"/>
        <v>4.6843000000000004</v>
      </c>
      <c r="Z808" s="2">
        <v>0.94189999999999996</v>
      </c>
      <c r="AA808" s="2">
        <v>1.0581</v>
      </c>
      <c r="AB808" s="2">
        <v>0.51590000000000003</v>
      </c>
      <c r="AC808" s="2">
        <v>0.84930000000000005</v>
      </c>
      <c r="AD808" s="2">
        <v>2.0575000000000001</v>
      </c>
      <c r="AE808" s="2">
        <f t="shared" si="86"/>
        <v>1.0845400000000001</v>
      </c>
      <c r="AF808" s="2">
        <v>0.23549999999999999</v>
      </c>
      <c r="AG808" s="2">
        <v>0.43390000000000001</v>
      </c>
      <c r="AH808" s="2">
        <v>0.35749999999999998</v>
      </c>
      <c r="AI808" s="2">
        <v>0.14000000000000001</v>
      </c>
      <c r="AJ808" s="2">
        <v>0.33239999999999997</v>
      </c>
      <c r="AK808" s="2">
        <f t="shared" si="87"/>
        <v>0.29986000000000002</v>
      </c>
      <c r="AL808" s="2">
        <f t="shared" si="88"/>
        <v>2.8844200000000004</v>
      </c>
      <c r="AM808" s="2">
        <f t="shared" si="89"/>
        <v>0.18683</v>
      </c>
      <c r="AN808" s="1">
        <f t="shared" si="90"/>
        <v>15.438741101536159</v>
      </c>
    </row>
    <row r="809" spans="1:40" ht="15" customHeight="1" x14ac:dyDescent="0.2">
      <c r="A809" s="1">
        <v>3482</v>
      </c>
      <c r="B809" s="1" t="s">
        <v>2481</v>
      </c>
      <c r="C809" s="1" t="s">
        <v>86</v>
      </c>
      <c r="D809" s="1" t="s">
        <v>138</v>
      </c>
      <c r="E809" s="1">
        <v>1107</v>
      </c>
      <c r="F809" s="1" t="s">
        <v>51</v>
      </c>
      <c r="G809" s="1">
        <v>1002</v>
      </c>
      <c r="H809" s="1">
        <v>1672</v>
      </c>
      <c r="I809" s="1">
        <v>157.03671</v>
      </c>
      <c r="J809" s="1">
        <v>204</v>
      </c>
      <c r="K809" s="1" t="s">
        <v>2482</v>
      </c>
      <c r="L809" s="1" t="s">
        <v>2483</v>
      </c>
      <c r="M809" s="1" t="s">
        <v>2484</v>
      </c>
      <c r="N809" s="2">
        <v>0.18920000000000001</v>
      </c>
      <c r="O809" s="2">
        <v>0.1158</v>
      </c>
      <c r="P809" s="2">
        <v>7.6499999999999999E-2</v>
      </c>
      <c r="Q809" s="2">
        <v>4.7199999999999999E-2</v>
      </c>
      <c r="R809" s="2">
        <v>7.0699999999999999E-2</v>
      </c>
      <c r="S809" s="2">
        <f t="shared" si="84"/>
        <v>9.9879999999999997E-2</v>
      </c>
      <c r="T809" s="2">
        <v>1.0881000000000001</v>
      </c>
      <c r="U809" s="2">
        <v>1.1279999999999999</v>
      </c>
      <c r="V809" s="2">
        <v>1.4232</v>
      </c>
      <c r="W809" s="2">
        <v>1.3228</v>
      </c>
      <c r="X809" s="2">
        <v>1.8090999999999999</v>
      </c>
      <c r="Y809" s="2">
        <f t="shared" si="85"/>
        <v>1.3542399999999999</v>
      </c>
      <c r="Z809" s="2">
        <v>1.5082</v>
      </c>
      <c r="AA809" s="2">
        <v>1.2021999999999999</v>
      </c>
      <c r="AB809" s="2">
        <v>0.96309999999999996</v>
      </c>
      <c r="AC809" s="2">
        <v>1.1204000000000001</v>
      </c>
      <c r="AD809" s="2">
        <v>1.0368999999999999</v>
      </c>
      <c r="AE809" s="2">
        <f t="shared" si="86"/>
        <v>1.1661600000000001</v>
      </c>
      <c r="AF809" s="2">
        <v>3.4599999999999999E-2</v>
      </c>
      <c r="AG809" s="2">
        <v>6.25E-2</v>
      </c>
      <c r="AH809" s="2">
        <v>4.9700000000000001E-2</v>
      </c>
      <c r="AI809" s="2">
        <v>2.0400000000000001E-2</v>
      </c>
      <c r="AJ809" s="2">
        <v>2.23E-2</v>
      </c>
      <c r="AK809" s="2">
        <f t="shared" si="87"/>
        <v>3.7900000000000003E-2</v>
      </c>
      <c r="AL809" s="2">
        <f t="shared" si="88"/>
        <v>1.2602</v>
      </c>
      <c r="AM809" s="2">
        <f t="shared" si="89"/>
        <v>6.8890000000000007E-2</v>
      </c>
      <c r="AN809" s="1">
        <f t="shared" si="90"/>
        <v>18.292930759181303</v>
      </c>
    </row>
    <row r="810" spans="1:40" ht="15" customHeight="1" x14ac:dyDescent="0.2">
      <c r="A810" s="1">
        <v>1059</v>
      </c>
      <c r="B810" s="1" t="s">
        <v>2485</v>
      </c>
      <c r="C810" s="1" t="s">
        <v>105</v>
      </c>
      <c r="D810" s="1" t="s">
        <v>2486</v>
      </c>
      <c r="E810" s="1">
        <v>1519</v>
      </c>
      <c r="F810" s="1" t="s">
        <v>51</v>
      </c>
      <c r="G810" s="1">
        <v>935</v>
      </c>
      <c r="H810" s="1">
        <v>3092</v>
      </c>
      <c r="I810" s="1">
        <v>387.11442</v>
      </c>
      <c r="J810" s="1">
        <v>5988</v>
      </c>
      <c r="K810" s="1" t="s">
        <v>2487</v>
      </c>
      <c r="L810" s="1" t="s">
        <v>2488</v>
      </c>
      <c r="M810" s="1" t="s">
        <v>2489</v>
      </c>
      <c r="N810" s="2">
        <v>0.43469999999999998</v>
      </c>
      <c r="O810" s="2">
        <v>0.42659999999999998</v>
      </c>
      <c r="P810" s="2">
        <v>0.19600000000000001</v>
      </c>
      <c r="Q810" s="2">
        <v>6.2600000000000003E-2</v>
      </c>
      <c r="R810" s="2">
        <v>8.8200000000000001E-2</v>
      </c>
      <c r="S810" s="2">
        <f t="shared" si="84"/>
        <v>0.24162</v>
      </c>
      <c r="T810" s="2">
        <v>4.7267999999999999</v>
      </c>
      <c r="U810" s="2">
        <v>4.7160000000000002</v>
      </c>
      <c r="V810" s="2">
        <v>4.4351000000000003</v>
      </c>
      <c r="W810" s="2">
        <v>5.0522</v>
      </c>
      <c r="X810" s="2">
        <v>5.8391000000000002</v>
      </c>
      <c r="Y810" s="2">
        <f t="shared" si="85"/>
        <v>4.9538399999999996</v>
      </c>
      <c r="Z810" s="2">
        <v>1</v>
      </c>
      <c r="AA810" s="2">
        <v>0.8397</v>
      </c>
      <c r="AB810" s="2">
        <v>0.90800000000000003</v>
      </c>
      <c r="AC810" s="2">
        <v>0.65859999999999996</v>
      </c>
      <c r="AD810" s="2">
        <v>1.0044</v>
      </c>
      <c r="AE810" s="2">
        <f t="shared" si="86"/>
        <v>0.88214000000000004</v>
      </c>
      <c r="AF810" s="2">
        <v>6.2600000000000003E-2</v>
      </c>
      <c r="AG810" s="2">
        <v>6.2600000000000003E-2</v>
      </c>
      <c r="AH810" s="2">
        <v>6.2600000000000003E-2</v>
      </c>
      <c r="AI810" s="2">
        <v>6.2600000000000003E-2</v>
      </c>
      <c r="AJ810" s="2">
        <v>6.2600000000000003E-2</v>
      </c>
      <c r="AK810" s="2">
        <f t="shared" si="87"/>
        <v>6.2600000000000003E-2</v>
      </c>
      <c r="AL810" s="2">
        <f t="shared" si="88"/>
        <v>2.9179899999999996</v>
      </c>
      <c r="AM810" s="2">
        <f t="shared" si="89"/>
        <v>0.15211</v>
      </c>
      <c r="AN810" s="1">
        <f t="shared" si="90"/>
        <v>19.183419893498126</v>
      </c>
    </row>
    <row r="811" spans="1:40" ht="15" customHeight="1" x14ac:dyDescent="0.2">
      <c r="A811" s="1">
        <v>3946</v>
      </c>
      <c r="B811" s="1" t="s">
        <v>2490</v>
      </c>
      <c r="C811" s="1" t="s">
        <v>49</v>
      </c>
      <c r="D811" s="1" t="s">
        <v>50</v>
      </c>
      <c r="E811" s="1">
        <v>62063</v>
      </c>
      <c r="F811" s="1" t="s">
        <v>24</v>
      </c>
      <c r="G811" s="1">
        <v>100020216</v>
      </c>
      <c r="H811" s="1">
        <v>2895</v>
      </c>
      <c r="I811" s="1">
        <v>445.07763</v>
      </c>
      <c r="N811" s="2">
        <v>3.9100000000000003E-2</v>
      </c>
      <c r="O811" s="2">
        <v>6.13E-2</v>
      </c>
      <c r="P811" s="2">
        <v>3.9100000000000003E-2</v>
      </c>
      <c r="Q811" s="2">
        <v>3.9100000000000003E-2</v>
      </c>
      <c r="R811" s="2">
        <v>8.43E-2</v>
      </c>
      <c r="S811" s="2">
        <f t="shared" si="84"/>
        <v>5.2580000000000002E-2</v>
      </c>
      <c r="T811" s="2">
        <v>4.4107000000000003</v>
      </c>
      <c r="U811" s="2">
        <v>2.0243000000000002</v>
      </c>
      <c r="V811" s="2">
        <v>5.4621000000000004</v>
      </c>
      <c r="W811" s="2">
        <v>1.5974999999999999</v>
      </c>
      <c r="X811" s="2">
        <v>5.2680999999999996</v>
      </c>
      <c r="Y811" s="2">
        <f t="shared" si="85"/>
        <v>3.7525400000000007</v>
      </c>
      <c r="Z811" s="2">
        <v>1.0342</v>
      </c>
      <c r="AA811" s="2">
        <v>1.0979000000000001</v>
      </c>
      <c r="AB811" s="2">
        <v>0.57179999999999997</v>
      </c>
      <c r="AC811" s="2">
        <v>0.96579999999999999</v>
      </c>
      <c r="AD811" s="2">
        <v>1.8636999999999999</v>
      </c>
      <c r="AE811" s="2">
        <f t="shared" si="86"/>
        <v>1.1066800000000001</v>
      </c>
      <c r="AF811" s="2">
        <v>0.14099999999999999</v>
      </c>
      <c r="AG811" s="2">
        <v>0.23799999999999999</v>
      </c>
      <c r="AH811" s="2">
        <v>0.2888</v>
      </c>
      <c r="AI811" s="2">
        <v>6.1800000000000001E-2</v>
      </c>
      <c r="AJ811" s="2">
        <v>0.22620000000000001</v>
      </c>
      <c r="AK811" s="2">
        <f t="shared" si="87"/>
        <v>0.19116</v>
      </c>
      <c r="AL811" s="2">
        <f t="shared" si="88"/>
        <v>2.4296100000000003</v>
      </c>
      <c r="AM811" s="2">
        <f t="shared" si="89"/>
        <v>0.12187000000000001</v>
      </c>
      <c r="AN811" s="1">
        <f t="shared" si="90"/>
        <v>19.936079428899649</v>
      </c>
    </row>
    <row r="812" spans="1:40" ht="15" customHeight="1" x14ac:dyDescent="0.2">
      <c r="A812" s="1">
        <v>1093</v>
      </c>
      <c r="B812" s="1" t="s">
        <v>2491</v>
      </c>
      <c r="C812" s="1" t="s">
        <v>105</v>
      </c>
      <c r="D812" s="1" t="s">
        <v>217</v>
      </c>
      <c r="E812" s="1">
        <v>1117</v>
      </c>
      <c r="F812" s="1" t="s">
        <v>51</v>
      </c>
      <c r="G812" s="1">
        <v>1003</v>
      </c>
      <c r="H812" s="1">
        <v>2360</v>
      </c>
      <c r="I812" s="1">
        <v>181.07176000000001</v>
      </c>
      <c r="J812" s="1">
        <v>11850</v>
      </c>
      <c r="K812" s="1" t="s">
        <v>2492</v>
      </c>
      <c r="L812" s="1" t="s">
        <v>2493</v>
      </c>
      <c r="M812" s="1" t="s">
        <v>2494</v>
      </c>
      <c r="N812" s="2">
        <v>1.5029999999999999</v>
      </c>
      <c r="O812" s="2">
        <v>2.0766</v>
      </c>
      <c r="P812" s="2">
        <v>0.97529999999999994</v>
      </c>
      <c r="Q812" s="2">
        <v>1.0246999999999999</v>
      </c>
      <c r="R812" s="2">
        <v>0.77629999999999999</v>
      </c>
      <c r="S812" s="2">
        <f t="shared" si="84"/>
        <v>1.27118</v>
      </c>
      <c r="T812" s="2">
        <v>43.0976</v>
      </c>
      <c r="U812" s="2">
        <v>3.286</v>
      </c>
      <c r="V812" s="2">
        <v>44.610500000000002</v>
      </c>
      <c r="W812" s="2">
        <v>50.816299999999998</v>
      </c>
      <c r="X812" s="2">
        <v>56.042200000000001</v>
      </c>
      <c r="Y812" s="2">
        <f t="shared" si="85"/>
        <v>39.570520000000002</v>
      </c>
      <c r="Z812" s="2">
        <v>1.1900999999999999</v>
      </c>
      <c r="AA812" s="2">
        <v>0.37990000000000002</v>
      </c>
      <c r="AB812" s="2">
        <v>0.26269999999999999</v>
      </c>
      <c r="AC812" s="2">
        <v>0.23130000000000001</v>
      </c>
      <c r="AD812" s="2">
        <v>0.2928</v>
      </c>
      <c r="AE812" s="2">
        <f t="shared" si="86"/>
        <v>0.47135999999999995</v>
      </c>
      <c r="AF812" s="2">
        <v>0.25369999999999998</v>
      </c>
      <c r="AG812" s="2">
        <v>0.69550000000000001</v>
      </c>
      <c r="AH812" s="2">
        <v>0.57889999999999997</v>
      </c>
      <c r="AI812" s="2">
        <v>0.55820000000000003</v>
      </c>
      <c r="AJ812" s="2">
        <v>0.26019999999999999</v>
      </c>
      <c r="AK812" s="2">
        <f t="shared" si="87"/>
        <v>0.46929999999999994</v>
      </c>
      <c r="AL812" s="2">
        <f t="shared" si="88"/>
        <v>20.02094</v>
      </c>
      <c r="AM812" s="2">
        <f t="shared" si="89"/>
        <v>0.8702399999999999</v>
      </c>
      <c r="AN812" s="1">
        <f t="shared" si="90"/>
        <v>23.006228166942456</v>
      </c>
    </row>
    <row r="813" spans="1:40" ht="15" customHeight="1" x14ac:dyDescent="0.2">
      <c r="A813" s="1">
        <v>3652</v>
      </c>
      <c r="B813" s="1" t="s">
        <v>2495</v>
      </c>
      <c r="C813" s="1" t="s">
        <v>162</v>
      </c>
      <c r="D813" s="1" t="s">
        <v>323</v>
      </c>
      <c r="E813" s="1">
        <v>39582</v>
      </c>
      <c r="F813" s="1" t="s">
        <v>35</v>
      </c>
      <c r="G813" s="1">
        <v>100002763</v>
      </c>
      <c r="H813" s="1">
        <v>877</v>
      </c>
      <c r="I813" s="1">
        <v>139.05020999999999</v>
      </c>
      <c r="J813" s="1">
        <v>72661</v>
      </c>
      <c r="K813" s="1" t="s">
        <v>2496</v>
      </c>
      <c r="M813" s="1" t="s">
        <v>2497</v>
      </c>
      <c r="N813" s="2">
        <v>1.1299999999999999E-2</v>
      </c>
      <c r="O813" s="2">
        <v>0.03</v>
      </c>
      <c r="P813" s="2">
        <v>1.1299999999999999E-2</v>
      </c>
      <c r="Q813" s="2">
        <v>1.1299999999999999E-2</v>
      </c>
      <c r="R813" s="2">
        <v>1.1299999999999999E-2</v>
      </c>
      <c r="S813" s="2">
        <f t="shared" si="84"/>
        <v>1.5040000000000001E-2</v>
      </c>
      <c r="T813" s="2">
        <v>1.6333</v>
      </c>
      <c r="U813" s="2">
        <v>1.7581</v>
      </c>
      <c r="V813" s="2">
        <v>1.1249</v>
      </c>
      <c r="W813" s="2">
        <v>1.645</v>
      </c>
      <c r="X813" s="2">
        <v>1.7535000000000001</v>
      </c>
      <c r="Y813" s="2">
        <f t="shared" si="85"/>
        <v>1.5829600000000001</v>
      </c>
      <c r="Z813" s="2">
        <v>1.1299999999999999E-2</v>
      </c>
      <c r="AA813" s="2">
        <v>1.1299999999999999E-2</v>
      </c>
      <c r="AB813" s="2">
        <v>1.1299999999999999E-2</v>
      </c>
      <c r="AC813" s="2">
        <v>1.1299999999999999E-2</v>
      </c>
      <c r="AD813" s="2">
        <v>1.1299999999999999E-2</v>
      </c>
      <c r="AE813" s="2">
        <f t="shared" si="86"/>
        <v>1.1299999999999999E-2</v>
      </c>
      <c r="AF813" s="2">
        <v>1.1299999999999999E-2</v>
      </c>
      <c r="AG813" s="2">
        <v>1.1299999999999999E-2</v>
      </c>
      <c r="AH813" s="2">
        <v>0.1182</v>
      </c>
      <c r="AI813" s="2">
        <v>1.1299999999999999E-2</v>
      </c>
      <c r="AJ813" s="2">
        <v>1.1299999999999999E-2</v>
      </c>
      <c r="AK813" s="2">
        <f t="shared" si="87"/>
        <v>3.2680000000000001E-2</v>
      </c>
      <c r="AL813" s="2">
        <f t="shared" si="88"/>
        <v>0.79713000000000012</v>
      </c>
      <c r="AM813" s="2">
        <f t="shared" si="89"/>
        <v>2.3859999999999999E-2</v>
      </c>
      <c r="AN813" s="1">
        <f t="shared" si="90"/>
        <v>33.408633696563292</v>
      </c>
    </row>
    <row r="814" spans="1:40" ht="15" customHeight="1" x14ac:dyDescent="0.2">
      <c r="A814" s="1">
        <v>3539</v>
      </c>
      <c r="B814" s="1" t="s">
        <v>2498</v>
      </c>
      <c r="C814" s="1" t="s">
        <v>86</v>
      </c>
      <c r="D814" s="1" t="s">
        <v>272</v>
      </c>
      <c r="E814" s="1">
        <v>37081</v>
      </c>
      <c r="F814" s="1" t="s">
        <v>35</v>
      </c>
      <c r="G814" s="1">
        <v>100001853</v>
      </c>
      <c r="H814" s="1">
        <v>2465</v>
      </c>
      <c r="I814" s="1">
        <v>180.08798999999999</v>
      </c>
      <c r="J814" s="1">
        <v>74047</v>
      </c>
      <c r="K814" s="1" t="s">
        <v>2499</v>
      </c>
      <c r="N814" s="2">
        <v>2.69E-2</v>
      </c>
      <c r="O814" s="2">
        <v>2.69E-2</v>
      </c>
      <c r="P814" s="2">
        <v>2.69E-2</v>
      </c>
      <c r="Q814" s="2">
        <v>2.69E-2</v>
      </c>
      <c r="R814" s="2">
        <v>2.69E-2</v>
      </c>
      <c r="S814" s="2">
        <f t="shared" si="84"/>
        <v>2.69E-2</v>
      </c>
      <c r="T814" s="2">
        <v>2.4108000000000001</v>
      </c>
      <c r="U814" s="2">
        <v>2.6919</v>
      </c>
      <c r="V814" s="2">
        <v>2.1023999999999998</v>
      </c>
      <c r="W814" s="2">
        <v>2.8904000000000001</v>
      </c>
      <c r="X814" s="2">
        <v>1.9378</v>
      </c>
      <c r="Y814" s="2">
        <f t="shared" si="85"/>
        <v>2.4066599999999996</v>
      </c>
      <c r="Z814" s="2">
        <v>2.69E-2</v>
      </c>
      <c r="AA814" s="2">
        <v>2.69E-2</v>
      </c>
      <c r="AB814" s="2">
        <v>2.69E-2</v>
      </c>
      <c r="AC814" s="2">
        <v>2.69E-2</v>
      </c>
      <c r="AD814" s="2">
        <v>2.69E-2</v>
      </c>
      <c r="AE814" s="2">
        <f t="shared" si="86"/>
        <v>2.69E-2</v>
      </c>
      <c r="AF814" s="2">
        <v>2.69E-2</v>
      </c>
      <c r="AG814" s="2">
        <v>2.69E-2</v>
      </c>
      <c r="AH814" s="2">
        <v>2.69E-2</v>
      </c>
      <c r="AI814" s="2">
        <v>6.2199999999999998E-2</v>
      </c>
      <c r="AJ814" s="2">
        <v>5.6500000000000002E-2</v>
      </c>
      <c r="AK814" s="2">
        <f t="shared" si="87"/>
        <v>3.9879999999999999E-2</v>
      </c>
      <c r="AL814" s="2">
        <f t="shared" si="88"/>
        <v>1.2167799999999998</v>
      </c>
      <c r="AM814" s="2">
        <f t="shared" si="89"/>
        <v>3.3390000000000003E-2</v>
      </c>
      <c r="AN814" s="1">
        <f t="shared" si="90"/>
        <v>36.441449535789147</v>
      </c>
    </row>
    <row r="815" spans="1:40" ht="15" customHeight="1" x14ac:dyDescent="0.2">
      <c r="A815" s="1">
        <v>1082</v>
      </c>
      <c r="B815" s="1" t="s">
        <v>2500</v>
      </c>
      <c r="C815" s="1" t="s">
        <v>105</v>
      </c>
      <c r="D815" s="1" t="s">
        <v>217</v>
      </c>
      <c r="E815" s="1">
        <v>46142</v>
      </c>
      <c r="F815" s="1" t="s">
        <v>51</v>
      </c>
      <c r="G815" s="1">
        <v>100001740</v>
      </c>
      <c r="H815" s="1">
        <v>2320</v>
      </c>
      <c r="I815" s="1">
        <v>181.07176000000001</v>
      </c>
      <c r="J815" s="1">
        <v>5780</v>
      </c>
      <c r="L815" s="1" t="s">
        <v>2501</v>
      </c>
      <c r="M815" s="1" t="s">
        <v>2502</v>
      </c>
      <c r="N815" s="2">
        <v>1.0509999999999999</v>
      </c>
      <c r="O815" s="2">
        <v>1.3949</v>
      </c>
      <c r="P815" s="2">
        <v>0.94899999999999995</v>
      </c>
      <c r="Q815" s="2">
        <v>0.79890000000000005</v>
      </c>
      <c r="R815" s="2">
        <v>0.87519999999999998</v>
      </c>
      <c r="S815" s="2">
        <f t="shared" si="84"/>
        <v>1.0137999999999998</v>
      </c>
      <c r="T815" s="2">
        <v>76.703000000000003</v>
      </c>
      <c r="U815" s="2">
        <v>83.3386</v>
      </c>
      <c r="V815" s="2">
        <v>74.692400000000006</v>
      </c>
      <c r="W815" s="2">
        <v>86.252300000000005</v>
      </c>
      <c r="X815" s="2">
        <v>95.269800000000004</v>
      </c>
      <c r="Y815" s="2">
        <f t="shared" si="85"/>
        <v>83.251220000000018</v>
      </c>
      <c r="Z815" s="2">
        <v>1.3347</v>
      </c>
      <c r="AA815" s="2">
        <v>0.90580000000000005</v>
      </c>
      <c r="AB815" s="2">
        <v>0.53839999999999999</v>
      </c>
      <c r="AC815" s="2">
        <v>0.83020000000000005</v>
      </c>
      <c r="AD815" s="2">
        <v>0.74150000000000005</v>
      </c>
      <c r="AE815" s="2">
        <f t="shared" si="86"/>
        <v>0.87012</v>
      </c>
      <c r="AF815" s="2">
        <v>0.94389999999999996</v>
      </c>
      <c r="AG815" s="2">
        <v>1.0864</v>
      </c>
      <c r="AH815" s="2">
        <v>0.91479999999999995</v>
      </c>
      <c r="AI815" s="2">
        <v>0.91739999999999999</v>
      </c>
      <c r="AJ815" s="2">
        <v>0.76659999999999995</v>
      </c>
      <c r="AK815" s="2">
        <f t="shared" si="87"/>
        <v>0.92581999999999987</v>
      </c>
      <c r="AL815" s="2">
        <f t="shared" si="88"/>
        <v>42.060670000000009</v>
      </c>
      <c r="AM815" s="2">
        <f t="shared" si="89"/>
        <v>0.96980999999999984</v>
      </c>
      <c r="AN815" s="1">
        <f t="shared" si="90"/>
        <v>43.370010620637046</v>
      </c>
    </row>
    <row r="816" spans="1:40" ht="15" customHeight="1" x14ac:dyDescent="0.2">
      <c r="A816" s="1">
        <v>4147</v>
      </c>
      <c r="B816" s="1" t="s">
        <v>2503</v>
      </c>
      <c r="C816" s="1" t="s">
        <v>49</v>
      </c>
      <c r="D816" s="1" t="s">
        <v>50</v>
      </c>
      <c r="E816" s="1">
        <v>62864</v>
      </c>
      <c r="F816" s="1" t="s">
        <v>51</v>
      </c>
      <c r="G816" s="1">
        <v>100003695</v>
      </c>
      <c r="H816" s="1">
        <v>2736</v>
      </c>
      <c r="I816" s="1">
        <v>195.05101999999999</v>
      </c>
      <c r="J816" s="1">
        <v>3246006</v>
      </c>
      <c r="K816" s="1" t="s">
        <v>2504</v>
      </c>
      <c r="N816" s="2">
        <v>1.4155</v>
      </c>
      <c r="O816" s="2">
        <v>1.7362</v>
      </c>
      <c r="P816" s="2">
        <v>1.1541999999999999</v>
      </c>
      <c r="Q816" s="2">
        <v>1.1046</v>
      </c>
      <c r="R816" s="2">
        <v>0.65810000000000002</v>
      </c>
      <c r="S816" s="2">
        <f t="shared" si="84"/>
        <v>1.2137199999999999</v>
      </c>
      <c r="T816" s="2">
        <v>83.712699999999998</v>
      </c>
      <c r="U816" s="2">
        <v>83.962999999999994</v>
      </c>
      <c r="V816" s="2">
        <v>79.804100000000005</v>
      </c>
      <c r="W816" s="2">
        <v>94.054699999999997</v>
      </c>
      <c r="X816" s="2">
        <v>92.431299999999993</v>
      </c>
      <c r="Y816" s="2">
        <f t="shared" si="85"/>
        <v>86.793159999999986</v>
      </c>
      <c r="Z816" s="2">
        <v>0.74399999999999999</v>
      </c>
      <c r="AA816" s="2">
        <v>0.60099999999999998</v>
      </c>
      <c r="AB816" s="2">
        <v>0.37559999999999999</v>
      </c>
      <c r="AC816" s="2">
        <v>0.41410000000000002</v>
      </c>
      <c r="AD816" s="2">
        <v>0.46750000000000003</v>
      </c>
      <c r="AE816" s="2">
        <f t="shared" si="86"/>
        <v>0.52044000000000001</v>
      </c>
      <c r="AF816" s="2">
        <v>0.84150000000000003</v>
      </c>
      <c r="AG816" s="2">
        <v>0.89539999999999997</v>
      </c>
      <c r="AH816" s="2">
        <v>0.55249999999999999</v>
      </c>
      <c r="AI816" s="2">
        <v>0.78220000000000001</v>
      </c>
      <c r="AJ816" s="2">
        <v>0.89049999999999996</v>
      </c>
      <c r="AK816" s="2">
        <f t="shared" si="87"/>
        <v>0.7924199999999999</v>
      </c>
      <c r="AL816" s="2">
        <f t="shared" si="88"/>
        <v>43.65679999999999</v>
      </c>
      <c r="AM816" s="2">
        <f t="shared" si="89"/>
        <v>1.0030699999999999</v>
      </c>
      <c r="AN816" s="1">
        <f t="shared" si="90"/>
        <v>43.523183825655231</v>
      </c>
    </row>
    <row r="817" spans="1:40" ht="15" customHeight="1" x14ac:dyDescent="0.2">
      <c r="A817" s="1">
        <v>1103</v>
      </c>
      <c r="B817" s="1" t="s">
        <v>2505</v>
      </c>
      <c r="C817" s="1" t="s">
        <v>105</v>
      </c>
      <c r="D817" s="1" t="s">
        <v>217</v>
      </c>
      <c r="E817" s="1">
        <v>27719</v>
      </c>
      <c r="F817" s="1" t="s">
        <v>51</v>
      </c>
      <c r="G817" s="1">
        <v>100001026</v>
      </c>
      <c r="H817" s="1">
        <v>3085</v>
      </c>
      <c r="I817" s="1">
        <v>195.05101999999999</v>
      </c>
      <c r="J817" s="1">
        <v>128869</v>
      </c>
      <c r="K817" s="1" t="s">
        <v>2506</v>
      </c>
      <c r="L817" s="1" t="s">
        <v>2507</v>
      </c>
      <c r="M817" s="1" t="s">
        <v>2508</v>
      </c>
      <c r="N817" s="2">
        <v>0.10730000000000001</v>
      </c>
      <c r="O817" s="2">
        <v>7.1300000000000002E-2</v>
      </c>
      <c r="P817" s="2">
        <v>0.18110000000000001</v>
      </c>
      <c r="Q817" s="2">
        <v>4.1599999999999998E-2</v>
      </c>
      <c r="R817" s="2">
        <v>0.1651</v>
      </c>
      <c r="S817" s="2">
        <f t="shared" si="84"/>
        <v>0.11328000000000001</v>
      </c>
      <c r="T817" s="2">
        <v>7.7462</v>
      </c>
      <c r="U817" s="2">
        <v>9.7584999999999997</v>
      </c>
      <c r="V817" s="2">
        <v>7.6605999999999996</v>
      </c>
      <c r="W817" s="2">
        <v>11.208600000000001</v>
      </c>
      <c r="X817" s="2">
        <v>10.364100000000001</v>
      </c>
      <c r="Y817" s="2">
        <f t="shared" si="85"/>
        <v>9.3475999999999999</v>
      </c>
      <c r="Z817" s="2">
        <v>1.5731999999999999</v>
      </c>
      <c r="AA817" s="2">
        <v>1.3827</v>
      </c>
      <c r="AB817" s="2">
        <v>0.92090000000000005</v>
      </c>
      <c r="AC817" s="2">
        <v>1.2878000000000001</v>
      </c>
      <c r="AD817" s="2">
        <v>1.0790999999999999</v>
      </c>
      <c r="AE817" s="2">
        <f t="shared" si="86"/>
        <v>1.2487400000000002</v>
      </c>
      <c r="AF817" s="2">
        <v>9.4200000000000006E-2</v>
      </c>
      <c r="AG817" s="2">
        <v>0.1207</v>
      </c>
      <c r="AH817" s="2">
        <v>8.6699999999999999E-2</v>
      </c>
      <c r="AI817" s="2">
        <v>5.16E-2</v>
      </c>
      <c r="AJ817" s="2">
        <v>8.09E-2</v>
      </c>
      <c r="AK817" s="2">
        <f t="shared" si="87"/>
        <v>8.6819999999999981E-2</v>
      </c>
      <c r="AL817" s="2">
        <f t="shared" si="88"/>
        <v>5.2981699999999998</v>
      </c>
      <c r="AM817" s="2">
        <f t="shared" si="89"/>
        <v>0.10005</v>
      </c>
      <c r="AN817" s="1">
        <f t="shared" si="90"/>
        <v>52.955222388805595</v>
      </c>
    </row>
    <row r="818" spans="1:40" ht="15" customHeight="1" x14ac:dyDescent="0.2">
      <c r="A818" s="1">
        <v>403</v>
      </c>
      <c r="B818" s="1" t="s">
        <v>2509</v>
      </c>
      <c r="C818" s="1" t="s">
        <v>33</v>
      </c>
      <c r="D818" s="1" t="s">
        <v>494</v>
      </c>
      <c r="E818" s="1">
        <v>35127</v>
      </c>
      <c r="F818" s="1" t="s">
        <v>35</v>
      </c>
      <c r="G818" s="1">
        <v>100001167</v>
      </c>
      <c r="H818" s="1">
        <v>2128</v>
      </c>
      <c r="I818" s="1">
        <v>229.11829</v>
      </c>
      <c r="J818" s="1">
        <v>11673055</v>
      </c>
      <c r="K818" s="1" t="s">
        <v>2510</v>
      </c>
      <c r="M818" s="1" t="s">
        <v>2511</v>
      </c>
      <c r="N818" s="2">
        <v>5.2600000000000001E-2</v>
      </c>
      <c r="O818" s="2">
        <v>3.1300000000000001E-2</v>
      </c>
      <c r="P818" s="2">
        <v>8.6800000000000002E-2</v>
      </c>
      <c r="Q818" s="2">
        <v>3.9899999999999998E-2</v>
      </c>
      <c r="R818" s="2">
        <v>1.09E-2</v>
      </c>
      <c r="S818" s="2">
        <f t="shared" si="84"/>
        <v>4.4299999999999999E-2</v>
      </c>
      <c r="T818" s="2">
        <v>1.4265000000000001</v>
      </c>
      <c r="U818" s="2">
        <v>1.5819000000000001</v>
      </c>
      <c r="V818" s="2">
        <v>1.2228000000000001</v>
      </c>
      <c r="W818" s="2">
        <v>1.2737000000000001</v>
      </c>
      <c r="X818" s="2">
        <v>1.8024</v>
      </c>
      <c r="Y818" s="2">
        <f t="shared" si="85"/>
        <v>1.46146</v>
      </c>
      <c r="Z818" s="2">
        <v>2.0329999999999999</v>
      </c>
      <c r="AA818" s="2">
        <v>2.0087999999999999</v>
      </c>
      <c r="AB818" s="2">
        <v>2.0560999999999998</v>
      </c>
      <c r="AC818" s="2">
        <v>2.0234999999999999</v>
      </c>
      <c r="AD818" s="2">
        <v>1.8095000000000001</v>
      </c>
      <c r="AE818" s="2">
        <f t="shared" si="86"/>
        <v>1.9861799999999998</v>
      </c>
      <c r="AF818" s="2">
        <v>1.0999999999999999E-2</v>
      </c>
      <c r="AG818" s="2">
        <v>1.6400000000000001E-2</v>
      </c>
      <c r="AH818" s="2">
        <v>2.8500000000000001E-2</v>
      </c>
      <c r="AI818" s="2">
        <v>9.1000000000000004E-3</v>
      </c>
      <c r="AJ818" s="2">
        <v>1.6199999999999999E-2</v>
      </c>
      <c r="AK818" s="2">
        <f t="shared" si="87"/>
        <v>1.6239999999999997E-2</v>
      </c>
      <c r="AL818" s="2">
        <f t="shared" si="88"/>
        <v>1.7238199999999999</v>
      </c>
      <c r="AM818" s="2">
        <f t="shared" si="89"/>
        <v>3.0269999999999998E-2</v>
      </c>
      <c r="AN818" s="1">
        <f t="shared" si="90"/>
        <v>56.948133465477369</v>
      </c>
    </row>
    <row r="819" spans="1:40" ht="15" customHeight="1" x14ac:dyDescent="0.2">
      <c r="A819" s="1">
        <v>1040</v>
      </c>
      <c r="B819" s="1" t="s">
        <v>2512</v>
      </c>
      <c r="C819" s="1" t="s">
        <v>105</v>
      </c>
      <c r="D819" s="1" t="s">
        <v>2486</v>
      </c>
      <c r="E819" s="1">
        <v>15960</v>
      </c>
      <c r="F819" s="1" t="s">
        <v>51</v>
      </c>
      <c r="G819" s="1">
        <v>934</v>
      </c>
      <c r="H819" s="1">
        <v>5280</v>
      </c>
      <c r="I819" s="1">
        <v>665.21459000000004</v>
      </c>
      <c r="J819" s="1">
        <v>439531</v>
      </c>
      <c r="K819" s="1" t="s">
        <v>2513</v>
      </c>
      <c r="L819" s="1" t="s">
        <v>2514</v>
      </c>
      <c r="M819" s="1" t="s">
        <v>2515</v>
      </c>
      <c r="N819" s="2">
        <v>0.30859999999999999</v>
      </c>
      <c r="O819" s="2">
        <v>0.2268</v>
      </c>
      <c r="P819" s="2">
        <v>0.33829999999999999</v>
      </c>
      <c r="Q819" s="2">
        <v>0.2268</v>
      </c>
      <c r="R819" s="2">
        <v>0.5655</v>
      </c>
      <c r="S819" s="2">
        <f t="shared" si="84"/>
        <v>0.3332</v>
      </c>
      <c r="T819" s="2">
        <v>48.919600000000003</v>
      </c>
      <c r="U819" s="2">
        <v>50.034599999999998</v>
      </c>
      <c r="V819" s="2">
        <v>48.171199999999999</v>
      </c>
      <c r="W819" s="2">
        <v>54.143500000000003</v>
      </c>
      <c r="X819" s="2">
        <v>61.122700000000002</v>
      </c>
      <c r="Y819" s="2">
        <f t="shared" si="85"/>
        <v>52.478320000000011</v>
      </c>
      <c r="Z819" s="2">
        <v>1</v>
      </c>
      <c r="AA819" s="2">
        <v>0.29570000000000002</v>
      </c>
      <c r="AB819" s="2">
        <v>0.67769999999999997</v>
      </c>
      <c r="AC819" s="2">
        <v>0.2268</v>
      </c>
      <c r="AD819" s="2">
        <v>0.2268</v>
      </c>
      <c r="AE819" s="2">
        <f t="shared" si="86"/>
        <v>0.4854</v>
      </c>
      <c r="AF819" s="2">
        <v>0.2268</v>
      </c>
      <c r="AG819" s="2">
        <v>0.2268</v>
      </c>
      <c r="AH819" s="2">
        <v>0.2268</v>
      </c>
      <c r="AI819" s="2">
        <v>0.2268</v>
      </c>
      <c r="AJ819" s="2">
        <v>0.36990000000000001</v>
      </c>
      <c r="AK819" s="2">
        <f t="shared" si="87"/>
        <v>0.25541999999999998</v>
      </c>
      <c r="AL819" s="2">
        <f t="shared" si="88"/>
        <v>26.481860000000005</v>
      </c>
      <c r="AM819" s="2">
        <f t="shared" si="89"/>
        <v>0.29430999999999996</v>
      </c>
      <c r="AN819" s="1">
        <f t="shared" si="90"/>
        <v>89.979477421766191</v>
      </c>
    </row>
    <row r="820" spans="1:40" ht="15" customHeight="1" x14ac:dyDescent="0.2">
      <c r="A820" s="1">
        <v>1069</v>
      </c>
      <c r="B820" s="1" t="s">
        <v>2516</v>
      </c>
      <c r="C820" s="1" t="s">
        <v>105</v>
      </c>
      <c r="D820" s="1" t="s">
        <v>2486</v>
      </c>
      <c r="E820" s="1">
        <v>586</v>
      </c>
      <c r="F820" s="1" t="s">
        <v>24</v>
      </c>
      <c r="G820" s="1">
        <v>879</v>
      </c>
      <c r="H820" s="1">
        <v>978</v>
      </c>
      <c r="I820" s="1">
        <v>503.16176000000002</v>
      </c>
      <c r="J820" s="1">
        <v>10542</v>
      </c>
      <c r="K820" s="1" t="s">
        <v>2517</v>
      </c>
      <c r="L820" s="1" t="s">
        <v>2518</v>
      </c>
      <c r="M820" s="1" t="s">
        <v>2519</v>
      </c>
      <c r="N820" s="2">
        <v>5.4800000000000001E-2</v>
      </c>
      <c r="O820" s="2">
        <v>3.6200000000000003E-2</v>
      </c>
      <c r="P820" s="2">
        <v>3.6200000000000003E-2</v>
      </c>
      <c r="Q820" s="2">
        <v>3.6200000000000003E-2</v>
      </c>
      <c r="R820" s="2">
        <v>3.6200000000000003E-2</v>
      </c>
      <c r="S820" s="2">
        <f t="shared" si="84"/>
        <v>3.9920000000000004E-2</v>
      </c>
      <c r="T820" s="2">
        <v>44.189799999999998</v>
      </c>
      <c r="U820" s="2">
        <v>42.187899999999999</v>
      </c>
      <c r="V820" s="2">
        <v>40.108800000000002</v>
      </c>
      <c r="W820" s="2">
        <v>37.497999999999998</v>
      </c>
      <c r="X820" s="2">
        <v>41.508600000000001</v>
      </c>
      <c r="Y820" s="2">
        <f t="shared" si="85"/>
        <v>41.098619999999997</v>
      </c>
      <c r="Z820" s="2">
        <v>0.99419999999999997</v>
      </c>
      <c r="AA820" s="2">
        <v>1.0286999999999999</v>
      </c>
      <c r="AB820" s="2">
        <v>0.95679999999999998</v>
      </c>
      <c r="AC820" s="2">
        <v>1.0819000000000001</v>
      </c>
      <c r="AD820" s="2">
        <v>1</v>
      </c>
      <c r="AE820" s="2">
        <f t="shared" si="86"/>
        <v>1.0123200000000001</v>
      </c>
      <c r="AF820" s="2">
        <v>0.42409999999999998</v>
      </c>
      <c r="AG820" s="2">
        <v>0.24729999999999999</v>
      </c>
      <c r="AH820" s="2">
        <v>0.24510000000000001</v>
      </c>
      <c r="AI820" s="2">
        <v>0.39410000000000001</v>
      </c>
      <c r="AJ820" s="2">
        <v>0.45029999999999998</v>
      </c>
      <c r="AK820" s="2">
        <f t="shared" si="87"/>
        <v>0.35217999999999999</v>
      </c>
      <c r="AL820" s="2">
        <f t="shared" si="88"/>
        <v>21.05547</v>
      </c>
      <c r="AM820" s="2">
        <f t="shared" si="89"/>
        <v>0.19605</v>
      </c>
      <c r="AN820" s="1">
        <f t="shared" si="90"/>
        <v>107.39846977811783</v>
      </c>
    </row>
    <row r="821" spans="1:40" ht="15" customHeight="1" x14ac:dyDescent="0.2">
      <c r="A821" s="1">
        <v>2288</v>
      </c>
      <c r="B821" s="1" t="s">
        <v>2520</v>
      </c>
      <c r="C821" s="1" t="s">
        <v>22</v>
      </c>
      <c r="D821" s="1" t="s">
        <v>469</v>
      </c>
      <c r="E821" s="1">
        <v>57346</v>
      </c>
      <c r="F821" s="1" t="s">
        <v>24</v>
      </c>
      <c r="G821" s="1">
        <v>100003065</v>
      </c>
      <c r="H821" s="1">
        <v>781</v>
      </c>
      <c r="I821" s="1">
        <v>415.14571000000001</v>
      </c>
      <c r="N821" s="2">
        <v>1.0354000000000001</v>
      </c>
      <c r="O821" s="2">
        <v>1.0794999999999999</v>
      </c>
      <c r="P821" s="2">
        <v>0.59889999999999999</v>
      </c>
      <c r="Q821" s="2">
        <v>0.65139999999999998</v>
      </c>
      <c r="R821" s="2">
        <v>0.76290000000000002</v>
      </c>
      <c r="S821" s="2">
        <f t="shared" si="84"/>
        <v>0.82562000000000002</v>
      </c>
      <c r="T821" s="2">
        <v>202.173</v>
      </c>
      <c r="U821" s="2">
        <v>205.0575</v>
      </c>
      <c r="V821" s="2">
        <v>184.11699999999999</v>
      </c>
      <c r="W821" s="2">
        <v>184.74610000000001</v>
      </c>
      <c r="X821" s="2">
        <v>194.7253</v>
      </c>
      <c r="Y821" s="2">
        <f t="shared" si="85"/>
        <v>194.16378</v>
      </c>
      <c r="Z821" s="2">
        <v>0.96460000000000001</v>
      </c>
      <c r="AA821" s="2">
        <v>0.8014</v>
      </c>
      <c r="AB821" s="2">
        <v>0.71140000000000003</v>
      </c>
      <c r="AC821" s="2">
        <v>0.4652</v>
      </c>
      <c r="AD821" s="2">
        <v>0.92330000000000001</v>
      </c>
      <c r="AE821" s="2">
        <f t="shared" si="86"/>
        <v>0.77317999999999998</v>
      </c>
      <c r="AF821" s="2">
        <v>0.22239999999999999</v>
      </c>
      <c r="AG821" s="2">
        <v>0.22239999999999999</v>
      </c>
      <c r="AH821" s="2">
        <v>0.22239999999999999</v>
      </c>
      <c r="AI821" s="2">
        <v>0.22239999999999999</v>
      </c>
      <c r="AJ821" s="2">
        <v>0.22239999999999999</v>
      </c>
      <c r="AK821" s="2">
        <f t="shared" si="87"/>
        <v>0.22239999999999999</v>
      </c>
      <c r="AL821" s="2">
        <f t="shared" si="88"/>
        <v>97.46848</v>
      </c>
      <c r="AM821" s="2">
        <f t="shared" si="89"/>
        <v>0.52400999999999998</v>
      </c>
      <c r="AN821" s="1">
        <f t="shared" si="90"/>
        <v>186.00499990458198</v>
      </c>
    </row>
    <row r="829" spans="1:40" ht="15" customHeight="1" x14ac:dyDescent="0.2"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40" ht="15" customHeight="1" x14ac:dyDescent="0.2"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40" ht="15" customHeight="1" x14ac:dyDescent="0.2"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40" ht="15" customHeight="1" x14ac:dyDescent="0.2"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4:39" ht="15" customHeight="1" x14ac:dyDescent="0.2"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4:39" ht="15" customHeight="1" x14ac:dyDescent="0.2"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4:39" ht="15" customHeight="1" x14ac:dyDescent="0.2"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4:39" ht="15" customHeight="1" x14ac:dyDescent="0.2"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4:39" ht="15" customHeight="1" x14ac:dyDescent="0.2"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4:39" ht="15" customHeight="1" x14ac:dyDescent="0.2"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4:39" ht="15" customHeight="1" x14ac:dyDescent="0.2"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4:39" ht="15" customHeight="1" x14ac:dyDescent="0.2"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4:39" ht="15" customHeight="1" x14ac:dyDescent="0.2"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4:39" ht="15" customHeight="1" x14ac:dyDescent="0.2"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4:39" ht="15" customHeight="1" x14ac:dyDescent="0.2"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4:39" ht="15" customHeight="1" x14ac:dyDescent="0.2"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4:39" ht="15" customHeight="1" x14ac:dyDescent="0.2"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14:39" ht="15" customHeight="1" x14ac:dyDescent="0.2"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14:39" ht="15" customHeight="1" x14ac:dyDescent="0.2"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14:39" ht="15" customHeight="1" x14ac:dyDescent="0.2"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14:38" ht="15" customHeight="1" x14ac:dyDescent="0.2"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14:38" ht="15" customHeight="1" x14ac:dyDescent="0.2"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14:38" ht="15" customHeight="1" x14ac:dyDescent="0.2"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14:38" ht="15" customHeight="1" x14ac:dyDescent="0.2"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14:38" ht="15" customHeight="1" x14ac:dyDescent="0.2"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14:38" ht="15" customHeight="1" x14ac:dyDescent="0.2"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14:38" ht="15" customHeight="1" x14ac:dyDescent="0.2"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14:38" ht="15" customHeight="1" x14ac:dyDescent="0.2"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14:38" ht="15" customHeight="1" x14ac:dyDescent="0.2"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14:38" ht="15" customHeight="1" x14ac:dyDescent="0.2"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14:38" ht="15" customHeight="1" x14ac:dyDescent="0.2"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14:38" ht="15" customHeight="1" x14ac:dyDescent="0.2"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14:38" ht="15" customHeight="1" x14ac:dyDescent="0.2"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14:38" ht="15" customHeight="1" x14ac:dyDescent="0.2"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14:38" ht="15" customHeight="1" x14ac:dyDescent="0.2"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14:38" ht="15" customHeight="1" x14ac:dyDescent="0.2"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14:38" ht="15" customHeight="1" x14ac:dyDescent="0.2"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14:38" ht="15" customHeight="1" x14ac:dyDescent="0.2"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14:38" ht="15" customHeight="1" x14ac:dyDescent="0.2"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14:38" ht="15" customHeight="1" x14ac:dyDescent="0.2"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14:38" ht="15" customHeight="1" x14ac:dyDescent="0.2"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14:38" ht="15" customHeight="1" x14ac:dyDescent="0.2"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14:38" ht="15" customHeight="1" x14ac:dyDescent="0.2"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14:38" ht="15" customHeight="1" x14ac:dyDescent="0.2"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14:38" ht="15" customHeight="1" x14ac:dyDescent="0.2"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14:38" ht="15" customHeight="1" x14ac:dyDescent="0.2"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14:38" ht="15" customHeight="1" x14ac:dyDescent="0.2"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14:38" ht="15" customHeight="1" x14ac:dyDescent="0.2"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14:38" ht="15" customHeight="1" x14ac:dyDescent="0.2"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14:38" ht="15" customHeight="1" x14ac:dyDescent="0.2"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14:38" ht="15" customHeight="1" x14ac:dyDescent="0.2"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14:38" ht="15" customHeight="1" x14ac:dyDescent="0.2"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14:38" ht="15" customHeight="1" x14ac:dyDescent="0.2"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14:38" ht="15" customHeight="1" x14ac:dyDescent="0.2"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14:38" ht="15" customHeight="1" x14ac:dyDescent="0.2"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14:38" ht="15" customHeight="1" x14ac:dyDescent="0.2"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14:38" ht="15" customHeight="1" x14ac:dyDescent="0.2"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14:38" ht="15" customHeight="1" x14ac:dyDescent="0.2"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14:38" ht="15" customHeight="1" x14ac:dyDescent="0.2"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14:38" ht="15" customHeight="1" x14ac:dyDescent="0.2"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14:38" ht="15" customHeight="1" x14ac:dyDescent="0.2"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14:38" ht="15" customHeight="1" x14ac:dyDescent="0.2"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14:38" ht="15" customHeight="1" x14ac:dyDescent="0.2"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14:38" ht="15" customHeight="1" x14ac:dyDescent="0.2"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14:38" ht="15" customHeight="1" x14ac:dyDescent="0.2"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14:38" ht="15" customHeight="1" x14ac:dyDescent="0.2"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14:38" ht="15" customHeight="1" x14ac:dyDescent="0.2"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14:38" ht="15" customHeight="1" x14ac:dyDescent="0.2"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14:38" ht="15" customHeight="1" x14ac:dyDescent="0.2"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14:38" ht="15" customHeight="1" x14ac:dyDescent="0.2"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14:38" ht="15" customHeight="1" x14ac:dyDescent="0.2"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14:38" ht="15" customHeight="1" x14ac:dyDescent="0.2"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14:38" ht="15" customHeight="1" x14ac:dyDescent="0.2"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14:38" ht="15" customHeight="1" x14ac:dyDescent="0.2"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14:38" ht="15" customHeight="1" x14ac:dyDescent="0.2"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14:38" ht="15" customHeight="1" x14ac:dyDescent="0.2"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14:38" ht="15" customHeight="1" x14ac:dyDescent="0.2"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14:38" ht="15" customHeight="1" x14ac:dyDescent="0.2"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14:38" ht="15" customHeight="1" x14ac:dyDescent="0.2"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14:38" ht="15" customHeight="1" x14ac:dyDescent="0.2"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14:38" ht="15" customHeight="1" x14ac:dyDescent="0.2"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14:38" ht="15" customHeight="1" x14ac:dyDescent="0.2"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14:38" ht="15" customHeight="1" x14ac:dyDescent="0.2"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14:38" ht="15" customHeight="1" x14ac:dyDescent="0.2"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14:38" ht="15" customHeight="1" x14ac:dyDescent="0.2"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14:38" ht="15" customHeight="1" x14ac:dyDescent="0.2"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14:38" ht="15" customHeight="1" x14ac:dyDescent="0.2"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14:38" ht="15" customHeight="1" x14ac:dyDescent="0.2"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14:38" ht="15" customHeight="1" x14ac:dyDescent="0.2"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14:38" ht="15" customHeight="1" x14ac:dyDescent="0.2"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14:38" ht="15" customHeight="1" x14ac:dyDescent="0.2"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14:38" ht="15" customHeight="1" x14ac:dyDescent="0.2"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14:38" ht="15" customHeight="1" x14ac:dyDescent="0.2"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14:38" ht="15" customHeight="1" x14ac:dyDescent="0.2"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14:38" ht="15" customHeight="1" x14ac:dyDescent="0.2"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14:38" ht="15" customHeight="1" x14ac:dyDescent="0.2"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14:38" ht="15" customHeight="1" x14ac:dyDescent="0.2"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14:38" ht="15" customHeight="1" x14ac:dyDescent="0.2"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14:38" ht="15" customHeight="1" x14ac:dyDescent="0.2"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14:38" ht="15" customHeight="1" x14ac:dyDescent="0.2"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14:38" ht="15" customHeight="1" x14ac:dyDescent="0.2"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14:38" ht="15" customHeight="1" x14ac:dyDescent="0.2"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14:38" ht="15" customHeight="1" x14ac:dyDescent="0.2"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14:38" ht="15" customHeight="1" x14ac:dyDescent="0.2"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14:38" ht="15" customHeight="1" x14ac:dyDescent="0.2"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14:38" ht="15" customHeight="1" x14ac:dyDescent="0.2"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14:38" ht="15" customHeight="1" x14ac:dyDescent="0.2"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14:38" ht="15" customHeight="1" x14ac:dyDescent="0.2"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14:38" ht="15" customHeight="1" x14ac:dyDescent="0.2"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14:38" ht="15" customHeight="1" x14ac:dyDescent="0.2"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14:38" ht="15" customHeight="1" x14ac:dyDescent="0.2"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14:38" ht="15" customHeight="1" x14ac:dyDescent="0.2"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14:38" ht="15" customHeight="1" x14ac:dyDescent="0.2"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14:38" ht="15" customHeight="1" x14ac:dyDescent="0.2"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14:38" ht="15" customHeight="1" x14ac:dyDescent="0.2"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14:38" ht="15" customHeight="1" x14ac:dyDescent="0.2"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14:38" ht="15" customHeight="1" x14ac:dyDescent="0.2"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14:38" ht="15" customHeight="1" x14ac:dyDescent="0.2"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14:38" ht="15" customHeight="1" x14ac:dyDescent="0.2"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14:38" ht="15" customHeight="1" x14ac:dyDescent="0.2"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14:38" ht="15" customHeight="1" x14ac:dyDescent="0.2"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14:38" ht="15" customHeight="1" x14ac:dyDescent="0.2"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14:38" ht="15" customHeight="1" x14ac:dyDescent="0.2"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14:38" ht="15" customHeight="1" x14ac:dyDescent="0.2"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14:38" ht="15" customHeight="1" x14ac:dyDescent="0.2"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14:38" ht="15" customHeight="1" x14ac:dyDescent="0.2"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14:38" ht="15" customHeight="1" x14ac:dyDescent="0.2"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14:38" ht="15" customHeight="1" x14ac:dyDescent="0.2"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14:38" ht="15" customHeight="1" x14ac:dyDescent="0.2"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14:38" ht="15" customHeight="1" x14ac:dyDescent="0.2"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14:38" ht="15" customHeight="1" x14ac:dyDescent="0.2"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14:38" ht="15" customHeight="1" x14ac:dyDescent="0.2"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14:38" ht="15" customHeight="1" x14ac:dyDescent="0.2"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14:38" ht="15" customHeight="1" x14ac:dyDescent="0.2"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14:38" ht="15" customHeight="1" x14ac:dyDescent="0.2"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14:38" ht="15" customHeight="1" x14ac:dyDescent="0.2"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14:38" ht="15" customHeight="1" x14ac:dyDescent="0.2"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14:38" ht="15" customHeight="1" x14ac:dyDescent="0.2"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14:38" ht="15" customHeight="1" x14ac:dyDescent="0.2"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14:38" ht="15" customHeight="1" x14ac:dyDescent="0.2"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14:38" ht="15" customHeight="1" x14ac:dyDescent="0.2"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14:38" ht="15" customHeight="1" x14ac:dyDescent="0.2"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14:38" ht="15" customHeight="1" x14ac:dyDescent="0.2"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14:38" ht="15" customHeight="1" x14ac:dyDescent="0.2"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14:38" ht="15" customHeight="1" x14ac:dyDescent="0.2"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14:38" ht="15" customHeight="1" x14ac:dyDescent="0.2"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14:38" ht="15" customHeight="1" x14ac:dyDescent="0.2"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14:38" ht="15" customHeight="1" x14ac:dyDescent="0.2"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14:38" ht="15" customHeight="1" x14ac:dyDescent="0.2"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14:38" ht="15" customHeight="1" x14ac:dyDescent="0.2"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14:38" ht="15" customHeight="1" x14ac:dyDescent="0.2"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14:38" ht="15" customHeight="1" x14ac:dyDescent="0.2"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14:38" ht="15" customHeight="1" x14ac:dyDescent="0.2"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14:38" ht="15" customHeight="1" x14ac:dyDescent="0.2"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14:38" ht="15" customHeight="1" x14ac:dyDescent="0.2"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14:38" ht="15" customHeight="1" x14ac:dyDescent="0.2"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14:38" ht="15" customHeight="1" x14ac:dyDescent="0.2"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14:38" ht="15" customHeight="1" x14ac:dyDescent="0.2"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14:38" ht="15" customHeight="1" x14ac:dyDescent="0.2"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14:38" ht="15" customHeight="1" x14ac:dyDescent="0.2"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14:38" ht="15" customHeight="1" x14ac:dyDescent="0.2"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14:38" ht="15" customHeight="1" x14ac:dyDescent="0.2"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14:38" ht="15" customHeight="1" x14ac:dyDescent="0.2"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14:38" ht="15" customHeight="1" x14ac:dyDescent="0.2"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14:38" ht="15" customHeight="1" x14ac:dyDescent="0.2"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14:38" ht="15" customHeight="1" x14ac:dyDescent="0.2"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14:38" ht="15" customHeight="1" x14ac:dyDescent="0.2"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14:38" ht="15" customHeight="1" x14ac:dyDescent="0.2"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14:38" ht="15" customHeight="1" x14ac:dyDescent="0.2"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14:38" ht="15" customHeight="1" x14ac:dyDescent="0.2"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14:38" ht="15" customHeight="1" x14ac:dyDescent="0.2"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14:38" ht="15" customHeight="1" x14ac:dyDescent="0.2"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14:38" ht="15" customHeight="1" x14ac:dyDescent="0.2"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14:38" ht="15" customHeight="1" x14ac:dyDescent="0.2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14:38" ht="15" customHeight="1" x14ac:dyDescent="0.2"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14:38" ht="15" customHeight="1" x14ac:dyDescent="0.2"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14:38" ht="15" customHeight="1" x14ac:dyDescent="0.2"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14:38" ht="15" customHeight="1" x14ac:dyDescent="0.2"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14:38" ht="15" customHeight="1" x14ac:dyDescent="0.2"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14:38" ht="15" customHeight="1" x14ac:dyDescent="0.2"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14:38" ht="15" customHeight="1" x14ac:dyDescent="0.2"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14:38" ht="15" customHeight="1" x14ac:dyDescent="0.2"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14:38" ht="15" customHeight="1" x14ac:dyDescent="0.2"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14:38" ht="15" customHeight="1" x14ac:dyDescent="0.2"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14:38" ht="15" customHeight="1" x14ac:dyDescent="0.2"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14:38" ht="15" customHeight="1" x14ac:dyDescent="0.2"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14:38" ht="15" customHeight="1" x14ac:dyDescent="0.2"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14:38" ht="15" customHeight="1" x14ac:dyDescent="0.2"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14:38" ht="15" customHeight="1" x14ac:dyDescent="0.2"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14:38" ht="15" customHeight="1" x14ac:dyDescent="0.2"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14:38" ht="15" customHeight="1" x14ac:dyDescent="0.2"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14:38" ht="15" customHeight="1" x14ac:dyDescent="0.2"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ScaledImp(Ms F BCvs AD (sorted)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2021-06-09T15:32:59Z</dcterms:created>
  <dcterms:modified xsi:type="dcterms:W3CDTF">2021-12-22T12:43:43Z</dcterms:modified>
</cp:coreProperties>
</file>