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guyen/Documents/UCB-2023-2024/COF-309 manuscript/Manuscript/ACS Central Science/Submission/"/>
    </mc:Choice>
  </mc:AlternateContent>
  <xr:revisionPtr revIDLastSave="0" documentId="13_ncr:1_{E160D499-8CB8-024E-9621-8DFB5EB9F4D0}" xr6:coauthVersionLast="47" xr6:coauthVersionMax="47" xr10:uidLastSave="{00000000-0000-0000-0000-000000000000}"/>
  <bookViews>
    <workbookView xWindow="0" yWindow="500" windowWidth="28800" windowHeight="16300" xr2:uid="{BB892207-361A-5842-AAB9-BE6A8FEEA069}"/>
  </bookViews>
  <sheets>
    <sheet name="Sheet1" sheetId="3" r:id="rId1"/>
    <sheet name="Sheet2" sheetId="2" r:id="rId2"/>
    <sheet name="Sheet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O16" i="3" s="1"/>
  <c r="L16" i="3"/>
  <c r="N16" i="3" s="1"/>
  <c r="P28" i="3" s="1"/>
  <c r="K16" i="3"/>
  <c r="H16" i="3"/>
  <c r="G16" i="3"/>
  <c r="G12" i="3" l="1"/>
  <c r="J15" i="3"/>
  <c r="I15" i="3"/>
  <c r="G15" i="3"/>
  <c r="G14" i="3"/>
  <c r="G13" i="3"/>
  <c r="G11" i="3"/>
  <c r="R10" i="3"/>
  <c r="G10" i="3"/>
  <c r="R9" i="3"/>
  <c r="G9" i="3"/>
  <c r="R8" i="3"/>
  <c r="G8" i="3"/>
  <c r="R7" i="3"/>
  <c r="G7" i="3"/>
  <c r="R6" i="3"/>
  <c r="J6" i="3"/>
  <c r="G6" i="3"/>
  <c r="R5" i="3"/>
  <c r="J5" i="3"/>
  <c r="G5" i="3"/>
  <c r="H12" i="3" l="1"/>
  <c r="L12" i="3"/>
  <c r="N12" i="3" s="1"/>
  <c r="K12" i="3"/>
  <c r="M12" i="3"/>
  <c r="O12" i="3" s="1"/>
  <c r="H5" i="3"/>
  <c r="H6" i="3" s="1"/>
  <c r="L6" i="3" s="1"/>
  <c r="N6" i="3" s="1"/>
  <c r="L5" i="3"/>
  <c r="N5" i="3" s="1"/>
  <c r="H14" i="3"/>
  <c r="K14" i="3" s="1"/>
  <c r="M14" i="3" s="1"/>
  <c r="O14" i="3" s="1"/>
  <c r="H8" i="3"/>
  <c r="H9" i="3" s="1"/>
  <c r="H10" i="3"/>
  <c r="H7" i="3"/>
  <c r="H13" i="3"/>
  <c r="K13" i="3" s="1"/>
  <c r="M13" i="3" s="1"/>
  <c r="O13" i="3" s="1"/>
  <c r="H15" i="3" l="1"/>
  <c r="K15" i="3" s="1"/>
  <c r="M15" i="3" s="1"/>
  <c r="O15" i="3" s="1"/>
  <c r="L14" i="3"/>
  <c r="N14" i="3" s="1"/>
  <c r="K6" i="3"/>
  <c r="M6" i="3" s="1"/>
  <c r="O6" i="3" s="1"/>
  <c r="K8" i="3"/>
  <c r="M8" i="3" s="1"/>
  <c r="O8" i="3" s="1"/>
  <c r="L8" i="3"/>
  <c r="N8" i="3" s="1"/>
  <c r="K5" i="3"/>
  <c r="M5" i="3" s="1"/>
  <c r="O5" i="3" s="1"/>
  <c r="L15" i="3"/>
  <c r="N15" i="3" s="1"/>
  <c r="H11" i="3"/>
  <c r="L10" i="3"/>
  <c r="N10" i="3" s="1"/>
  <c r="K10" i="3"/>
  <c r="M10" i="3" s="1"/>
  <c r="O10" i="3" s="1"/>
  <c r="L13" i="3"/>
  <c r="N13" i="3" s="1"/>
  <c r="L9" i="3"/>
  <c r="N9" i="3" s="1"/>
  <c r="K9" i="3"/>
  <c r="M9" i="3" s="1"/>
  <c r="O9" i="3" s="1"/>
  <c r="L7" i="3"/>
  <c r="N7" i="3" s="1"/>
  <c r="K7" i="3"/>
  <c r="M7" i="3" s="1"/>
  <c r="O7" i="3" s="1"/>
  <c r="L11" i="3" l="1"/>
  <c r="N11" i="3" s="1"/>
  <c r="K11" i="3"/>
  <c r="M11" i="3" s="1"/>
  <c r="O11" i="3" s="1"/>
</calcChain>
</file>

<file path=xl/sharedStrings.xml><?xml version="1.0" encoding="utf-8"?>
<sst xmlns="http://schemas.openxmlformats.org/spreadsheetml/2006/main" count="102" uniqueCount="78">
  <si>
    <t>MOF</t>
  </si>
  <si>
    <t>N</t>
  </si>
  <si>
    <t>MOF-303</t>
  </si>
  <si>
    <t>MOF-333</t>
  </si>
  <si>
    <t>Authors</t>
  </si>
  <si>
    <t>Reference</t>
  </si>
  <si>
    <t>Hanikel et al.</t>
  </si>
  <si>
    <t>-</t>
  </si>
  <si>
    <t>R</t>
  </si>
  <si>
    <t>T</t>
  </si>
  <si>
    <t>K</t>
  </si>
  <si>
    <t>J/mol.K</t>
  </si>
  <si>
    <t>Average Qst</t>
  </si>
  <si>
    <t>Zheng et al.</t>
  </si>
  <si>
    <t>LAMOF-2</t>
  </si>
  <si>
    <t>LAMOF-3</t>
  </si>
  <si>
    <t>LAMOF-4</t>
  </si>
  <si>
    <t>LAMOF-5</t>
  </si>
  <si>
    <t>MOFLA2-1 pyrazole / LAMOF-1</t>
  </si>
  <si>
    <t>MOF-LA2-1 (furan)</t>
  </si>
  <si>
    <t>MOF-LA2-2 (furan)</t>
  </si>
  <si>
    <t>MIL160</t>
  </si>
  <si>
    <t>BET vol</t>
  </si>
  <si>
    <t>BET SA</t>
  </si>
  <si>
    <t>N adsorption site</t>
  </si>
  <si>
    <t>Boltzmann weight</t>
  </si>
  <si>
    <t>%</t>
  </si>
  <si>
    <t>RH step @ 25 %</t>
  </si>
  <si>
    <t>kJ/mol</t>
  </si>
  <si>
    <t>Std dev</t>
  </si>
  <si>
    <t>cm3/g</t>
  </si>
  <si>
    <t>m2/g</t>
  </si>
  <si>
    <t>Mass of unit cell</t>
  </si>
  <si>
    <t>Al</t>
  </si>
  <si>
    <t>O</t>
  </si>
  <si>
    <t>C</t>
  </si>
  <si>
    <t>H</t>
  </si>
  <si>
    <t>S</t>
  </si>
  <si>
    <t>BET vol puc</t>
  </si>
  <si>
    <t>BET SA puc</t>
  </si>
  <si>
    <t>cm3</t>
  </si>
  <si>
    <t>m2</t>
  </si>
  <si>
    <t xml:space="preserve">Hyrdophilicty index Vol </t>
  </si>
  <si>
    <t xml:space="preserve">Hyrdophilicty index SA </t>
  </si>
  <si>
    <t xml:space="preserve">1/Hyrdophilicty index Vol </t>
  </si>
  <si>
    <t>CAU23</t>
  </si>
  <si>
    <t>Lotsch</t>
  </si>
  <si>
    <t>AB-COF</t>
  </si>
  <si>
    <t>C36H24N12</t>
  </si>
  <si>
    <t>This work</t>
  </si>
  <si>
    <t>HCOF-2</t>
  </si>
  <si>
    <t>C36H24N12O8</t>
  </si>
  <si>
    <t>HCOF-3</t>
  </si>
  <si>
    <t>C36H24N12O4</t>
  </si>
  <si>
    <t>COF-309</t>
  </si>
  <si>
    <t>C66H42N18O8</t>
  </si>
  <si>
    <t>Feng</t>
  </si>
  <si>
    <t>NTU-BDA-DHTA</t>
  </si>
  <si>
    <t>C36H24N6O4</t>
  </si>
  <si>
    <t>Yaghi</t>
  </si>
  <si>
    <t>COF-432</t>
  </si>
  <si>
    <t>C456H288N48</t>
  </si>
  <si>
    <t>Py-COF-2D</t>
  </si>
  <si>
    <t>C176H100N16</t>
  </si>
  <si>
    <t>Gu</t>
  </si>
  <si>
    <t>COF-ok</t>
  </si>
  <si>
    <t>C128H76N8O8</t>
  </si>
  <si>
    <t>Alawadhi et al.</t>
  </si>
  <si>
    <t>Lenzen et al.</t>
  </si>
  <si>
    <t>Cadiau et al.</t>
  </si>
  <si>
    <t>Yaghi et al.</t>
  </si>
  <si>
    <t>MOF-801</t>
  </si>
  <si>
    <t>Zr</t>
  </si>
  <si>
    <t>C96 H48 O128 Zr24</t>
  </si>
  <si>
    <t>RH onset of MOF-801</t>
  </si>
  <si>
    <t>cal</t>
  </si>
  <si>
    <t>exp</t>
  </si>
  <si>
    <t>Demonstration not included in the fitting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</si>
</sst>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1" applyFill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432FF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328169483700531"/>
                  <c:y val="-0.12611256335872995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rgbClr val="0432FF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Sheet1!$N$5:$N$15</c:f>
              <c:numCache>
                <c:formatCode>0.000</c:formatCode>
                <c:ptCount val="11"/>
                <c:pt idx="0">
                  <c:v>10.049445798933526</c:v>
                </c:pt>
                <c:pt idx="1">
                  <c:v>2.6086412341094039</c:v>
                </c:pt>
                <c:pt idx="2">
                  <c:v>3.0762180255875844</c:v>
                </c:pt>
                <c:pt idx="3">
                  <c:v>0.6127331725238786</c:v>
                </c:pt>
                <c:pt idx="4">
                  <c:v>0.41382576948783811</c:v>
                </c:pt>
                <c:pt idx="5">
                  <c:v>0.83031282068349277</c:v>
                </c:pt>
                <c:pt idx="6">
                  <c:v>15.978505865939921</c:v>
                </c:pt>
                <c:pt idx="7">
                  <c:v>14.388584865567143</c:v>
                </c:pt>
                <c:pt idx="8">
                  <c:v>1.4979756757236864</c:v>
                </c:pt>
                <c:pt idx="9">
                  <c:v>1.0493634240703791</c:v>
                </c:pt>
                <c:pt idx="10">
                  <c:v>12.286043283807354</c:v>
                </c:pt>
              </c:numCache>
            </c:numRef>
          </c:xVal>
          <c:yVal>
            <c:numRef>
              <c:f>Sheet1!$C$5:$C$15</c:f>
              <c:numCache>
                <c:formatCode>General</c:formatCode>
                <c:ptCount val="11"/>
                <c:pt idx="0">
                  <c:v>11.8</c:v>
                </c:pt>
                <c:pt idx="1">
                  <c:v>22.3</c:v>
                </c:pt>
                <c:pt idx="2">
                  <c:v>26</c:v>
                </c:pt>
                <c:pt idx="3">
                  <c:v>36</c:v>
                </c:pt>
                <c:pt idx="4">
                  <c:v>45</c:v>
                </c:pt>
                <c:pt idx="5">
                  <c:v>40</c:v>
                </c:pt>
                <c:pt idx="6">
                  <c:v>13</c:v>
                </c:pt>
                <c:pt idx="7">
                  <c:v>14</c:v>
                </c:pt>
                <c:pt idx="8">
                  <c:v>30</c:v>
                </c:pt>
                <c:pt idx="9">
                  <c:v>29</c:v>
                </c:pt>
                <c:pt idx="1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A5-B743-AC5C-3A508AD75BB9}"/>
            </c:ext>
          </c:extLst>
        </c:ser>
        <c:ser>
          <c:idx val="1"/>
          <c:order val="1"/>
          <c:tx>
            <c:v>COFs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0479866116084023"/>
                  <c:y val="0.1258862252542318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rgbClr val="FF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Sheet1!$N$19:$N$26</c:f>
              <c:numCache>
                <c:formatCode>General</c:formatCode>
                <c:ptCount val="8"/>
                <c:pt idx="0">
                  <c:v>2.1007849721722436</c:v>
                </c:pt>
                <c:pt idx="1">
                  <c:v>1.2016118176217465</c:v>
                </c:pt>
                <c:pt idx="2">
                  <c:v>1.8623821275805967</c:v>
                </c:pt>
                <c:pt idx="3">
                  <c:v>2.2598863821050612</c:v>
                </c:pt>
                <c:pt idx="4">
                  <c:v>1.3049698990226766</c:v>
                </c:pt>
                <c:pt idx="5">
                  <c:v>0.64375544030548182</c:v>
                </c:pt>
                <c:pt idx="6">
                  <c:v>0.12789750308302417</c:v>
                </c:pt>
                <c:pt idx="7">
                  <c:v>1.0456368544478656</c:v>
                </c:pt>
              </c:numCache>
            </c:numRef>
          </c:xVal>
          <c:yVal>
            <c:numRef>
              <c:f>Sheet1!$C$19:$C$26</c:f>
              <c:numCache>
                <c:formatCode>General</c:formatCode>
                <c:ptCount val="8"/>
                <c:pt idx="0">
                  <c:v>24.7</c:v>
                </c:pt>
                <c:pt idx="1">
                  <c:v>32</c:v>
                </c:pt>
                <c:pt idx="2">
                  <c:v>23</c:v>
                </c:pt>
                <c:pt idx="3">
                  <c:v>20.399999999999999</c:v>
                </c:pt>
                <c:pt idx="4">
                  <c:v>25.5</c:v>
                </c:pt>
                <c:pt idx="5">
                  <c:v>34</c:v>
                </c:pt>
                <c:pt idx="6">
                  <c:v>56</c:v>
                </c:pt>
                <c:pt idx="7">
                  <c:v>30.4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A5-B743-AC5C-3A508AD75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497504"/>
        <c:axId val="1713499152"/>
      </c:scatterChart>
      <c:valAx>
        <c:axId val="1713497504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Hydrophilicty index</a:t>
                </a:r>
                <a:r>
                  <a:rPr lang="en-US" sz="18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, </a:t>
                </a:r>
                <a:r>
                  <a:rPr lang="en-US" sz="1800" b="1" i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</a:t>
                </a:r>
                <a:r>
                  <a:rPr lang="en-US" sz="1800" b="1" i="0" baseline="-250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H</a:t>
                </a:r>
                <a:endParaRPr lang="en-US" sz="18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3499152"/>
        <c:crosses val="autoZero"/>
        <c:crossBetween val="midCat"/>
        <c:majorUnit val="4"/>
        <c:minorUnit val="2"/>
      </c:valAx>
      <c:valAx>
        <c:axId val="1713499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RH</a:t>
                </a:r>
                <a:r>
                  <a:rPr lang="en-US" sz="18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sz="18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onset,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cross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3497504"/>
        <c:crosses val="autoZero"/>
        <c:crossBetween val="midCat"/>
        <c:minorUnit val="5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9267998097031953"/>
                  <c:y val="6.30569860810232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Sheet2!$O$5:$O$15</c:f>
              <c:numCache>
                <c:formatCode>0.000</c:formatCode>
                <c:ptCount val="11"/>
              </c:numCache>
            </c:numRef>
          </c:xVal>
          <c:yVal>
            <c:numRef>
              <c:f>Sheet2!$C$5:$C$15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21-034D-89FA-9A58FBB0C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497504"/>
        <c:axId val="1713499152"/>
      </c:scatterChart>
      <c:valAx>
        <c:axId val="171349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499152"/>
        <c:crosses val="autoZero"/>
        <c:crossBetween val="midCat"/>
      </c:valAx>
      <c:valAx>
        <c:axId val="171349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497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27</xdr:row>
      <xdr:rowOff>101600</xdr:rowOff>
    </xdr:from>
    <xdr:to>
      <xdr:col>12</xdr:col>
      <xdr:colOff>685800</xdr:colOff>
      <xdr:row>57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91A980-DBEF-ED46-86D2-DC23E2C55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20</xdr:row>
      <xdr:rowOff>0</xdr:rowOff>
    </xdr:from>
    <xdr:to>
      <xdr:col>21</xdr:col>
      <xdr:colOff>234950</xdr:colOff>
      <xdr:row>38</xdr:row>
      <xdr:rowOff>196850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4C7D36-9ABA-A941-BA13-40AEDA9DC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2AFF-655A-8348-B3F6-C6238BA35784}">
  <dimension ref="A1:S29"/>
  <sheetViews>
    <sheetView tabSelected="1" topLeftCell="B1" zoomScale="86" workbookViewId="0">
      <selection activeCell="P16" sqref="P16"/>
    </sheetView>
  </sheetViews>
  <sheetFormatPr baseColWidth="10" defaultRowHeight="16" x14ac:dyDescent="0.2"/>
  <cols>
    <col min="1" max="1" width="19.83203125" style="1" bestFit="1" customWidth="1"/>
    <col min="2" max="2" width="19.5" style="1" bestFit="1" customWidth="1"/>
    <col min="3" max="3" width="15.6640625" style="1" customWidth="1"/>
    <col min="4" max="4" width="13.83203125" style="1" customWidth="1"/>
    <col min="5" max="5" width="13.1640625" style="1" bestFit="1" customWidth="1"/>
    <col min="6" max="6" width="12.83203125" style="1" customWidth="1"/>
    <col min="7" max="7" width="14.33203125" style="1" customWidth="1"/>
    <col min="8" max="8" width="12.33203125" style="1" customWidth="1"/>
    <col min="9" max="9" width="12.6640625" style="1" customWidth="1"/>
    <col min="10" max="12" width="13.5" style="1" customWidth="1"/>
    <col min="13" max="15" width="14.1640625" style="1" customWidth="1"/>
    <col min="16" max="16" width="13.1640625" style="2" bestFit="1" customWidth="1"/>
    <col min="17" max="17" width="12" style="1" customWidth="1"/>
    <col min="18" max="18" width="16.5" style="1" customWidth="1"/>
    <col min="19" max="19" width="19.5" style="2" customWidth="1"/>
    <col min="20" max="16384" width="10.83203125" style="1"/>
  </cols>
  <sheetData>
    <row r="1" spans="1:19" x14ac:dyDescent="0.2">
      <c r="A1" s="1" t="s">
        <v>8</v>
      </c>
      <c r="B1" s="1">
        <v>8.3144720000000003</v>
      </c>
      <c r="C1" s="1" t="s">
        <v>11</v>
      </c>
      <c r="D1" s="1" t="s">
        <v>9</v>
      </c>
      <c r="E1" s="1">
        <v>298</v>
      </c>
      <c r="F1" s="1" t="s">
        <v>10</v>
      </c>
    </row>
    <row r="2" spans="1:19" x14ac:dyDescent="0.2">
      <c r="I2" s="2"/>
      <c r="S2" s="1"/>
    </row>
    <row r="3" spans="1:19" s="3" customFormat="1" ht="34" x14ac:dyDescent="0.2">
      <c r="A3" s="3" t="s">
        <v>4</v>
      </c>
      <c r="B3" s="3" t="s">
        <v>0</v>
      </c>
      <c r="C3" s="3" t="s">
        <v>27</v>
      </c>
      <c r="D3" s="3" t="s">
        <v>24</v>
      </c>
      <c r="E3" s="3" t="s">
        <v>12</v>
      </c>
      <c r="F3" s="3" t="s">
        <v>29</v>
      </c>
      <c r="G3" s="3" t="s">
        <v>25</v>
      </c>
      <c r="H3" s="3" t="s">
        <v>32</v>
      </c>
      <c r="I3" s="3" t="s">
        <v>22</v>
      </c>
      <c r="J3" s="3" t="s">
        <v>23</v>
      </c>
      <c r="K3" s="3" t="s">
        <v>38</v>
      </c>
      <c r="L3" s="3" t="s">
        <v>39</v>
      </c>
      <c r="M3" s="3" t="s">
        <v>42</v>
      </c>
      <c r="N3" s="4" t="s">
        <v>43</v>
      </c>
      <c r="O3" s="4" t="s">
        <v>44</v>
      </c>
      <c r="P3" s="3" t="s">
        <v>5</v>
      </c>
    </row>
    <row r="4" spans="1:19" s="5" customFormat="1" x14ac:dyDescent="0.2">
      <c r="C4" s="5" t="s">
        <v>26</v>
      </c>
      <c r="D4" s="5" t="s">
        <v>7</v>
      </c>
      <c r="E4" s="5" t="s">
        <v>28</v>
      </c>
      <c r="F4" s="5" t="s">
        <v>28</v>
      </c>
      <c r="G4" s="5" t="s">
        <v>7</v>
      </c>
      <c r="I4" s="5" t="s">
        <v>30</v>
      </c>
      <c r="J4" s="5" t="s">
        <v>31</v>
      </c>
      <c r="K4" s="5" t="s">
        <v>40</v>
      </c>
      <c r="L4" s="5" t="s">
        <v>41</v>
      </c>
      <c r="M4" s="5" t="s">
        <v>7</v>
      </c>
      <c r="N4" s="5" t="s">
        <v>7</v>
      </c>
      <c r="P4" s="6"/>
    </row>
    <row r="5" spans="1:19" x14ac:dyDescent="0.2">
      <c r="A5" s="1" t="s">
        <v>6</v>
      </c>
      <c r="B5" s="1" t="s">
        <v>2</v>
      </c>
      <c r="C5" s="1">
        <v>11.8</v>
      </c>
      <c r="D5" s="1">
        <v>12</v>
      </c>
      <c r="E5" s="1">
        <v>-52.8</v>
      </c>
      <c r="G5" s="7">
        <f>EXP(-E5*1000/($B$1*$E$1))</f>
        <v>1798065346.3562376</v>
      </c>
      <c r="H5" s="8">
        <f>(R5+5*R6+2*R7+5*R8+3*R9)*8</f>
        <v>1584.5476719999999</v>
      </c>
      <c r="I5" s="1">
        <v>0.498</v>
      </c>
      <c r="J5" s="1">
        <f>1355</f>
        <v>1355</v>
      </c>
      <c r="K5" s="8">
        <f t="shared" ref="K5:L16" si="0">I5*$H5</f>
        <v>789.10474065599999</v>
      </c>
      <c r="L5" s="8">
        <f t="shared" si="0"/>
        <v>2147062.0955599998</v>
      </c>
      <c r="M5" s="9">
        <f>D5*G5/K5/POWER(10,6)</f>
        <v>27.343371601515916</v>
      </c>
      <c r="N5" s="9">
        <f>D5*G5/L5/POWER(10,3)</f>
        <v>10.049445798933526</v>
      </c>
      <c r="O5" s="9">
        <f>1/M5</f>
        <v>3.6571934674821158E-2</v>
      </c>
      <c r="P5" s="10"/>
      <c r="Q5" s="1" t="s">
        <v>33</v>
      </c>
      <c r="R5" s="1">
        <f>26.981539</f>
        <v>26.981539000000001</v>
      </c>
      <c r="S5" s="1"/>
    </row>
    <row r="6" spans="1:19" x14ac:dyDescent="0.2">
      <c r="A6" s="1" t="s">
        <v>6</v>
      </c>
      <c r="B6" s="1" t="s">
        <v>3</v>
      </c>
      <c r="C6" s="1">
        <v>22.3</v>
      </c>
      <c r="D6" s="1">
        <v>8</v>
      </c>
      <c r="E6" s="1">
        <v>-50.4</v>
      </c>
      <c r="G6" s="7">
        <f t="shared" ref="G6:G16" si="1">EXP(-E6*1000/($B$1*$E$1))</f>
        <v>682546894.65688229</v>
      </c>
      <c r="H6" s="8">
        <f>H5</f>
        <v>1584.5476719999999</v>
      </c>
      <c r="I6" s="1">
        <v>0.502</v>
      </c>
      <c r="J6" s="1">
        <f>1321</f>
        <v>1321</v>
      </c>
      <c r="K6" s="8">
        <f t="shared" si="0"/>
        <v>795.44293134399993</v>
      </c>
      <c r="L6" s="8">
        <f t="shared" si="0"/>
        <v>2093187.474712</v>
      </c>
      <c r="M6" s="9">
        <f>D6*G6/K6/POWER(10,6)</f>
        <v>6.8645718531046267</v>
      </c>
      <c r="N6" s="9">
        <f>D6*G6/L6/POWER(10,3)</f>
        <v>2.6086412341094039</v>
      </c>
      <c r="O6" s="9">
        <f t="shared" ref="O6:O16" si="2">1/M6</f>
        <v>0.14567550917945915</v>
      </c>
      <c r="P6" s="10"/>
      <c r="Q6" s="1" t="s">
        <v>34</v>
      </c>
      <c r="R6" s="1">
        <f>15.999</f>
        <v>15.999000000000001</v>
      </c>
      <c r="S6" s="1"/>
    </row>
    <row r="7" spans="1:19" x14ac:dyDescent="0.2">
      <c r="A7" s="1" t="s">
        <v>6</v>
      </c>
      <c r="B7" s="2" t="s">
        <v>18</v>
      </c>
      <c r="C7" s="1">
        <v>26</v>
      </c>
      <c r="D7" s="1">
        <v>12</v>
      </c>
      <c r="E7" s="1">
        <v>-51</v>
      </c>
      <c r="G7" s="7">
        <f t="shared" si="1"/>
        <v>869562373.11607778</v>
      </c>
      <c r="H7" s="8">
        <f>(R5+5*R6+2*R7+7*R8+5*R9)*8</f>
        <v>1792.8491119999999</v>
      </c>
      <c r="I7" s="1">
        <v>0.67</v>
      </c>
      <c r="J7" s="1">
        <v>1892</v>
      </c>
      <c r="K7" s="8">
        <f t="shared" si="0"/>
        <v>1201.20890504</v>
      </c>
      <c r="L7" s="8">
        <f t="shared" si="0"/>
        <v>3392070.5199039998</v>
      </c>
      <c r="M7" s="9">
        <f>D7*G7/K7/POWER(10,6)</f>
        <v>8.6868723946443431</v>
      </c>
      <c r="N7" s="9">
        <f>D7*G7/L7/POWER(10,3)</f>
        <v>3.0762180255875844</v>
      </c>
      <c r="O7" s="9">
        <f t="shared" si="2"/>
        <v>0.11511622993524379</v>
      </c>
      <c r="Q7" s="1" t="s">
        <v>1</v>
      </c>
      <c r="R7" s="1">
        <f>14.0067</f>
        <v>14.0067</v>
      </c>
      <c r="S7" s="1"/>
    </row>
    <row r="8" spans="1:19" x14ac:dyDescent="0.2">
      <c r="A8" s="1" t="s">
        <v>13</v>
      </c>
      <c r="B8" s="1" t="s">
        <v>14</v>
      </c>
      <c r="C8" s="1">
        <v>36</v>
      </c>
      <c r="D8" s="1">
        <v>16</v>
      </c>
      <c r="E8" s="1">
        <v>-47.9</v>
      </c>
      <c r="G8" s="7">
        <f t="shared" si="1"/>
        <v>248846466.5800032</v>
      </c>
      <c r="H8" s="8">
        <f>(R5+R6+R9+4*R6+8*R8+4*R9+R10)*16</f>
        <v>3842.6998240000003</v>
      </c>
      <c r="I8" s="1">
        <v>0.61099999999999999</v>
      </c>
      <c r="J8" s="1">
        <v>1691</v>
      </c>
      <c r="K8" s="8">
        <f t="shared" si="0"/>
        <v>2347.8895924640001</v>
      </c>
      <c r="L8" s="8">
        <f t="shared" si="0"/>
        <v>6498005.4023840008</v>
      </c>
      <c r="M8" s="9">
        <f>D8*G8/K8/POWER(10,6)</f>
        <v>1.6957967180652682</v>
      </c>
      <c r="N8" s="9">
        <f t="shared" ref="N8:N16" si="3">D8*G8/L8/POWER(10,3)</f>
        <v>0.6127331725238786</v>
      </c>
      <c r="O8" s="9">
        <f t="shared" si="2"/>
        <v>0.58969332193359736</v>
      </c>
      <c r="Q8" s="1" t="s">
        <v>35</v>
      </c>
      <c r="R8" s="1">
        <f>12.011</f>
        <v>12.010999999999999</v>
      </c>
      <c r="S8" s="1"/>
    </row>
    <row r="9" spans="1:19" x14ac:dyDescent="0.2">
      <c r="A9" s="1" t="s">
        <v>13</v>
      </c>
      <c r="B9" s="1" t="s">
        <v>15</v>
      </c>
      <c r="C9" s="1">
        <v>45</v>
      </c>
      <c r="D9" s="1">
        <v>8</v>
      </c>
      <c r="E9" s="1">
        <v>-46.5</v>
      </c>
      <c r="G9" s="7">
        <f t="shared" si="1"/>
        <v>141429142.81718102</v>
      </c>
      <c r="H9" s="8">
        <f>H8/2</f>
        <v>1921.3499120000001</v>
      </c>
      <c r="I9" s="1">
        <v>0.50600000000000001</v>
      </c>
      <c r="J9" s="1">
        <v>1423</v>
      </c>
      <c r="K9" s="8">
        <f t="shared" si="0"/>
        <v>972.20305547200007</v>
      </c>
      <c r="L9" s="8">
        <f t="shared" si="0"/>
        <v>2734080.924776</v>
      </c>
      <c r="M9" s="9">
        <f t="shared" ref="M9:M16" si="4">D9*G9/K9/POWER(10,6)</f>
        <v>1.1637827469984063</v>
      </c>
      <c r="N9" s="9">
        <f t="shared" si="3"/>
        <v>0.41382576948783811</v>
      </c>
      <c r="O9" s="9">
        <f t="shared" si="2"/>
        <v>0.85926690576842635</v>
      </c>
      <c r="Q9" s="1" t="s">
        <v>36</v>
      </c>
      <c r="R9" s="1">
        <f>1.00784</f>
        <v>1.0078400000000001</v>
      </c>
      <c r="S9" s="1"/>
    </row>
    <row r="10" spans="1:19" x14ac:dyDescent="0.2">
      <c r="A10" s="1" t="s">
        <v>13</v>
      </c>
      <c r="B10" s="1" t="s">
        <v>16</v>
      </c>
      <c r="C10" s="1">
        <v>40</v>
      </c>
      <c r="D10" s="1">
        <v>16</v>
      </c>
      <c r="E10" s="1">
        <v>-48.7</v>
      </c>
      <c r="G10" s="7">
        <f t="shared" si="1"/>
        <v>343681221.9506492</v>
      </c>
      <c r="H10" s="8">
        <f>(R5+6*R6+8*R8+5*R9)*16</f>
        <v>3585.6438239999998</v>
      </c>
      <c r="I10" s="1">
        <v>0.64700000000000002</v>
      </c>
      <c r="J10" s="1">
        <v>1847</v>
      </c>
      <c r="K10" s="8">
        <f t="shared" si="0"/>
        <v>2319.9115541279998</v>
      </c>
      <c r="L10" s="8">
        <f t="shared" si="0"/>
        <v>6622684.1429279996</v>
      </c>
      <c r="M10" s="9">
        <f t="shared" si="4"/>
        <v>2.3703056874844068</v>
      </c>
      <c r="N10" s="9">
        <f t="shared" si="3"/>
        <v>0.83031282068349277</v>
      </c>
      <c r="O10" s="9">
        <f t="shared" si="2"/>
        <v>0.42188651247818371</v>
      </c>
      <c r="Q10" s="1" t="s">
        <v>37</v>
      </c>
      <c r="R10" s="1">
        <f>32.065</f>
        <v>32.064999999999998</v>
      </c>
      <c r="S10" s="1"/>
    </row>
    <row r="11" spans="1:19" x14ac:dyDescent="0.2">
      <c r="A11" s="1" t="s">
        <v>13</v>
      </c>
      <c r="B11" s="1" t="s">
        <v>17</v>
      </c>
      <c r="C11" s="1">
        <v>13</v>
      </c>
      <c r="D11" s="1">
        <v>32</v>
      </c>
      <c r="E11" s="1">
        <v>-53.6</v>
      </c>
      <c r="G11" s="7">
        <f t="shared" si="1"/>
        <v>2483303475.736341</v>
      </c>
      <c r="H11" s="8">
        <f>H10</f>
        <v>3585.6438239999998</v>
      </c>
      <c r="I11" s="1">
        <v>0.53900000000000003</v>
      </c>
      <c r="J11" s="1">
        <v>1387</v>
      </c>
      <c r="K11" s="8">
        <f t="shared" si="0"/>
        <v>1932.662021136</v>
      </c>
      <c r="L11" s="8">
        <f t="shared" si="0"/>
        <v>4973287.9838879993</v>
      </c>
      <c r="M11" s="9">
        <f t="shared" si="4"/>
        <v>41.117231235730365</v>
      </c>
      <c r="N11" s="9">
        <f t="shared" si="3"/>
        <v>15.978505865939921</v>
      </c>
      <c r="O11" s="9">
        <f t="shared" si="2"/>
        <v>2.4320703752323973E-2</v>
      </c>
      <c r="Q11" s="1" t="s">
        <v>72</v>
      </c>
      <c r="R11" s="1">
        <v>91.224000000000004</v>
      </c>
      <c r="S11" s="1"/>
    </row>
    <row r="12" spans="1:19" x14ac:dyDescent="0.2">
      <c r="A12" s="1" t="s">
        <v>67</v>
      </c>
      <c r="B12" s="1" t="s">
        <v>19</v>
      </c>
      <c r="C12" s="1">
        <v>14</v>
      </c>
      <c r="D12" s="1">
        <v>32</v>
      </c>
      <c r="E12" s="1">
        <v>-53</v>
      </c>
      <c r="G12" s="7">
        <f t="shared" si="1"/>
        <v>1949223112.9787102</v>
      </c>
      <c r="H12" s="8">
        <f>(R5+6*R6+8*R8+5*R9)*16</f>
        <v>3585.6438239999998</v>
      </c>
      <c r="I12" s="1">
        <v>0.433</v>
      </c>
      <c r="J12" s="1">
        <v>1209</v>
      </c>
      <c r="K12" s="8">
        <f t="shared" si="0"/>
        <v>1552.5837757919999</v>
      </c>
      <c r="L12" s="8">
        <f t="shared" si="0"/>
        <v>4335043.3832160002</v>
      </c>
      <c r="M12" s="9">
        <f t="shared" si="4"/>
        <v>40.175055663904573</v>
      </c>
      <c r="N12" s="9">
        <f t="shared" si="3"/>
        <v>14.388584865567143</v>
      </c>
      <c r="O12" s="9">
        <f t="shared" si="2"/>
        <v>2.4891066943771623E-2</v>
      </c>
      <c r="S12" s="1"/>
    </row>
    <row r="13" spans="1:19" x14ac:dyDescent="0.2">
      <c r="A13" s="1" t="s">
        <v>67</v>
      </c>
      <c r="B13" s="1" t="s">
        <v>20</v>
      </c>
      <c r="C13" s="1">
        <v>30</v>
      </c>
      <c r="D13" s="1">
        <v>16</v>
      </c>
      <c r="E13" s="1">
        <v>-50</v>
      </c>
      <c r="G13" s="7">
        <f t="shared" si="1"/>
        <v>580791607.9248631</v>
      </c>
      <c r="H13" s="8">
        <f>(R5+6*R6+10*R8+7*R9)*16</f>
        <v>4002.2467039999997</v>
      </c>
      <c r="I13" s="1">
        <v>0.59699999999999998</v>
      </c>
      <c r="J13" s="1">
        <v>1550</v>
      </c>
      <c r="K13" s="8">
        <f t="shared" si="0"/>
        <v>2389.3412822879995</v>
      </c>
      <c r="L13" s="8">
        <f t="shared" si="0"/>
        <v>6203482.3911999995</v>
      </c>
      <c r="M13" s="9">
        <f t="shared" si="4"/>
        <v>3.8892165785120842</v>
      </c>
      <c r="N13" s="9">
        <f t="shared" si="3"/>
        <v>1.4979756757236864</v>
      </c>
      <c r="O13" s="9">
        <f t="shared" si="2"/>
        <v>0.2571211913280938</v>
      </c>
      <c r="S13" s="1"/>
    </row>
    <row r="14" spans="1:19" x14ac:dyDescent="0.2">
      <c r="A14" s="1" t="s">
        <v>68</v>
      </c>
      <c r="B14" s="1" t="s">
        <v>45</v>
      </c>
      <c r="C14" s="1">
        <v>29</v>
      </c>
      <c r="D14" s="1">
        <v>16</v>
      </c>
      <c r="E14" s="1">
        <v>-48.2</v>
      </c>
      <c r="G14" s="7">
        <f t="shared" si="1"/>
        <v>280876626.59007043</v>
      </c>
      <c r="H14" s="8">
        <f>(R5+5*R6+6*R8+3*R9+R10)*16</f>
        <v>3426.0969439999999</v>
      </c>
      <c r="I14" s="1">
        <v>0.48</v>
      </c>
      <c r="J14" s="1">
        <v>1250</v>
      </c>
      <c r="K14" s="8">
        <f t="shared" si="0"/>
        <v>1644.5265331199998</v>
      </c>
      <c r="L14" s="8">
        <f t="shared" si="0"/>
        <v>4282621.18</v>
      </c>
      <c r="M14" s="9">
        <f t="shared" si="4"/>
        <v>2.7327172501832786</v>
      </c>
      <c r="N14" s="9">
        <f t="shared" si="3"/>
        <v>1.0493634240703791</v>
      </c>
      <c r="O14" s="9">
        <f t="shared" si="2"/>
        <v>0.3659361391790284</v>
      </c>
      <c r="P14" s="10"/>
      <c r="S14" s="1"/>
    </row>
    <row r="15" spans="1:19" x14ac:dyDescent="0.2">
      <c r="A15" s="1" t="s">
        <v>69</v>
      </c>
      <c r="B15" s="1" t="s">
        <v>21</v>
      </c>
      <c r="C15" s="1">
        <v>8</v>
      </c>
      <c r="D15" s="1">
        <v>32</v>
      </c>
      <c r="E15" s="1">
        <v>-52</v>
      </c>
      <c r="G15" s="7">
        <f t="shared" si="1"/>
        <v>1301910548.3305969</v>
      </c>
      <c r="H15" s="8">
        <f>H6*2</f>
        <v>3169.0953439999998</v>
      </c>
      <c r="I15" s="1">
        <f>0.398</f>
        <v>0.39800000000000002</v>
      </c>
      <c r="J15" s="1">
        <f>1070</f>
        <v>1070</v>
      </c>
      <c r="K15" s="8">
        <f t="shared" si="0"/>
        <v>1261.299946912</v>
      </c>
      <c r="L15" s="8">
        <f t="shared" si="0"/>
        <v>3390932.0180799998</v>
      </c>
      <c r="M15" s="9">
        <f t="shared" si="4"/>
        <v>33.030317371039871</v>
      </c>
      <c r="N15" s="9">
        <f t="shared" si="3"/>
        <v>12.286043283807354</v>
      </c>
      <c r="O15" s="9">
        <f t="shared" si="2"/>
        <v>3.0275216213234878E-2</v>
      </c>
      <c r="P15" s="10"/>
      <c r="S15" s="1"/>
    </row>
    <row r="16" spans="1:19" x14ac:dyDescent="0.2">
      <c r="A16" s="1" t="s">
        <v>70</v>
      </c>
      <c r="B16" s="1" t="s">
        <v>71</v>
      </c>
      <c r="C16" s="1">
        <v>9</v>
      </c>
      <c r="D16" s="1">
        <v>16</v>
      </c>
      <c r="E16" s="1">
        <v>-60</v>
      </c>
      <c r="G16" s="7">
        <f t="shared" si="1"/>
        <v>32871869107.862682</v>
      </c>
      <c r="H16" s="1">
        <f>R8*96+R9*48+R6*128+R11*24</f>
        <v>5438.6803200000004</v>
      </c>
      <c r="I16" s="1">
        <v>0.45</v>
      </c>
      <c r="J16" s="1">
        <v>990</v>
      </c>
      <c r="K16" s="8">
        <f t="shared" si="0"/>
        <v>2447.406144</v>
      </c>
      <c r="L16" s="8">
        <f t="shared" si="0"/>
        <v>5384293.5168000003</v>
      </c>
      <c r="M16" s="9">
        <f t="shared" si="4"/>
        <v>214.90095014070656</v>
      </c>
      <c r="N16" s="9">
        <f t="shared" si="3"/>
        <v>97.682250063957525</v>
      </c>
      <c r="O16" s="9">
        <f t="shared" si="2"/>
        <v>4.6533065551606417E-3</v>
      </c>
      <c r="P16" s="6" t="s">
        <v>77</v>
      </c>
      <c r="S16" s="11" t="s">
        <v>73</v>
      </c>
    </row>
    <row r="17" spans="1:19" x14ac:dyDescent="0.2">
      <c r="G17" s="7"/>
      <c r="K17" s="8"/>
      <c r="L17" s="8"/>
      <c r="M17" s="9"/>
      <c r="N17" s="9"/>
      <c r="O17" s="9"/>
      <c r="S17" s="1"/>
    </row>
    <row r="18" spans="1:19" x14ac:dyDescent="0.2">
      <c r="C18" s="1" t="s">
        <v>26</v>
      </c>
      <c r="D18" s="1" t="s">
        <v>7</v>
      </c>
      <c r="E18" s="1" t="s">
        <v>7</v>
      </c>
      <c r="J18" s="1" t="s">
        <v>30</v>
      </c>
      <c r="K18" s="1" t="s">
        <v>31</v>
      </c>
      <c r="L18" s="1" t="s">
        <v>40</v>
      </c>
      <c r="M18" s="1" t="s">
        <v>41</v>
      </c>
    </row>
    <row r="19" spans="1:19" x14ac:dyDescent="0.2">
      <c r="A19" s="1" t="s">
        <v>46</v>
      </c>
      <c r="B19" s="1" t="s">
        <v>47</v>
      </c>
      <c r="C19" s="1">
        <v>24.7</v>
      </c>
      <c r="D19" s="1">
        <v>6</v>
      </c>
      <c r="E19" s="1">
        <v>-49.25</v>
      </c>
      <c r="G19" s="1">
        <v>429101494.84130573</v>
      </c>
      <c r="H19" s="1">
        <v>624.66455999999994</v>
      </c>
      <c r="I19" s="1">
        <v>0.78671302125594389</v>
      </c>
      <c r="J19" s="1">
        <v>1961.9268402010691</v>
      </c>
      <c r="K19" s="1">
        <v>491.4317432691148</v>
      </c>
      <c r="L19" s="1">
        <v>1225546.166386391</v>
      </c>
      <c r="M19" s="1">
        <v>5.2389960646842928</v>
      </c>
      <c r="N19" s="1">
        <v>2.1007849721722436</v>
      </c>
      <c r="O19" s="2">
        <v>0.19087626477540806</v>
      </c>
      <c r="P19" s="1"/>
      <c r="R19" s="2"/>
      <c r="S19" s="1" t="s">
        <v>48</v>
      </c>
    </row>
    <row r="20" spans="1:19" x14ac:dyDescent="0.2">
      <c r="A20" s="1" t="s">
        <v>49</v>
      </c>
      <c r="B20" s="1" t="s">
        <v>50</v>
      </c>
      <c r="C20" s="1">
        <v>32</v>
      </c>
      <c r="D20" s="1">
        <v>6</v>
      </c>
      <c r="E20" s="1">
        <v>-47</v>
      </c>
      <c r="G20" s="1">
        <v>173052992.03048748</v>
      </c>
      <c r="H20" s="1">
        <v>752.6565599999999</v>
      </c>
      <c r="I20" s="1">
        <v>0.42102754908666135</v>
      </c>
      <c r="J20" s="1">
        <v>1148.0725171062247</v>
      </c>
      <c r="K20" s="1">
        <v>316.88914676079764</v>
      </c>
      <c r="L20" s="1">
        <v>864104.31135571213</v>
      </c>
      <c r="M20" s="1">
        <v>3.2765967619796541</v>
      </c>
      <c r="N20" s="1">
        <v>1.2016118176217465</v>
      </c>
      <c r="O20" s="2">
        <v>0.30519471043968804</v>
      </c>
      <c r="P20" s="1"/>
      <c r="Q20" s="1" t="s">
        <v>34</v>
      </c>
      <c r="R20" s="2">
        <v>15.999000000000001</v>
      </c>
      <c r="S20" s="1" t="s">
        <v>51</v>
      </c>
    </row>
    <row r="21" spans="1:19" x14ac:dyDescent="0.2">
      <c r="A21" s="1" t="s">
        <v>49</v>
      </c>
      <c r="B21" s="1" t="s">
        <v>52</v>
      </c>
      <c r="C21" s="1">
        <v>23</v>
      </c>
      <c r="D21" s="1">
        <v>6</v>
      </c>
      <c r="E21" s="1">
        <v>-48</v>
      </c>
      <c r="G21" s="1">
        <v>259095290.5854255</v>
      </c>
      <c r="H21" s="1">
        <v>688.66055999999992</v>
      </c>
      <c r="I21" s="1">
        <v>0.42996740141808365</v>
      </c>
      <c r="J21" s="1">
        <v>1212.0952878820881</v>
      </c>
      <c r="K21" s="1">
        <v>296.10159144232227</v>
      </c>
      <c r="L21" s="1">
        <v>834722.21972623991</v>
      </c>
      <c r="M21" s="1">
        <v>5.2501296461804685</v>
      </c>
      <c r="N21" s="1">
        <v>1.8623821275805967</v>
      </c>
      <c r="O21" s="2">
        <v>0.1904714868760454</v>
      </c>
      <c r="P21" s="1"/>
      <c r="Q21" s="1" t="s">
        <v>1</v>
      </c>
      <c r="R21" s="2">
        <v>14.0067</v>
      </c>
      <c r="S21" s="1" t="s">
        <v>53</v>
      </c>
    </row>
    <row r="22" spans="1:19" x14ac:dyDescent="0.2">
      <c r="A22" s="1" t="s">
        <v>49</v>
      </c>
      <c r="B22" s="1" t="s">
        <v>54</v>
      </c>
      <c r="C22" s="1">
        <v>20.399999999999999</v>
      </c>
      <c r="D22" s="1">
        <v>18</v>
      </c>
      <c r="E22" s="1">
        <v>-48.1</v>
      </c>
      <c r="G22" s="1">
        <v>269766215.79621232</v>
      </c>
      <c r="H22" s="1">
        <v>1215.16788</v>
      </c>
      <c r="I22" s="1">
        <v>0.87390281787091917</v>
      </c>
      <c r="J22" s="1">
        <v>1768.2235821438612</v>
      </c>
      <c r="K22" s="1">
        <v>1061.9386345182309</v>
      </c>
      <c r="L22" s="1">
        <v>2148688.5016797618</v>
      </c>
      <c r="M22" s="1">
        <v>4.57257295901542</v>
      </c>
      <c r="N22" s="1">
        <v>2.2598863821050612</v>
      </c>
      <c r="O22" s="2">
        <v>0.21869525297094941</v>
      </c>
      <c r="P22" s="1"/>
      <c r="Q22" s="1" t="s">
        <v>36</v>
      </c>
      <c r="R22" s="2">
        <v>1.0078400000000001</v>
      </c>
      <c r="S22" s="1" t="s">
        <v>55</v>
      </c>
    </row>
    <row r="23" spans="1:19" x14ac:dyDescent="0.2">
      <c r="A23" s="1" t="s">
        <v>56</v>
      </c>
      <c r="B23" s="1" t="s">
        <v>57</v>
      </c>
      <c r="C23" s="1">
        <v>25.5</v>
      </c>
      <c r="D23" s="1">
        <v>6</v>
      </c>
      <c r="E23" s="1">
        <v>-47.5</v>
      </c>
      <c r="G23" s="1">
        <v>211747999.4163262</v>
      </c>
      <c r="H23" s="1">
        <v>604.62035999999989</v>
      </c>
      <c r="I23" s="1">
        <v>0.75933406726408759</v>
      </c>
      <c r="J23" s="1">
        <v>1610.2277414310988</v>
      </c>
      <c r="K23" s="1">
        <v>459.10883710947678</v>
      </c>
      <c r="L23" s="1">
        <v>973576.47670605767</v>
      </c>
      <c r="M23" s="1">
        <v>2.7672915304721157</v>
      </c>
      <c r="N23" s="1">
        <v>1.3049698990226766</v>
      </c>
      <c r="O23" s="2">
        <v>0.36136416744982208</v>
      </c>
      <c r="P23" s="1"/>
      <c r="Q23" s="1" t="s">
        <v>35</v>
      </c>
      <c r="R23" s="2">
        <v>12.010999999999999</v>
      </c>
      <c r="S23" s="1" t="s">
        <v>58</v>
      </c>
    </row>
    <row r="24" spans="1:19" x14ac:dyDescent="0.2">
      <c r="A24" s="1" t="s">
        <v>59</v>
      </c>
      <c r="B24" s="1" t="s">
        <v>60</v>
      </c>
      <c r="C24" s="1">
        <v>34</v>
      </c>
      <c r="D24" s="1">
        <v>16</v>
      </c>
      <c r="E24" s="1">
        <v>-48</v>
      </c>
      <c r="G24" s="1">
        <v>259095290.5854255</v>
      </c>
      <c r="H24" s="1">
        <v>6439.5955199999999</v>
      </c>
      <c r="I24" s="1">
        <v>0.38</v>
      </c>
      <c r="J24" s="1">
        <v>1000</v>
      </c>
      <c r="K24" s="1">
        <v>2447.0462975999999</v>
      </c>
      <c r="L24" s="1">
        <v>6439595.5199999996</v>
      </c>
      <c r="M24" s="1">
        <v>1.6940932639617943</v>
      </c>
      <c r="N24" s="1">
        <v>0.64375544030548182</v>
      </c>
      <c r="O24" s="2">
        <v>0.59028627365025188</v>
      </c>
      <c r="P24" s="1"/>
      <c r="R24" s="2"/>
      <c r="S24" s="1" t="s">
        <v>61</v>
      </c>
    </row>
    <row r="25" spans="1:19" x14ac:dyDescent="0.2">
      <c r="A25" s="1" t="s">
        <v>59</v>
      </c>
      <c r="B25" s="1" t="s">
        <v>62</v>
      </c>
      <c r="C25" s="1">
        <v>56</v>
      </c>
      <c r="D25" s="1">
        <v>8</v>
      </c>
      <c r="E25" s="1">
        <v>-45</v>
      </c>
      <c r="G25" s="1">
        <v>77200177.559413388</v>
      </c>
      <c r="H25" s="1">
        <v>2438.8271999999997</v>
      </c>
      <c r="I25" s="1">
        <v>0.9</v>
      </c>
      <c r="J25" s="1">
        <v>1980</v>
      </c>
      <c r="K25" s="1">
        <v>2194.9444799999997</v>
      </c>
      <c r="L25" s="1">
        <v>4828877.8559999997</v>
      </c>
      <c r="M25" s="1">
        <v>0.28137450678265324</v>
      </c>
      <c r="N25" s="1">
        <v>0.12789750308302417</v>
      </c>
      <c r="O25" s="2">
        <v>3.5539822403756234</v>
      </c>
      <c r="P25" s="1"/>
      <c r="R25" s="2"/>
      <c r="S25" s="1" t="s">
        <v>63</v>
      </c>
    </row>
    <row r="26" spans="1:19" x14ac:dyDescent="0.2">
      <c r="A26" s="1" t="s">
        <v>64</v>
      </c>
      <c r="B26" s="1" t="s">
        <v>65</v>
      </c>
      <c r="C26" s="1">
        <v>30.4</v>
      </c>
      <c r="D26" s="1">
        <v>8</v>
      </c>
      <c r="E26" s="1">
        <v>-49.5</v>
      </c>
      <c r="G26" s="1">
        <v>474657261.3419742</v>
      </c>
      <c r="H26" s="1">
        <v>1854.0494399999998</v>
      </c>
      <c r="I26" s="1">
        <v>0.67</v>
      </c>
      <c r="J26" s="1">
        <v>1958.7</v>
      </c>
      <c r="K26" s="1">
        <v>1242.2131247999998</v>
      </c>
      <c r="L26" s="1">
        <v>3631526.6381279998</v>
      </c>
      <c r="M26" s="1">
        <v>3.0568491146373646</v>
      </c>
      <c r="N26" s="1">
        <v>1.0456368544478656</v>
      </c>
      <c r="O26" s="2">
        <v>0.3271342361033186</v>
      </c>
      <c r="P26" s="1"/>
      <c r="R26" s="2"/>
      <c r="S26" s="1" t="s">
        <v>66</v>
      </c>
    </row>
    <row r="28" spans="1:19" x14ac:dyDescent="0.2">
      <c r="N28" s="12" t="s">
        <v>74</v>
      </c>
      <c r="O28" s="13" t="s">
        <v>75</v>
      </c>
      <c r="P28" s="14">
        <f>32.8*POWER(N16,-0.39)</f>
        <v>5.4934571126393523</v>
      </c>
    </row>
    <row r="29" spans="1:19" x14ac:dyDescent="0.2">
      <c r="N29" s="13"/>
      <c r="O29" s="13" t="s">
        <v>76</v>
      </c>
      <c r="P29" s="13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073A-338B-E743-9C16-B80E2B81E927}">
  <dimension ref="B2:T18"/>
  <sheetViews>
    <sheetView workbookViewId="0"/>
  </sheetViews>
  <sheetFormatPr baseColWidth="10" defaultRowHeight="16" x14ac:dyDescent="0.2"/>
  <cols>
    <col min="1" max="1" width="19.83203125" style="1" bestFit="1" customWidth="1"/>
    <col min="2" max="2" width="19.5" style="1" bestFit="1" customWidth="1"/>
    <col min="3" max="3" width="15.6640625" style="1" customWidth="1"/>
    <col min="4" max="4" width="13.83203125" style="1" customWidth="1"/>
    <col min="5" max="5" width="13.1640625" style="1" bestFit="1" customWidth="1"/>
    <col min="6" max="6" width="12.83203125" style="1" customWidth="1"/>
    <col min="7" max="7" width="14.33203125" style="1" customWidth="1"/>
    <col min="8" max="8" width="12.33203125" style="1" customWidth="1"/>
    <col min="9" max="9" width="12.6640625" style="1" customWidth="1"/>
    <col min="10" max="12" width="13.5" style="1" customWidth="1"/>
    <col min="13" max="15" width="14.1640625" style="1" customWidth="1"/>
    <col min="16" max="16" width="13.1640625" style="2" bestFit="1" customWidth="1"/>
    <col min="17" max="17" width="12" style="1" customWidth="1"/>
    <col min="18" max="18" width="16.5" style="1" customWidth="1"/>
    <col min="19" max="19" width="14.33203125" style="2" customWidth="1"/>
    <col min="20" max="16384" width="10.83203125" style="1"/>
  </cols>
  <sheetData>
    <row r="2" spans="2:19" x14ac:dyDescent="0.2">
      <c r="I2" s="2"/>
      <c r="S2" s="1"/>
    </row>
    <row r="3" spans="2:19" s="3" customFormat="1" x14ac:dyDescent="0.2">
      <c r="N3" s="4"/>
      <c r="O3" s="4"/>
    </row>
    <row r="4" spans="2:19" s="5" customFormat="1" x14ac:dyDescent="0.2">
      <c r="P4" s="6"/>
    </row>
    <row r="5" spans="2:19" x14ac:dyDescent="0.2">
      <c r="G5" s="7"/>
      <c r="H5" s="8"/>
      <c r="K5" s="8"/>
      <c r="L5" s="8"/>
      <c r="M5" s="9"/>
      <c r="N5" s="9"/>
      <c r="O5" s="9"/>
      <c r="P5" s="10"/>
      <c r="S5" s="1"/>
    </row>
    <row r="6" spans="2:19" x14ac:dyDescent="0.2">
      <c r="G6" s="7"/>
      <c r="H6" s="8"/>
      <c r="K6" s="8"/>
      <c r="L6" s="8"/>
      <c r="M6" s="9"/>
      <c r="N6" s="9"/>
      <c r="O6" s="9"/>
      <c r="P6" s="10"/>
      <c r="S6" s="1"/>
    </row>
    <row r="7" spans="2:19" x14ac:dyDescent="0.2">
      <c r="B7" s="2"/>
      <c r="G7" s="7"/>
      <c r="H7" s="8"/>
      <c r="K7" s="8"/>
      <c r="L7" s="8"/>
      <c r="M7" s="9"/>
      <c r="N7" s="9"/>
      <c r="O7" s="9"/>
      <c r="S7" s="1"/>
    </row>
    <row r="8" spans="2:19" x14ac:dyDescent="0.2">
      <c r="G8" s="7"/>
      <c r="H8" s="8"/>
      <c r="K8" s="8"/>
      <c r="L8" s="8"/>
      <c r="M8" s="9"/>
      <c r="N8" s="9"/>
      <c r="O8" s="9"/>
      <c r="S8" s="1"/>
    </row>
    <row r="9" spans="2:19" x14ac:dyDescent="0.2">
      <c r="G9" s="7"/>
      <c r="H9" s="8"/>
      <c r="K9" s="8"/>
      <c r="L9" s="8"/>
      <c r="M9" s="9"/>
      <c r="N9" s="9"/>
      <c r="O9" s="9"/>
      <c r="S9" s="1"/>
    </row>
    <row r="10" spans="2:19" x14ac:dyDescent="0.2">
      <c r="G10" s="7"/>
      <c r="H10" s="8"/>
      <c r="K10" s="8"/>
      <c r="L10" s="8"/>
      <c r="M10" s="9"/>
      <c r="N10" s="9"/>
      <c r="O10" s="9"/>
      <c r="S10" s="1"/>
    </row>
    <row r="11" spans="2:19" x14ac:dyDescent="0.2">
      <c r="G11" s="7"/>
      <c r="H11" s="8"/>
      <c r="K11" s="8"/>
      <c r="L11" s="8"/>
      <c r="M11" s="9"/>
      <c r="N11" s="9"/>
      <c r="O11" s="9"/>
      <c r="S11" s="1"/>
    </row>
    <row r="12" spans="2:19" x14ac:dyDescent="0.2">
      <c r="G12" s="7"/>
      <c r="H12" s="8"/>
      <c r="K12" s="8"/>
      <c r="L12" s="8"/>
      <c r="M12" s="9"/>
      <c r="N12" s="9"/>
      <c r="O12" s="9"/>
      <c r="S12" s="1"/>
    </row>
    <row r="13" spans="2:19" x14ac:dyDescent="0.2">
      <c r="G13" s="7"/>
      <c r="H13" s="8"/>
      <c r="K13" s="8"/>
      <c r="L13" s="8"/>
      <c r="M13" s="9"/>
      <c r="N13" s="9"/>
      <c r="O13" s="9"/>
      <c r="S13" s="1"/>
    </row>
    <row r="14" spans="2:19" x14ac:dyDescent="0.2">
      <c r="G14" s="7"/>
      <c r="H14" s="8"/>
      <c r="K14" s="8"/>
      <c r="L14" s="8"/>
      <c r="M14" s="9"/>
      <c r="N14" s="9"/>
      <c r="O14" s="9"/>
      <c r="P14" s="10"/>
      <c r="S14" s="1"/>
    </row>
    <row r="15" spans="2:19" x14ac:dyDescent="0.2">
      <c r="G15" s="7"/>
      <c r="H15" s="8"/>
      <c r="K15" s="8"/>
      <c r="L15" s="8"/>
      <c r="M15" s="9"/>
      <c r="N15" s="9"/>
      <c r="O15" s="9"/>
      <c r="P15" s="10"/>
      <c r="S15" s="1"/>
    </row>
    <row r="16" spans="2:19" x14ac:dyDescent="0.2">
      <c r="G16" s="7"/>
      <c r="K16" s="8"/>
      <c r="L16" s="8"/>
      <c r="M16" s="9"/>
      <c r="N16" s="9"/>
      <c r="O16" s="9"/>
      <c r="S16" s="1"/>
    </row>
    <row r="17" spans="7:20" x14ac:dyDescent="0.2">
      <c r="G17" s="7"/>
      <c r="K17" s="8"/>
      <c r="L17" s="8"/>
      <c r="M17" s="9"/>
      <c r="N17" s="9"/>
      <c r="O17" s="9"/>
      <c r="S17" s="1"/>
    </row>
    <row r="18" spans="7:20" x14ac:dyDescent="0.2">
      <c r="S18" s="1"/>
      <c r="T18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4275-E9E1-1344-8867-1FC95CFE649F}">
  <dimension ref="B3:S13"/>
  <sheetViews>
    <sheetView workbookViewId="0"/>
  </sheetViews>
  <sheetFormatPr baseColWidth="10" defaultRowHeight="16" x14ac:dyDescent="0.2"/>
  <cols>
    <col min="1" max="1" width="14.6640625" style="1" customWidth="1"/>
    <col min="2" max="2" width="19.5" style="1" bestFit="1" customWidth="1"/>
    <col min="3" max="3" width="20.33203125" style="1" bestFit="1" customWidth="1"/>
    <col min="4" max="11" width="10.83203125" style="1"/>
    <col min="12" max="12" width="23" style="1" bestFit="1" customWidth="1"/>
    <col min="13" max="13" width="16.33203125" style="1" customWidth="1"/>
    <col min="14" max="14" width="13.1640625" style="1" bestFit="1" customWidth="1"/>
    <col min="15" max="15" width="10.83203125" style="1"/>
    <col min="16" max="16" width="26.1640625" style="1" bestFit="1" customWidth="1"/>
    <col min="17" max="17" width="26.1640625" style="1" customWidth="1"/>
    <col min="18" max="18" width="21.6640625" style="1" bestFit="1" customWidth="1"/>
    <col min="19" max="19" width="14.33203125" style="2" customWidth="1"/>
    <col min="20" max="16384" width="10.83203125" style="1"/>
  </cols>
  <sheetData>
    <row r="3" spans="2:19" s="5" customFormat="1" x14ac:dyDescent="0.2"/>
    <row r="4" spans="2:19" x14ac:dyDescent="0.2">
      <c r="S4" s="10"/>
    </row>
    <row r="5" spans="2:19" x14ac:dyDescent="0.2">
      <c r="S5" s="10"/>
    </row>
    <row r="6" spans="2:19" x14ac:dyDescent="0.2">
      <c r="B6" s="2"/>
    </row>
    <row r="13" spans="2:19" x14ac:dyDescent="0.2">
      <c r="S1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Saumil Chheda</dc:creator>
  <cp:lastModifiedBy>Lac-Ha Nguyen</cp:lastModifiedBy>
  <dcterms:created xsi:type="dcterms:W3CDTF">2023-11-28T23:58:47Z</dcterms:created>
  <dcterms:modified xsi:type="dcterms:W3CDTF">2024-11-03T20:27:25Z</dcterms:modified>
</cp:coreProperties>
</file>