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 E. Cohen\Documents\Mss\TaylorsLawCoefficientVariation\ChagasGurtlerTaylorsLaw\ChagasGurtlerTextSIFigsTables20170622\"/>
    </mc:Choice>
  </mc:AlternateContent>
  <bookViews>
    <workbookView xWindow="0" yWindow="0" windowWidth="23040" windowHeight="9630" activeTab="6"/>
  </bookViews>
  <sheets>
    <sheet name="TableS1Caption-Key" sheetId="4" r:id="rId1"/>
    <sheet name="AmamáCorePeriphery" sheetId="6" r:id="rId2"/>
    <sheet name="Olta" sheetId="3" r:id="rId3"/>
    <sheet name="Figueroa" sheetId="2" r:id="rId4"/>
    <sheet name="PPI_T.infestByHabitat" sheetId="1" r:id="rId5"/>
    <sheet name="PPI_longit" sheetId="5" r:id="rId6"/>
    <sheet name="PPI_Tinf_surv1_surv3" sheetId="7" r:id="rId7"/>
  </sheets>
  <externalReferences>
    <externalReference r:id="rId8"/>
  </externalReferences>
  <definedNames>
    <definedName name="_xlnm._FilterDatabase" localSheetId="4" hidden="1">PPI_T.infestByHabitat!$A$1:$E$161</definedName>
  </definedNames>
  <calcPr calcId="162913"/>
  <fileRecoveryPr autoRecover="0"/>
</workbook>
</file>

<file path=xl/calcChain.xml><?xml version="1.0" encoding="utf-8"?>
<calcChain xmlns="http://schemas.openxmlformats.org/spreadsheetml/2006/main">
  <c r="N12" i="2" l="1"/>
  <c r="N11" i="2"/>
  <c r="N10" i="2"/>
  <c r="N9" i="2"/>
  <c r="N7" i="2"/>
  <c r="N6" i="2"/>
  <c r="N5" i="2"/>
  <c r="N4" i="2"/>
  <c r="N3" i="2"/>
  <c r="AS16" i="5" l="1"/>
  <c r="AT16" i="5" s="1"/>
  <c r="AR16" i="5"/>
  <c r="AQ16" i="5"/>
  <c r="AP16" i="5"/>
  <c r="AS15" i="5"/>
  <c r="AR15" i="5"/>
  <c r="AQ15" i="5"/>
  <c r="AP15" i="5"/>
  <c r="AS14" i="5"/>
  <c r="AR14" i="5"/>
  <c r="AQ14" i="5"/>
  <c r="AP14" i="5"/>
  <c r="AS13" i="5"/>
  <c r="AR13" i="5"/>
  <c r="AQ13" i="5"/>
  <c r="AP13" i="5"/>
  <c r="AS12" i="5"/>
  <c r="AT12" i="5" s="1"/>
  <c r="AR12" i="5"/>
  <c r="AQ12" i="5"/>
  <c r="AP12" i="5"/>
  <c r="AS11" i="5"/>
  <c r="AR11" i="5"/>
  <c r="AQ11" i="5"/>
  <c r="AP11" i="5"/>
  <c r="AS10" i="5"/>
  <c r="AR10" i="5"/>
  <c r="AQ10" i="5"/>
  <c r="AP10" i="5"/>
  <c r="AS9" i="5"/>
  <c r="AR9" i="5"/>
  <c r="AQ9" i="5"/>
  <c r="AP9" i="5"/>
  <c r="AS8" i="5"/>
  <c r="AR8" i="5"/>
  <c r="AQ8" i="5"/>
  <c r="AP8" i="5"/>
  <c r="AS7" i="5"/>
  <c r="AR7" i="5"/>
  <c r="AQ7" i="5"/>
  <c r="AP7" i="5"/>
  <c r="AS6" i="5"/>
  <c r="AR6" i="5"/>
  <c r="AQ6" i="5"/>
  <c r="AP6" i="5"/>
  <c r="AS5" i="5"/>
  <c r="AR5" i="5"/>
  <c r="AQ5" i="5"/>
  <c r="AP5" i="5"/>
  <c r="AS4" i="5"/>
  <c r="AR4" i="5"/>
  <c r="AQ4" i="5"/>
  <c r="AP4" i="5"/>
  <c r="AS3" i="5"/>
  <c r="AR3" i="5"/>
  <c r="AQ3" i="5"/>
  <c r="AP3" i="5"/>
  <c r="AS2" i="5"/>
  <c r="AR2" i="5"/>
  <c r="AQ2" i="5"/>
  <c r="AP2" i="5"/>
  <c r="AT14" i="5" l="1"/>
  <c r="AT6" i="5"/>
  <c r="AT15" i="5"/>
  <c r="AT8" i="5"/>
  <c r="AT5" i="5"/>
  <c r="AT7" i="5"/>
  <c r="AT9" i="5"/>
  <c r="AT11" i="5"/>
  <c r="AT13" i="5"/>
  <c r="AT4" i="5"/>
  <c r="AT10" i="5"/>
  <c r="AT3" i="5"/>
  <c r="AT2" i="5"/>
</calcChain>
</file>

<file path=xl/sharedStrings.xml><?xml version="1.0" encoding="utf-8"?>
<sst xmlns="http://schemas.openxmlformats.org/spreadsheetml/2006/main" count="529" uniqueCount="96">
  <si>
    <t>ckt</t>
  </si>
  <si>
    <t>lt</t>
  </si>
  <si>
    <t>gt</t>
  </si>
  <si>
    <t>pg</t>
  </si>
  <si>
    <t>kt</t>
  </si>
  <si>
    <t>st</t>
  </si>
  <si>
    <t>domi</t>
  </si>
  <si>
    <t>ckc</t>
  </si>
  <si>
    <t>o</t>
  </si>
  <si>
    <t>pm</t>
  </si>
  <si>
    <t>ckst</t>
  </si>
  <si>
    <t>sh</t>
  </si>
  <si>
    <t>ckn</t>
  </si>
  <si>
    <t>gr</t>
  </si>
  <si>
    <t>ckh</t>
  </si>
  <si>
    <t>ov</t>
  </si>
  <si>
    <t>Habitat</t>
  </si>
  <si>
    <t>Survey</t>
  </si>
  <si>
    <t>meanti_oct03</t>
  </si>
  <si>
    <t>varti_oct03</t>
  </si>
  <si>
    <t>num_sites_oct03</t>
  </si>
  <si>
    <t>meanti_oct04</t>
  </si>
  <si>
    <t>varti_oct04</t>
  </si>
  <si>
    <t>num_sites_oct04</t>
  </si>
  <si>
    <t>meanti_mar05</t>
  </si>
  <si>
    <t>varti_mar05</t>
  </si>
  <si>
    <t>num_sites_mar05</t>
  </si>
  <si>
    <t>meanti</t>
  </si>
  <si>
    <t>num_sites</t>
  </si>
  <si>
    <t>chicken tree</t>
  </si>
  <si>
    <t>latrine</t>
  </si>
  <si>
    <t>goat corral</t>
  </si>
  <si>
    <t>pig corral</t>
  </si>
  <si>
    <t>kitchen</t>
  </si>
  <si>
    <t>storeroom</t>
  </si>
  <si>
    <t>domicile</t>
  </si>
  <si>
    <t>chicken coop</t>
  </si>
  <si>
    <t>chicken house</t>
  </si>
  <si>
    <t>piled materials</t>
  </si>
  <si>
    <t>oven</t>
  </si>
  <si>
    <t>chicken stick</t>
  </si>
  <si>
    <t>chicken nest</t>
  </si>
  <si>
    <t>granary</t>
  </si>
  <si>
    <t>open shed</t>
  </si>
  <si>
    <t>other habitats combined</t>
  </si>
  <si>
    <t>media mean</t>
  </si>
  <si>
    <t>media n</t>
  </si>
  <si>
    <t>ds mean</t>
  </si>
  <si>
    <t>ds n</t>
  </si>
  <si>
    <t>cv n</t>
  </si>
  <si>
    <t>interven</t>
  </si>
  <si>
    <t>meantitotal</t>
  </si>
  <si>
    <t>vartitotal</t>
  </si>
  <si>
    <t>numtitotal</t>
  </si>
  <si>
    <t>cw</t>
  </si>
  <si>
    <t>orc</t>
  </si>
  <si>
    <t>orchard</t>
  </si>
  <si>
    <t>0 core (sustained surveillance, Amamá)</t>
  </si>
  <si>
    <t>1 peripheral (pulsed surveillance)</t>
  </si>
  <si>
    <t>abbreviation</t>
  </si>
  <si>
    <t>meaning</t>
  </si>
  <si>
    <t>meanti_preint</t>
  </si>
  <si>
    <t>varianceti_preint</t>
  </si>
  <si>
    <t>num_sites_preint</t>
  </si>
  <si>
    <t>meanti_postint</t>
  </si>
  <si>
    <t>num_sites_postint</t>
  </si>
  <si>
    <t>chc</t>
  </si>
  <si>
    <t>Incomplete data expunged</t>
  </si>
  <si>
    <t>cow corral</t>
  </si>
  <si>
    <t>rg</t>
  </si>
  <si>
    <t>elevated chicken nest</t>
  </si>
  <si>
    <t>core (sustained surveillance)</t>
  </si>
  <si>
    <t>peripheral (pulsed surveillance)</t>
  </si>
  <si>
    <t>code</t>
  </si>
  <si>
    <t>tr</t>
  </si>
  <si>
    <t>tree without chickens</t>
  </si>
  <si>
    <t>n</t>
  </si>
  <si>
    <t>nest</t>
  </si>
  <si>
    <t>mean_inf_mar04</t>
  </si>
  <si>
    <t>sd_inf_mar04</t>
  </si>
  <si>
    <t>var_inf_mar04</t>
  </si>
  <si>
    <t>num_inf_mar04</t>
  </si>
  <si>
    <r>
      <t>Table S1. A key to habitat abbreviations</t>
    </r>
    <r>
      <rPr>
        <sz val="8"/>
        <rFont val="Calibri"/>
        <family val="2"/>
      </rPr>
      <t> </t>
    </r>
    <r>
      <rPr>
        <sz val="8"/>
        <rFont val="Times New Roman"/>
        <family val="1"/>
      </rPr>
      <t> </t>
    </r>
    <r>
      <rPr>
        <sz val="11"/>
        <rFont val="Calibri"/>
        <family val="2"/>
      </rPr>
      <t xml:space="preserve">and, for </t>
    </r>
    <r>
      <rPr>
        <i/>
        <sz val="11"/>
        <rFont val="Calibri"/>
        <family val="2"/>
      </rPr>
      <t>Triatoma infestans</t>
    </r>
    <r>
      <rPr>
        <sz val="11"/>
        <rFont val="Calibri"/>
        <family val="2"/>
      </rPr>
      <t xml:space="preserve"> only, the sample means and sample variances of relative bug population density, by study, by survey, and by habitat. Table S1 includes no survey 2 for Pampa del Indio.</t>
    </r>
  </si>
  <si>
    <t>varti</t>
  </si>
  <si>
    <t>varti_preint</t>
  </si>
  <si>
    <t>varti_postint</t>
  </si>
  <si>
    <t>meanti_3</t>
  </si>
  <si>
    <t>meanti_1</t>
  </si>
  <si>
    <t>habitat</t>
  </si>
  <si>
    <t>varti_1</t>
  </si>
  <si>
    <t>num_sites_1</t>
  </si>
  <si>
    <t>varti_3</t>
  </si>
  <si>
    <t>num_sites_3</t>
  </si>
  <si>
    <t>totti_1</t>
  </si>
  <si>
    <t>totti_3</t>
  </si>
  <si>
    <t>Habitats with 0 infested exemplars or with mean 0 vectors above are expunged from tabulation below. Other entries are identical.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</si>
</sst>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00"/>
    <numFmt numFmtId="166" formatCode="0.000000"/>
  </numFmts>
  <fonts count="7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sz val="8"/>
      <name val="Times New Roman"/>
      <family val="1"/>
    </font>
    <font>
      <i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1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165" fontId="0" fillId="0" borderId="0" xfId="0" applyNumberFormat="1"/>
    <xf numFmtId="165" fontId="0" fillId="2" borderId="0" xfId="0" applyNumberFormat="1" applyFill="1"/>
    <xf numFmtId="0" fontId="0" fillId="2" borderId="0" xfId="0" applyFill="1"/>
    <xf numFmtId="3" fontId="0" fillId="0" borderId="0" xfId="0" applyNumberFormat="1"/>
    <xf numFmtId="166" fontId="0" fillId="0" borderId="0" xfId="0" applyNumberFormat="1"/>
    <xf numFmtId="164" fontId="0" fillId="2" borderId="0" xfId="0" applyNumberFormat="1" applyFill="1"/>
    <xf numFmtId="1" fontId="0" fillId="2" borderId="0" xfId="0" applyNumberFormat="1" applyFill="1"/>
    <xf numFmtId="164" fontId="1" fillId="2" borderId="0" xfId="0" applyNumberFormat="1" applyFont="1" applyFill="1"/>
    <xf numFmtId="0" fontId="1" fillId="2" borderId="0" xfId="0" applyFont="1" applyFill="1"/>
    <xf numFmtId="0" fontId="3" fillId="0" borderId="0" xfId="0" applyFont="1"/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Amamá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AmamáCorePeriphery!$G$2</c:f>
              <c:strCache>
                <c:ptCount val="1"/>
                <c:pt idx="0">
                  <c:v>num_sites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name>post/pre ratio</c:nam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6956304119799769"/>
                  <c:y val="-0.1332300502703346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0.53377686941857161"/>
                  <c:y val="2.1524753867740595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AmamáCorePeriphery!$D$3:$D$24</c:f>
              <c:numCache>
                <c:formatCode>General</c:formatCode>
                <c:ptCount val="22"/>
                <c:pt idx="0">
                  <c:v>36</c:v>
                </c:pt>
                <c:pt idx="1">
                  <c:v>35</c:v>
                </c:pt>
                <c:pt idx="2">
                  <c:v>154</c:v>
                </c:pt>
                <c:pt idx="3">
                  <c:v>43</c:v>
                </c:pt>
                <c:pt idx="4">
                  <c:v>144</c:v>
                </c:pt>
                <c:pt idx="5">
                  <c:v>108</c:v>
                </c:pt>
                <c:pt idx="6">
                  <c:v>49</c:v>
                </c:pt>
                <c:pt idx="7">
                  <c:v>86</c:v>
                </c:pt>
                <c:pt idx="8">
                  <c:v>12</c:v>
                </c:pt>
                <c:pt idx="9">
                  <c:v>15</c:v>
                </c:pt>
                <c:pt idx="10">
                  <c:v>54</c:v>
                </c:pt>
                <c:pt idx="11">
                  <c:v>114</c:v>
                </c:pt>
                <c:pt idx="12">
                  <c:v>39</c:v>
                </c:pt>
                <c:pt idx="13">
                  <c:v>38</c:v>
                </c:pt>
                <c:pt idx="14">
                  <c:v>68</c:v>
                </c:pt>
                <c:pt idx="15">
                  <c:v>26</c:v>
                </c:pt>
                <c:pt idx="16">
                  <c:v>4</c:v>
                </c:pt>
              </c:numCache>
            </c:numRef>
          </c:xVal>
          <c:yVal>
            <c:numRef>
              <c:f>AmamáCorePeriphery!$G$3:$G$24</c:f>
              <c:numCache>
                <c:formatCode>General</c:formatCode>
                <c:ptCount val="22"/>
                <c:pt idx="0">
                  <c:v>10</c:v>
                </c:pt>
                <c:pt idx="1">
                  <c:v>3</c:v>
                </c:pt>
                <c:pt idx="2">
                  <c:v>76</c:v>
                </c:pt>
                <c:pt idx="3">
                  <c:v>48</c:v>
                </c:pt>
                <c:pt idx="4">
                  <c:v>111</c:v>
                </c:pt>
                <c:pt idx="5">
                  <c:v>98</c:v>
                </c:pt>
                <c:pt idx="6">
                  <c:v>42</c:v>
                </c:pt>
                <c:pt idx="7">
                  <c:v>57</c:v>
                </c:pt>
                <c:pt idx="8">
                  <c:v>6</c:v>
                </c:pt>
                <c:pt idx="9">
                  <c:v>2</c:v>
                </c:pt>
                <c:pt idx="10">
                  <c:v>44</c:v>
                </c:pt>
                <c:pt idx="11">
                  <c:v>86</c:v>
                </c:pt>
                <c:pt idx="12">
                  <c:v>17</c:v>
                </c:pt>
                <c:pt idx="13">
                  <c:v>35</c:v>
                </c:pt>
                <c:pt idx="14">
                  <c:v>65</c:v>
                </c:pt>
                <c:pt idx="15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22-4531-83A2-4D21A236AF3B}"/>
            </c:ext>
          </c:extLst>
        </c:ser>
        <c:ser>
          <c:idx val="1"/>
          <c:order val="1"/>
          <c:tx>
            <c:strRef>
              <c:f>AmamáCorePeriphery!$I$2</c:f>
              <c:strCache>
                <c:ptCount val="1"/>
                <c:pt idx="0">
                  <c:v>numtitotal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AmamáCorePeriphery!$D$3:$D$24</c:f>
              <c:numCache>
                <c:formatCode>General</c:formatCode>
                <c:ptCount val="22"/>
                <c:pt idx="0">
                  <c:v>36</c:v>
                </c:pt>
                <c:pt idx="1">
                  <c:v>35</c:v>
                </c:pt>
                <c:pt idx="2">
                  <c:v>154</c:v>
                </c:pt>
                <c:pt idx="3">
                  <c:v>43</c:v>
                </c:pt>
                <c:pt idx="4">
                  <c:v>144</c:v>
                </c:pt>
                <c:pt idx="5">
                  <c:v>108</c:v>
                </c:pt>
                <c:pt idx="6">
                  <c:v>49</c:v>
                </c:pt>
                <c:pt idx="7">
                  <c:v>86</c:v>
                </c:pt>
                <c:pt idx="8">
                  <c:v>12</c:v>
                </c:pt>
                <c:pt idx="9">
                  <c:v>15</c:v>
                </c:pt>
                <c:pt idx="10">
                  <c:v>54</c:v>
                </c:pt>
                <c:pt idx="11">
                  <c:v>114</c:v>
                </c:pt>
                <c:pt idx="12">
                  <c:v>39</c:v>
                </c:pt>
                <c:pt idx="13">
                  <c:v>38</c:v>
                </c:pt>
                <c:pt idx="14">
                  <c:v>68</c:v>
                </c:pt>
                <c:pt idx="15">
                  <c:v>26</c:v>
                </c:pt>
                <c:pt idx="16">
                  <c:v>4</c:v>
                </c:pt>
              </c:numCache>
            </c:numRef>
          </c:xVal>
          <c:yVal>
            <c:numRef>
              <c:f>AmamáCorePeriphery!$I$3:$I$24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D722-4531-83A2-4D21A236A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40728"/>
        <c:axId val="89536024"/>
      </c:scatterChart>
      <c:valAx>
        <c:axId val="89540728"/>
        <c:scaling>
          <c:orientation val="minMax"/>
          <c:max val="1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</a:t>
                </a:r>
                <a:r>
                  <a:rPr lang="en-US" i="1"/>
                  <a:t>T. infestans </a:t>
                </a:r>
                <a:r>
                  <a:rPr lang="en-US"/>
                  <a:t>by habitat, core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536024"/>
        <c:crosses val="autoZero"/>
        <c:crossBetween val="midCat"/>
      </c:valAx>
      <c:valAx>
        <c:axId val="89536024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</a:t>
                </a:r>
                <a:r>
                  <a:rPr lang="en-US" i="1"/>
                  <a:t>T. infestans</a:t>
                </a:r>
                <a:r>
                  <a:rPr lang="en-US"/>
                  <a:t> by habitat, peripheral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540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Amamá</a:t>
            </a:r>
            <a:endParaRPr 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488648293963256"/>
          <c:y val="0.16708327242517046"/>
          <c:w val="0.75262751531058614"/>
          <c:h val="0.5774848434365546"/>
        </c:manualLayout>
      </c:layout>
      <c:scatterChart>
        <c:scatterStyle val="lineMarker"/>
        <c:varyColors val="0"/>
        <c:ser>
          <c:idx val="0"/>
          <c:order val="0"/>
          <c:tx>
            <c:strRef>
              <c:f>AmamáCorePeriphery!$E$2</c:f>
              <c:strCache>
                <c:ptCount val="1"/>
                <c:pt idx="0">
                  <c:v>meanti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5400">
                <a:prstDash val="sysDash"/>
              </a:ln>
            </c:spPr>
            <c:trendlineType val="linear"/>
            <c:dispRSqr val="0"/>
            <c:dispEq val="1"/>
            <c:trendlineLbl>
              <c:layout>
                <c:manualLayout>
                  <c:x val="1.8083989501312337E-2"/>
                  <c:y val="0.18533749440890404"/>
                </c:manualLayout>
              </c:layout>
              <c:numFmt formatCode="General" sourceLinked="0"/>
            </c:trendlineLbl>
          </c:trendline>
          <c:trendline>
            <c:spPr>
              <a:ln w="25400">
                <a:solidFill>
                  <a:schemeClr val="accent1"/>
                </a:solidFill>
                <a:prstDash val="lgDash"/>
              </a:ln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0.16704221347331583"/>
                  <c:y val="0.22152113534516793"/>
                </c:manualLayout>
              </c:layout>
              <c:numFmt formatCode="General" sourceLinked="0"/>
            </c:trendlineLbl>
          </c:trendline>
          <c:xVal>
            <c:numRef>
              <c:f>AmamáCorePeriphery!$B$3:$B$24</c:f>
              <c:numCache>
                <c:formatCode>General</c:formatCode>
                <c:ptCount val="22"/>
                <c:pt idx="0">
                  <c:v>1.3333333730697632</c:v>
                </c:pt>
                <c:pt idx="1">
                  <c:v>0</c:v>
                </c:pt>
                <c:pt idx="2">
                  <c:v>6.4935064874589443E-3</c:v>
                </c:pt>
                <c:pt idx="3">
                  <c:v>2.3255813866853714E-2</c:v>
                </c:pt>
                <c:pt idx="4">
                  <c:v>0.1666666716337204</c:v>
                </c:pt>
                <c:pt idx="5">
                  <c:v>1.9444444179534912</c:v>
                </c:pt>
                <c:pt idx="6">
                  <c:v>1</c:v>
                </c:pt>
                <c:pt idx="7">
                  <c:v>0</c:v>
                </c:pt>
                <c:pt idx="8">
                  <c:v>1.0833333730697632</c:v>
                </c:pt>
                <c:pt idx="9">
                  <c:v>0</c:v>
                </c:pt>
                <c:pt idx="10">
                  <c:v>0.59259259700775146</c:v>
                </c:pt>
                <c:pt idx="11">
                  <c:v>0.55263155698776245</c:v>
                </c:pt>
                <c:pt idx="12">
                  <c:v>0</c:v>
                </c:pt>
                <c:pt idx="13">
                  <c:v>0</c:v>
                </c:pt>
                <c:pt idx="14">
                  <c:v>0.1617647111415863</c:v>
                </c:pt>
                <c:pt idx="15">
                  <c:v>7.6923079788684845E-2</c:v>
                </c:pt>
                <c:pt idx="16" formatCode="0.00000">
                  <c:v>0</c:v>
                </c:pt>
              </c:numCache>
            </c:numRef>
          </c:xVal>
          <c:yVal>
            <c:numRef>
              <c:f>AmamáCorePeriphery!$E$3:$E$24</c:f>
              <c:numCache>
                <c:formatCode>General</c:formatCode>
                <c:ptCount val="22"/>
                <c:pt idx="0">
                  <c:v>0</c:v>
                </c:pt>
                <c:pt idx="1">
                  <c:v>1.3333333730697632</c:v>
                </c:pt>
                <c:pt idx="2">
                  <c:v>1.315789483487606E-2</c:v>
                </c:pt>
                <c:pt idx="3">
                  <c:v>0.1041666641831398</c:v>
                </c:pt>
                <c:pt idx="4">
                  <c:v>1.4504504203796387</c:v>
                </c:pt>
                <c:pt idx="5">
                  <c:v>2.4591836929321289</c:v>
                </c:pt>
                <c:pt idx="6">
                  <c:v>1.6428571939468384</c:v>
                </c:pt>
                <c:pt idx="7">
                  <c:v>0.45614033937454224</c:v>
                </c:pt>
                <c:pt idx="8">
                  <c:v>5.1666665077209473</c:v>
                </c:pt>
                <c:pt idx="9">
                  <c:v>0</c:v>
                </c:pt>
                <c:pt idx="10">
                  <c:v>0.11363636702299118</c:v>
                </c:pt>
                <c:pt idx="11">
                  <c:v>0.47674417495727539</c:v>
                </c:pt>
                <c:pt idx="12">
                  <c:v>0.23529411852359772</c:v>
                </c:pt>
                <c:pt idx="13">
                  <c:v>5.714285746216774E-2</c:v>
                </c:pt>
                <c:pt idx="14">
                  <c:v>4.7846155166625977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84-4810-89C4-8C222E188677}"/>
            </c:ext>
          </c:extLst>
        </c:ser>
        <c:ser>
          <c:idx val="1"/>
          <c:order val="1"/>
          <c:tx>
            <c:strRef>
              <c:f>AmamáCorePeriphery!$J$2</c:f>
              <c:strCache>
                <c:ptCount val="1"/>
                <c:pt idx="0">
                  <c:v>meantitotal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AmamáCorePeriphery!$B$3:$B$24</c:f>
              <c:numCache>
                <c:formatCode>General</c:formatCode>
                <c:ptCount val="22"/>
                <c:pt idx="0">
                  <c:v>1.3333333730697632</c:v>
                </c:pt>
                <c:pt idx="1">
                  <c:v>0</c:v>
                </c:pt>
                <c:pt idx="2">
                  <c:v>6.4935064874589443E-3</c:v>
                </c:pt>
                <c:pt idx="3">
                  <c:v>2.3255813866853714E-2</c:v>
                </c:pt>
                <c:pt idx="4">
                  <c:v>0.1666666716337204</c:v>
                </c:pt>
                <c:pt idx="5">
                  <c:v>1.9444444179534912</c:v>
                </c:pt>
                <c:pt idx="6">
                  <c:v>1</c:v>
                </c:pt>
                <c:pt idx="7">
                  <c:v>0</c:v>
                </c:pt>
                <c:pt idx="8">
                  <c:v>1.0833333730697632</c:v>
                </c:pt>
                <c:pt idx="9">
                  <c:v>0</c:v>
                </c:pt>
                <c:pt idx="10">
                  <c:v>0.59259259700775146</c:v>
                </c:pt>
                <c:pt idx="11">
                  <c:v>0.55263155698776245</c:v>
                </c:pt>
                <c:pt idx="12">
                  <c:v>0</c:v>
                </c:pt>
                <c:pt idx="13">
                  <c:v>0</c:v>
                </c:pt>
                <c:pt idx="14">
                  <c:v>0.1617647111415863</c:v>
                </c:pt>
                <c:pt idx="15">
                  <c:v>7.6923079788684845E-2</c:v>
                </c:pt>
                <c:pt idx="16" formatCode="0.00000">
                  <c:v>0</c:v>
                </c:pt>
              </c:numCache>
            </c:numRef>
          </c:xVal>
          <c:yVal>
            <c:numRef>
              <c:f>AmamáCorePeriphery!$J$3:$J$24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B884-4810-89C4-8C222E188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38768"/>
        <c:axId val="89539160"/>
      </c:scatterChart>
      <c:valAx>
        <c:axId val="89538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baseline="0">
                    <a:effectLst/>
                  </a:rPr>
                  <a:t>Mean </a:t>
                </a:r>
                <a:r>
                  <a:rPr lang="en-US" sz="1800" b="0" i="1" baseline="0">
                    <a:effectLst/>
                  </a:rPr>
                  <a:t>T. infestans </a:t>
                </a:r>
                <a:r>
                  <a:rPr lang="en-US" sz="1800" b="0" i="0" baseline="0">
                    <a:effectLst/>
                  </a:rPr>
                  <a:t>by habitat, core</a:t>
                </a:r>
                <a:endParaRPr lang="en-US">
                  <a:effectLst/>
                </a:endParaRPr>
              </a:p>
            </c:rich>
          </c:tx>
          <c:layout>
            <c:manualLayout>
              <c:xMode val="edge"/>
              <c:yMode val="edge"/>
              <c:x val="0.30136111111111108"/>
              <c:y val="0.878680373286672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539160"/>
        <c:crosses val="autoZero"/>
        <c:crossBetween val="midCat"/>
      </c:valAx>
      <c:valAx>
        <c:axId val="8953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baseline="0">
                    <a:effectLst/>
                  </a:rPr>
                  <a:t>Mean </a:t>
                </a:r>
                <a:r>
                  <a:rPr lang="en-US" sz="1800" b="0" i="1" baseline="0">
                    <a:effectLst/>
                  </a:rPr>
                  <a:t>T. infestans</a:t>
                </a:r>
                <a:r>
                  <a:rPr lang="en-US" sz="1800" b="0" i="0" baseline="0">
                    <a:effectLst/>
                  </a:rPr>
                  <a:t> by habitat, peripheral</a:t>
                </a:r>
                <a:endParaRPr lang="en-US">
                  <a:effectLst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5387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Amamá</a:t>
            </a:r>
            <a:endParaRPr 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AmamáCorePeriphery!$F$2</c:f>
              <c:strCache>
                <c:ptCount val="1"/>
                <c:pt idx="0">
                  <c:v>varti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8.0604835899937291E-2"/>
                  <c:y val="-0.5299246195315705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9.8230088495575227E-2"/>
                  <c:y val="-0.5131493036203507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AmamáCorePeriphery!$C$3:$C$21</c:f>
              <c:numCache>
                <c:formatCode>General</c:formatCode>
                <c:ptCount val="19"/>
                <c:pt idx="0">
                  <c:v>30.799999237060547</c:v>
                </c:pt>
                <c:pt idx="1">
                  <c:v>0</c:v>
                </c:pt>
                <c:pt idx="2">
                  <c:v>6.4935069531202316E-3</c:v>
                </c:pt>
                <c:pt idx="3">
                  <c:v>2.3255813866853714E-2</c:v>
                </c:pt>
                <c:pt idx="4">
                  <c:v>0.36363637447357178</c:v>
                </c:pt>
                <c:pt idx="5">
                  <c:v>33.436134338378906</c:v>
                </c:pt>
                <c:pt idx="6">
                  <c:v>25.75</c:v>
                </c:pt>
                <c:pt idx="7">
                  <c:v>0</c:v>
                </c:pt>
                <c:pt idx="8">
                  <c:v>8.6287870407104492</c:v>
                </c:pt>
                <c:pt idx="9">
                  <c:v>0</c:v>
                </c:pt>
                <c:pt idx="10">
                  <c:v>18.96296501159668</c:v>
                </c:pt>
                <c:pt idx="11">
                  <c:v>9.5060548782348633</c:v>
                </c:pt>
                <c:pt idx="12">
                  <c:v>0</c:v>
                </c:pt>
                <c:pt idx="13">
                  <c:v>0</c:v>
                </c:pt>
                <c:pt idx="14">
                  <c:v>0.40627741813659668</c:v>
                </c:pt>
                <c:pt idx="15">
                  <c:v>0.15384615957736969</c:v>
                </c:pt>
                <c:pt idx="16" formatCode="0.00000">
                  <c:v>0</c:v>
                </c:pt>
              </c:numCache>
            </c:numRef>
          </c:xVal>
          <c:yVal>
            <c:numRef>
              <c:f>AmamáCorePeriphery!$F$3:$F$21</c:f>
              <c:numCache>
                <c:formatCode>General</c:formatCode>
                <c:ptCount val="19"/>
                <c:pt idx="0">
                  <c:v>0</c:v>
                </c:pt>
                <c:pt idx="1">
                  <c:v>5.3333330154418945</c:v>
                </c:pt>
                <c:pt idx="2">
                  <c:v>1.3157893903553486E-2</c:v>
                </c:pt>
                <c:pt idx="3">
                  <c:v>0.3506205677986145</c:v>
                </c:pt>
                <c:pt idx="4">
                  <c:v>16.358884811401367</c:v>
                </c:pt>
                <c:pt idx="5">
                  <c:v>24.972541809082031</c:v>
                </c:pt>
                <c:pt idx="6">
                  <c:v>60.869338989257813</c:v>
                </c:pt>
                <c:pt idx="7">
                  <c:v>8.5025062561035156</c:v>
                </c:pt>
                <c:pt idx="8">
                  <c:v>136.96665954589844</c:v>
                </c:pt>
                <c:pt idx="9">
                  <c:v>0</c:v>
                </c:pt>
                <c:pt idx="10">
                  <c:v>0.56818181276321411</c:v>
                </c:pt>
                <c:pt idx="11">
                  <c:v>2.7700412273406982</c:v>
                </c:pt>
                <c:pt idx="12">
                  <c:v>0.94117641448974609</c:v>
                </c:pt>
                <c:pt idx="13">
                  <c:v>0.11428570747375488</c:v>
                </c:pt>
                <c:pt idx="14">
                  <c:v>372.04666137695313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A2-4A9B-9457-798E0BB6C08B}"/>
            </c:ext>
          </c:extLst>
        </c:ser>
        <c:ser>
          <c:idx val="1"/>
          <c:order val="1"/>
          <c:tx>
            <c:strRef>
              <c:f>AmamáCorePeriphery!$K$2</c:f>
              <c:strCache>
                <c:ptCount val="1"/>
                <c:pt idx="0">
                  <c:v>vartitotal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AmamáCorePeriphery!$C$3:$C$21</c:f>
              <c:numCache>
                <c:formatCode>General</c:formatCode>
                <c:ptCount val="19"/>
                <c:pt idx="0">
                  <c:v>30.799999237060547</c:v>
                </c:pt>
                <c:pt idx="1">
                  <c:v>0</c:v>
                </c:pt>
                <c:pt idx="2">
                  <c:v>6.4935069531202316E-3</c:v>
                </c:pt>
                <c:pt idx="3">
                  <c:v>2.3255813866853714E-2</c:v>
                </c:pt>
                <c:pt idx="4">
                  <c:v>0.36363637447357178</c:v>
                </c:pt>
                <c:pt idx="5">
                  <c:v>33.436134338378906</c:v>
                </c:pt>
                <c:pt idx="6">
                  <c:v>25.75</c:v>
                </c:pt>
                <c:pt idx="7">
                  <c:v>0</c:v>
                </c:pt>
                <c:pt idx="8">
                  <c:v>8.6287870407104492</c:v>
                </c:pt>
                <c:pt idx="9">
                  <c:v>0</c:v>
                </c:pt>
                <c:pt idx="10">
                  <c:v>18.96296501159668</c:v>
                </c:pt>
                <c:pt idx="11">
                  <c:v>9.5060548782348633</c:v>
                </c:pt>
                <c:pt idx="12">
                  <c:v>0</c:v>
                </c:pt>
                <c:pt idx="13">
                  <c:v>0</c:v>
                </c:pt>
                <c:pt idx="14">
                  <c:v>0.40627741813659668</c:v>
                </c:pt>
                <c:pt idx="15">
                  <c:v>0.15384615957736969</c:v>
                </c:pt>
                <c:pt idx="16" formatCode="0.00000">
                  <c:v>0</c:v>
                </c:pt>
              </c:numCache>
            </c:numRef>
          </c:xVal>
          <c:yVal>
            <c:numRef>
              <c:f>AmamáCorePeriphery!$K$3:$K$24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0DA2-4A9B-9457-798E0BB6C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33672"/>
        <c:axId val="89534456"/>
      </c:scatterChart>
      <c:valAx>
        <c:axId val="89533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Variance of </a:t>
                </a:r>
                <a:r>
                  <a:rPr lang="en-US" i="1"/>
                  <a:t>T. infestans </a:t>
                </a:r>
                <a:r>
                  <a:rPr lang="en-US"/>
                  <a:t>by habitat, core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534456"/>
        <c:crosses val="autoZero"/>
        <c:crossBetween val="midCat"/>
      </c:valAx>
      <c:valAx>
        <c:axId val="8953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baseline="0">
                    <a:effectLst/>
                  </a:rPr>
                  <a:t>Variance of </a:t>
                </a:r>
                <a:r>
                  <a:rPr lang="en-US" sz="1800" b="0" i="1" baseline="0">
                    <a:effectLst/>
                  </a:rPr>
                  <a:t>T. infestans </a:t>
                </a:r>
                <a:r>
                  <a:rPr lang="en-US" sz="1800" b="0" i="0" baseline="0">
                    <a:effectLst/>
                  </a:rPr>
                  <a:t>by habitat, peripheral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53367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Olta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08092738407698"/>
          <c:y val="0.19949074074074077"/>
          <c:w val="0.78380796150481191"/>
          <c:h val="0.61139690871974339"/>
        </c:manualLayout>
      </c:layout>
      <c:scatterChart>
        <c:scatterStyle val="lineMarker"/>
        <c:varyColors val="0"/>
        <c:ser>
          <c:idx val="0"/>
          <c:order val="0"/>
          <c:tx>
            <c:strRef>
              <c:f>Olta!$E$1</c:f>
              <c:strCache>
                <c:ptCount val="1"/>
                <c:pt idx="0">
                  <c:v>meanti_postint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5964741907261591"/>
                  <c:y val="-0.4230719597550306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0.28045275590551183"/>
                  <c:y val="-0.3936949547973169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Olta!$B$2:$B$9</c:f>
              <c:numCache>
                <c:formatCode>0.00000</c:formatCode>
                <c:ptCount val="8"/>
                <c:pt idx="0">
                  <c:v>7.5675679999999996</c:v>
                </c:pt>
                <c:pt idx="1">
                  <c:v>0.99166670000000001</c:v>
                </c:pt>
                <c:pt idx="2">
                  <c:v>5.968051</c:v>
                </c:pt>
                <c:pt idx="3">
                  <c:v>1.44</c:v>
                </c:pt>
                <c:pt idx="4">
                  <c:v>4.7460319999999996</c:v>
                </c:pt>
                <c:pt idx="5">
                  <c:v>6.4269660000000002</c:v>
                </c:pt>
                <c:pt idx="6">
                  <c:v>9.3000000000000007</c:v>
                </c:pt>
                <c:pt idx="7">
                  <c:v>4.9259259999999996</c:v>
                </c:pt>
              </c:numCache>
            </c:numRef>
          </c:xVal>
          <c:yVal>
            <c:numRef>
              <c:f>Olta!$E$2:$E$9</c:f>
              <c:numCache>
                <c:formatCode>0.00000</c:formatCode>
                <c:ptCount val="8"/>
                <c:pt idx="0">
                  <c:v>1.9527030000000001</c:v>
                </c:pt>
                <c:pt idx="1">
                  <c:v>0.88333329999999999</c:v>
                </c:pt>
                <c:pt idx="2">
                  <c:v>3.0287540000000002</c:v>
                </c:pt>
                <c:pt idx="3">
                  <c:v>0.62</c:v>
                </c:pt>
                <c:pt idx="4">
                  <c:v>0.52380950000000004</c:v>
                </c:pt>
                <c:pt idx="5">
                  <c:v>2.7752810000000001</c:v>
                </c:pt>
                <c:pt idx="6">
                  <c:v>0.42</c:v>
                </c:pt>
                <c:pt idx="7">
                  <c:v>0.40740739999999998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DC-48FD-B96C-39C1CCCDDA8F}"/>
            </c:ext>
          </c:extLst>
        </c:ser>
        <c:ser>
          <c:idx val="1"/>
          <c:order val="1"/>
          <c:tx>
            <c:strRef>
              <c:f>Olta!$I$1</c:f>
              <c:strCache>
                <c:ptCount val="1"/>
                <c:pt idx="0">
                  <c:v>meanti_preint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Olta!$B$2:$B$9</c:f>
              <c:numCache>
                <c:formatCode>0.00000</c:formatCode>
                <c:ptCount val="8"/>
                <c:pt idx="0">
                  <c:v>7.5675679999999996</c:v>
                </c:pt>
                <c:pt idx="1">
                  <c:v>0.99166670000000001</c:v>
                </c:pt>
                <c:pt idx="2">
                  <c:v>5.968051</c:v>
                </c:pt>
                <c:pt idx="3">
                  <c:v>1.44</c:v>
                </c:pt>
                <c:pt idx="4">
                  <c:v>4.7460319999999996</c:v>
                </c:pt>
                <c:pt idx="5">
                  <c:v>6.4269660000000002</c:v>
                </c:pt>
                <c:pt idx="6">
                  <c:v>9.3000000000000007</c:v>
                </c:pt>
                <c:pt idx="7">
                  <c:v>4.9259259999999996</c:v>
                </c:pt>
              </c:numCache>
            </c:numRef>
          </c:xVal>
          <c:yVal>
            <c:numRef>
              <c:f>Olta!$I$2:$I$9</c:f>
              <c:numCache>
                <c:formatCode>0.00000</c:formatCode>
                <c:ptCount val="8"/>
                <c:pt idx="0">
                  <c:v>7.5675702095031738</c:v>
                </c:pt>
                <c:pt idx="1">
                  <c:v>0.99166697263717651</c:v>
                </c:pt>
                <c:pt idx="2">
                  <c:v>5.9680500030517578</c:v>
                </c:pt>
                <c:pt idx="3">
                  <c:v>1.440000057220459</c:v>
                </c:pt>
                <c:pt idx="4">
                  <c:v>4.7460298538208008</c:v>
                </c:pt>
                <c:pt idx="5">
                  <c:v>6.4269700050354004</c:v>
                </c:pt>
                <c:pt idx="6">
                  <c:v>9.3000001907348633</c:v>
                </c:pt>
                <c:pt idx="7">
                  <c:v>4.9259300231933594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DC-48FD-B96C-39C1CCCDD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41120"/>
        <c:axId val="89535632"/>
      </c:scatterChart>
      <c:valAx>
        <c:axId val="89541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Mean </a:t>
                </a:r>
                <a:r>
                  <a:rPr lang="en-US" sz="1200" i="1"/>
                  <a:t>T. infestans </a:t>
                </a:r>
                <a:r>
                  <a:rPr lang="en-US" sz="1200"/>
                  <a:t>preintervention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535632"/>
        <c:crosses val="autoZero"/>
        <c:crossBetween val="midCat"/>
      </c:valAx>
      <c:valAx>
        <c:axId val="8953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Mean </a:t>
                </a:r>
                <a:r>
                  <a:rPr lang="en-US" sz="1200" b="0" i="1" baseline="0">
                    <a:effectLst/>
                  </a:rPr>
                  <a:t>T. infestans</a:t>
                </a:r>
                <a:r>
                  <a:rPr lang="en-US" sz="1200" b="0" i="0" baseline="0">
                    <a:effectLst/>
                  </a:rPr>
                  <a:t> postintervention</a:t>
                </a:r>
                <a:endParaRPr lang="en-US" sz="1200">
                  <a:effectLst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5411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Olta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Olta!$F$1</c:f>
              <c:strCache>
                <c:ptCount val="1"/>
                <c:pt idx="0">
                  <c:v>varti_postint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61001865070584149"/>
                  <c:y val="-0.504369946818381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0.43115347183595448"/>
                  <c:y val="-0.3990388872904639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Olta!$C$2:$C$9</c:f>
              <c:numCache>
                <c:formatCode>0.00000</c:formatCode>
                <c:ptCount val="8"/>
                <c:pt idx="0">
                  <c:v>175.85249999999999</c:v>
                </c:pt>
                <c:pt idx="1">
                  <c:v>11.13438</c:v>
                </c:pt>
                <c:pt idx="2">
                  <c:v>96.063079999999999</c:v>
                </c:pt>
                <c:pt idx="3">
                  <c:v>28.904489999999999</c:v>
                </c:pt>
                <c:pt idx="4">
                  <c:v>52.192520000000002</c:v>
                </c:pt>
                <c:pt idx="5">
                  <c:v>128.2929</c:v>
                </c:pt>
                <c:pt idx="6">
                  <c:v>284.90820000000002</c:v>
                </c:pt>
                <c:pt idx="7">
                  <c:v>78.686610000000002</c:v>
                </c:pt>
              </c:numCache>
            </c:numRef>
          </c:xVal>
          <c:yVal>
            <c:numRef>
              <c:f>Olta!$F$2:$F$9</c:f>
              <c:numCache>
                <c:formatCode>0.00000</c:formatCode>
                <c:ptCount val="8"/>
                <c:pt idx="0">
                  <c:v>62.861690000000003</c:v>
                </c:pt>
                <c:pt idx="1">
                  <c:v>35.969470000000001</c:v>
                </c:pt>
                <c:pt idx="2">
                  <c:v>33.207500000000003</c:v>
                </c:pt>
                <c:pt idx="3">
                  <c:v>4.526122</c:v>
                </c:pt>
                <c:pt idx="4">
                  <c:v>4.156682</c:v>
                </c:pt>
                <c:pt idx="5">
                  <c:v>90.312560000000005</c:v>
                </c:pt>
                <c:pt idx="6">
                  <c:v>2.82</c:v>
                </c:pt>
                <c:pt idx="7">
                  <c:v>1.0968659999999999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78-4169-BD0B-D8E1C13833D2}"/>
            </c:ext>
          </c:extLst>
        </c:ser>
        <c:ser>
          <c:idx val="1"/>
          <c:order val="1"/>
          <c:tx>
            <c:strRef>
              <c:f>Olta!$J$1</c:f>
              <c:strCache>
                <c:ptCount val="1"/>
                <c:pt idx="0">
                  <c:v>varianceti_preint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Olta!$C$2:$C$9</c:f>
              <c:numCache>
                <c:formatCode>0.00000</c:formatCode>
                <c:ptCount val="8"/>
                <c:pt idx="0">
                  <c:v>175.85249999999999</c:v>
                </c:pt>
                <c:pt idx="1">
                  <c:v>11.13438</c:v>
                </c:pt>
                <c:pt idx="2">
                  <c:v>96.063079999999999</c:v>
                </c:pt>
                <c:pt idx="3">
                  <c:v>28.904489999999999</c:v>
                </c:pt>
                <c:pt idx="4">
                  <c:v>52.192520000000002</c:v>
                </c:pt>
                <c:pt idx="5">
                  <c:v>128.2929</c:v>
                </c:pt>
                <c:pt idx="6">
                  <c:v>284.90820000000002</c:v>
                </c:pt>
                <c:pt idx="7">
                  <c:v>78.686610000000002</c:v>
                </c:pt>
              </c:numCache>
            </c:numRef>
          </c:xVal>
          <c:yVal>
            <c:numRef>
              <c:f>Olta!$J$2:$J$9</c:f>
            </c:numRef>
          </c:yVal>
          <c:smooth val="0"/>
          <c:extLst>
            <c:ext xmlns:c16="http://schemas.microsoft.com/office/drawing/2014/chart" uri="{C3380CC4-5D6E-409C-BE32-E72D297353CC}">
              <c16:uniqueId val="{00000001-2478-4169-BD0B-D8E1C138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16968"/>
        <c:axId val="346716576"/>
      </c:scatterChart>
      <c:valAx>
        <c:axId val="346716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Variance of </a:t>
                </a:r>
                <a:r>
                  <a:rPr lang="en-US" i="1"/>
                  <a:t>T. infestans </a:t>
                </a:r>
                <a:r>
                  <a:rPr lang="en-US"/>
                  <a:t>preintervention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6716576"/>
        <c:crosses val="autoZero"/>
        <c:crossBetween val="midCat"/>
      </c:valAx>
      <c:valAx>
        <c:axId val="34671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Variance of </a:t>
                </a:r>
                <a:r>
                  <a:rPr lang="en-US" i="1"/>
                  <a:t>T. infestans</a:t>
                </a:r>
                <a:r>
                  <a:rPr lang="en-US"/>
                  <a:t> postintervention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169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Figueroa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Figueroa!$E$16</c:f>
              <c:strCache>
                <c:ptCount val="1"/>
                <c:pt idx="0">
                  <c:v>meanti_oct04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1396772796852574"/>
                  <c:y val="-0.5685291182774708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0.34807903303932503"/>
                  <c:y val="-0.5454445725203240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Figueroa!$B$17:$B$24</c:f>
              <c:numCache>
                <c:formatCode>General</c:formatCode>
                <c:ptCount val="8"/>
                <c:pt idx="0">
                  <c:v>5.2173912525177002E-2</c:v>
                </c:pt>
                <c:pt idx="1">
                  <c:v>1.2756410837173462</c:v>
                </c:pt>
                <c:pt idx="2">
                  <c:v>0.91011238098144531</c:v>
                </c:pt>
                <c:pt idx="3">
                  <c:v>0.68888890743255615</c:v>
                </c:pt>
                <c:pt idx="4">
                  <c:v>1.4812029600143433</c:v>
                </c:pt>
                <c:pt idx="5">
                  <c:v>1.7903225421905518</c:v>
                </c:pt>
                <c:pt idx="6">
                  <c:v>1.5824176073074341</c:v>
                </c:pt>
                <c:pt idx="7">
                  <c:v>3.2580645084381104</c:v>
                </c:pt>
              </c:numCache>
            </c:numRef>
          </c:xVal>
          <c:yVal>
            <c:numRef>
              <c:f>Figueroa!$E$17:$E$24</c:f>
              <c:numCache>
                <c:formatCode>General</c:formatCode>
                <c:ptCount val="8"/>
                <c:pt idx="0">
                  <c:v>3.5714287310838699E-2</c:v>
                </c:pt>
                <c:pt idx="1">
                  <c:v>0.23999999463558197</c:v>
                </c:pt>
                <c:pt idx="2">
                  <c:v>0.18400000035762787</c:v>
                </c:pt>
                <c:pt idx="3">
                  <c:v>0.2800000011920929</c:v>
                </c:pt>
                <c:pt idx="4">
                  <c:v>0.21052631735801697</c:v>
                </c:pt>
                <c:pt idx="5">
                  <c:v>7.6086953282356262E-2</c:v>
                </c:pt>
                <c:pt idx="6">
                  <c:v>0.4583333432674408</c:v>
                </c:pt>
                <c:pt idx="7">
                  <c:v>4.5454546809196472E-2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83-4860-9D90-7E612760B017}"/>
            </c:ext>
          </c:extLst>
        </c:ser>
        <c:ser>
          <c:idx val="1"/>
          <c:order val="1"/>
          <c:tx>
            <c:strRef>
              <c:f>Figueroa!$I$16</c:f>
              <c:strCache>
                <c:ptCount val="1"/>
                <c:pt idx="0">
                  <c:v>meanti_oct03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Figueroa!$B$17:$B$24</c:f>
              <c:numCache>
                <c:formatCode>General</c:formatCode>
                <c:ptCount val="8"/>
                <c:pt idx="0">
                  <c:v>5.2173912525177002E-2</c:v>
                </c:pt>
                <c:pt idx="1">
                  <c:v>1.2756410837173462</c:v>
                </c:pt>
                <c:pt idx="2">
                  <c:v>0.91011238098144531</c:v>
                </c:pt>
                <c:pt idx="3">
                  <c:v>0.68888890743255615</c:v>
                </c:pt>
                <c:pt idx="4">
                  <c:v>1.4812029600143433</c:v>
                </c:pt>
                <c:pt idx="5">
                  <c:v>1.7903225421905518</c:v>
                </c:pt>
                <c:pt idx="6">
                  <c:v>1.5824176073074341</c:v>
                </c:pt>
                <c:pt idx="7">
                  <c:v>3.2580645084381104</c:v>
                </c:pt>
              </c:numCache>
            </c:numRef>
          </c:xVal>
          <c:yVal>
            <c:numRef>
              <c:f>Figueroa!$I$17:$I$24</c:f>
              <c:numCache>
                <c:formatCode>General</c:formatCode>
                <c:ptCount val="8"/>
                <c:pt idx="0">
                  <c:v>5.2173912525177002E-2</c:v>
                </c:pt>
                <c:pt idx="1">
                  <c:v>1.2756410837173462</c:v>
                </c:pt>
                <c:pt idx="2">
                  <c:v>0.91011238098144531</c:v>
                </c:pt>
                <c:pt idx="3">
                  <c:v>0.68888890743255615</c:v>
                </c:pt>
                <c:pt idx="4">
                  <c:v>1.4812029600143433</c:v>
                </c:pt>
                <c:pt idx="5">
                  <c:v>1.7903225421905518</c:v>
                </c:pt>
                <c:pt idx="6">
                  <c:v>1.5824176073074341</c:v>
                </c:pt>
                <c:pt idx="7">
                  <c:v>3.2580645084381104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83-4860-9D90-7E612760B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20496"/>
        <c:axId val="346721672"/>
      </c:scatterChart>
      <c:valAx>
        <c:axId val="34672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Mean </a:t>
                </a:r>
                <a:r>
                  <a:rPr lang="en-US" sz="1200" b="0" i="1" baseline="0">
                    <a:effectLst/>
                  </a:rPr>
                  <a:t>T. infestans </a:t>
                </a:r>
                <a:r>
                  <a:rPr lang="en-US" sz="1200" b="0" i="0" baseline="0">
                    <a:effectLst/>
                  </a:rPr>
                  <a:t>preintervention</a:t>
                </a:r>
                <a:endParaRPr lang="en-US" sz="1200">
                  <a:effectLst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6721672"/>
        <c:crosses val="autoZero"/>
        <c:crossBetween val="midCat"/>
      </c:valAx>
      <c:valAx>
        <c:axId val="34672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Mean </a:t>
                </a:r>
                <a:r>
                  <a:rPr lang="en-US" sz="1200" i="1"/>
                  <a:t>T. infestans </a:t>
                </a:r>
                <a:r>
                  <a:rPr lang="en-US" sz="1200"/>
                  <a:t>postintervention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2049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Figueroa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Figueroa!$F$16</c:f>
              <c:strCache>
                <c:ptCount val="1"/>
                <c:pt idx="0">
                  <c:v>varti_oct04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0699934383202102"/>
                  <c:y val="-0.5370518751528425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0.2215686789151356"/>
                  <c:y val="-0.5290266544750715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Figueroa!$C$17:$C$24</c:f>
              <c:numCache>
                <c:formatCode>General</c:formatCode>
                <c:ptCount val="8"/>
                <c:pt idx="0">
                  <c:v>0.22532419860363007</c:v>
                </c:pt>
                <c:pt idx="1">
                  <c:v>13.039660453796387</c:v>
                </c:pt>
                <c:pt idx="2">
                  <c:v>6.2630615234375</c:v>
                </c:pt>
                <c:pt idx="3">
                  <c:v>15.5592041015625</c:v>
                </c:pt>
                <c:pt idx="4">
                  <c:v>31.206085205078125</c:v>
                </c:pt>
                <c:pt idx="5">
                  <c:v>20.101741790771484</c:v>
                </c:pt>
                <c:pt idx="6">
                  <c:v>27.20146369934082</c:v>
                </c:pt>
                <c:pt idx="7">
                  <c:v>134.46450805664063</c:v>
                </c:pt>
              </c:numCache>
            </c:numRef>
          </c:xVal>
          <c:yVal>
            <c:numRef>
              <c:f>Figueroa!$F$17:$F$24</c:f>
              <c:numCache>
                <c:formatCode>General</c:formatCode>
                <c:ptCount val="8"/>
                <c:pt idx="0">
                  <c:v>3.5714283585548401E-2</c:v>
                </c:pt>
                <c:pt idx="1">
                  <c:v>1.1943434476852417</c:v>
                </c:pt>
                <c:pt idx="2">
                  <c:v>1.6513547897338867</c:v>
                </c:pt>
                <c:pt idx="3">
                  <c:v>4.8259458541870117</c:v>
                </c:pt>
                <c:pt idx="4">
                  <c:v>1.6617543697357178</c:v>
                </c:pt>
                <c:pt idx="5">
                  <c:v>0.13700428605079651</c:v>
                </c:pt>
                <c:pt idx="6">
                  <c:v>6.2109928131103516</c:v>
                </c:pt>
                <c:pt idx="7">
                  <c:v>4.5454546809196472E-2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F3-4072-BD3D-A0E51A3F130A}"/>
            </c:ext>
          </c:extLst>
        </c:ser>
        <c:ser>
          <c:idx val="1"/>
          <c:order val="1"/>
          <c:tx>
            <c:strRef>
              <c:f>Figueroa!$J$16</c:f>
              <c:strCache>
                <c:ptCount val="1"/>
                <c:pt idx="0">
                  <c:v>varti_oct03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Figueroa!$C$17:$C$24</c:f>
              <c:numCache>
                <c:formatCode>General</c:formatCode>
                <c:ptCount val="8"/>
                <c:pt idx="0">
                  <c:v>0.22532419860363007</c:v>
                </c:pt>
                <c:pt idx="1">
                  <c:v>13.039660453796387</c:v>
                </c:pt>
                <c:pt idx="2">
                  <c:v>6.2630615234375</c:v>
                </c:pt>
                <c:pt idx="3">
                  <c:v>15.5592041015625</c:v>
                </c:pt>
                <c:pt idx="4">
                  <c:v>31.206085205078125</c:v>
                </c:pt>
                <c:pt idx="5">
                  <c:v>20.101741790771484</c:v>
                </c:pt>
                <c:pt idx="6">
                  <c:v>27.20146369934082</c:v>
                </c:pt>
                <c:pt idx="7">
                  <c:v>134.46450805664063</c:v>
                </c:pt>
              </c:numCache>
            </c:numRef>
          </c:xVal>
          <c:yVal>
            <c:numRef>
              <c:f>Figueroa!$J$17:$J$24</c:f>
              <c:numCache>
                <c:formatCode>General</c:formatCode>
                <c:ptCount val="8"/>
                <c:pt idx="0">
                  <c:v>0.22532419860363007</c:v>
                </c:pt>
                <c:pt idx="1">
                  <c:v>13.039660453796387</c:v>
                </c:pt>
                <c:pt idx="2">
                  <c:v>6.2630615234375</c:v>
                </c:pt>
                <c:pt idx="3">
                  <c:v>15.5592041015625</c:v>
                </c:pt>
                <c:pt idx="4">
                  <c:v>31.206085205078125</c:v>
                </c:pt>
                <c:pt idx="5">
                  <c:v>20.101741790771484</c:v>
                </c:pt>
                <c:pt idx="6">
                  <c:v>27.20146369934082</c:v>
                </c:pt>
                <c:pt idx="7">
                  <c:v>134.46450805664063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F3-4072-BD3D-A0E51A3F1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21280"/>
        <c:axId val="346714224"/>
      </c:scatterChart>
      <c:valAx>
        <c:axId val="346721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Variance of </a:t>
                </a:r>
                <a:r>
                  <a:rPr lang="en-US" i="1"/>
                  <a:t>T. infestans </a:t>
                </a:r>
                <a:r>
                  <a:rPr lang="en-US"/>
                  <a:t>preintervention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6714224"/>
        <c:crosses val="autoZero"/>
        <c:crossBetween val="midCat"/>
      </c:valAx>
      <c:valAx>
        <c:axId val="34671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Variance of</a:t>
                </a:r>
                <a:r>
                  <a:rPr lang="en-US" i="1"/>
                  <a:t> T. infestans</a:t>
                </a:r>
                <a:r>
                  <a:rPr lang="en-US"/>
                  <a:t> postintervention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212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[1]PPI!$B$2:$B$16</c:f>
              <c:strCache>
                <c:ptCount val="15"/>
                <c:pt idx="0">
                  <c:v>ckt</c:v>
                </c:pt>
                <c:pt idx="1">
                  <c:v>lt</c:v>
                </c:pt>
                <c:pt idx="2">
                  <c:v>gt</c:v>
                </c:pt>
                <c:pt idx="3">
                  <c:v>pg</c:v>
                </c:pt>
                <c:pt idx="4">
                  <c:v>kt</c:v>
                </c:pt>
                <c:pt idx="5">
                  <c:v>st</c:v>
                </c:pt>
                <c:pt idx="6">
                  <c:v>domi</c:v>
                </c:pt>
                <c:pt idx="7">
                  <c:v>ckc</c:v>
                </c:pt>
                <c:pt idx="8">
                  <c:v>ckh</c:v>
                </c:pt>
                <c:pt idx="9">
                  <c:v>o</c:v>
                </c:pt>
                <c:pt idx="10">
                  <c:v>pm</c:v>
                </c:pt>
                <c:pt idx="11">
                  <c:v>ov</c:v>
                </c:pt>
                <c:pt idx="12">
                  <c:v>ckst</c:v>
                </c:pt>
                <c:pt idx="13">
                  <c:v>ckn</c:v>
                </c:pt>
                <c:pt idx="14">
                  <c:v>gr</c:v>
                </c:pt>
              </c:strCache>
            </c:strRef>
          </c:cat>
          <c:val>
            <c:numRef>
              <c:f>[1]PPI!$C$2:$C$16</c:f>
              <c:numCache>
                <c:formatCode>General</c:formatCode>
                <c:ptCount val="15"/>
                <c:pt idx="0">
                  <c:v>1.3513513840734959E-2</c:v>
                </c:pt>
                <c:pt idx="1">
                  <c:v>1.3452914543449879E-2</c:v>
                </c:pt>
                <c:pt idx="2">
                  <c:v>1.6949152573943138E-2</c:v>
                </c:pt>
                <c:pt idx="3">
                  <c:v>0.62999999523162842</c:v>
                </c:pt>
                <c:pt idx="4">
                  <c:v>1.5663264989852905</c:v>
                </c:pt>
                <c:pt idx="5">
                  <c:v>1.5208333730697632</c:v>
                </c:pt>
                <c:pt idx="6">
                  <c:v>2.1189188957214355</c:v>
                </c:pt>
                <c:pt idx="7">
                  <c:v>1.4666666984558105</c:v>
                </c:pt>
                <c:pt idx="8">
                  <c:v>0.84403669834136963</c:v>
                </c:pt>
                <c:pt idx="9">
                  <c:v>0</c:v>
                </c:pt>
                <c:pt idx="10">
                  <c:v>0</c:v>
                </c:pt>
                <c:pt idx="11">
                  <c:v>1.2474226951599121</c:v>
                </c:pt>
                <c:pt idx="12">
                  <c:v>0.15999999642372131</c:v>
                </c:pt>
                <c:pt idx="13">
                  <c:v>2.4830508232116699</c:v>
                </c:pt>
                <c:pt idx="14">
                  <c:v>0.30769231915473938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2E-4C5C-83AE-2F7BCA03BBD7}"/>
            </c:ext>
          </c:extLst>
        </c:ser>
        <c:ser>
          <c:idx val="1"/>
          <c:order val="1"/>
          <c:invertIfNegative val="0"/>
          <c:cat>
            <c:strRef>
              <c:f>[1]PPI!$B$2:$B$16</c:f>
              <c:strCache>
                <c:ptCount val="15"/>
                <c:pt idx="0">
                  <c:v>ckt</c:v>
                </c:pt>
                <c:pt idx="1">
                  <c:v>lt</c:v>
                </c:pt>
                <c:pt idx="2">
                  <c:v>gt</c:v>
                </c:pt>
                <c:pt idx="3">
                  <c:v>pg</c:v>
                </c:pt>
                <c:pt idx="4">
                  <c:v>kt</c:v>
                </c:pt>
                <c:pt idx="5">
                  <c:v>st</c:v>
                </c:pt>
                <c:pt idx="6">
                  <c:v>domi</c:v>
                </c:pt>
                <c:pt idx="7">
                  <c:v>ckc</c:v>
                </c:pt>
                <c:pt idx="8">
                  <c:v>ckh</c:v>
                </c:pt>
                <c:pt idx="9">
                  <c:v>o</c:v>
                </c:pt>
                <c:pt idx="10">
                  <c:v>pm</c:v>
                </c:pt>
                <c:pt idx="11">
                  <c:v>ov</c:v>
                </c:pt>
                <c:pt idx="12">
                  <c:v>ckst</c:v>
                </c:pt>
                <c:pt idx="13">
                  <c:v>ckn</c:v>
                </c:pt>
                <c:pt idx="14">
                  <c:v>gr</c:v>
                </c:pt>
              </c:strCache>
            </c:strRef>
          </c:cat>
          <c:val>
            <c:numRef>
              <c:f>[1]PPI!$H$2:$H$16</c:f>
              <c:numCache>
                <c:formatCode>General</c:formatCode>
                <c:ptCount val="15"/>
                <c:pt idx="0">
                  <c:v>0</c:v>
                </c:pt>
                <c:pt idx="1">
                  <c:v>7.9310342669487E-2</c:v>
                </c:pt>
                <c:pt idx="2">
                  <c:v>0</c:v>
                </c:pt>
                <c:pt idx="3">
                  <c:v>2.5531914085149765E-2</c:v>
                </c:pt>
                <c:pt idx="4">
                  <c:v>0.11555555462837219</c:v>
                </c:pt>
                <c:pt idx="5">
                  <c:v>0.21341463923454285</c:v>
                </c:pt>
                <c:pt idx="6">
                  <c:v>0.10829493403434753</c:v>
                </c:pt>
                <c:pt idx="7">
                  <c:v>0.28947368264198303</c:v>
                </c:pt>
                <c:pt idx="8">
                  <c:v>0.26277372241020203</c:v>
                </c:pt>
                <c:pt idx="9">
                  <c:v>0</c:v>
                </c:pt>
                <c:pt idx="10">
                  <c:v>4.5454546809196472E-2</c:v>
                </c:pt>
                <c:pt idx="11">
                  <c:v>0.40170940756797791</c:v>
                </c:pt>
                <c:pt idx="12">
                  <c:v>0</c:v>
                </c:pt>
                <c:pt idx="13">
                  <c:v>0.23913043737411499</c:v>
                </c:pt>
                <c:pt idx="14">
                  <c:v>0.18918919563293457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2E-4C5C-83AE-2F7BCA03BBD7}"/>
            </c:ext>
          </c:extLst>
        </c:ser>
        <c:ser>
          <c:idx val="2"/>
          <c:order val="2"/>
          <c:invertIfNegative val="0"/>
          <c:cat>
            <c:strRef>
              <c:f>[1]PPI!$B$2:$B$16</c:f>
              <c:strCache>
                <c:ptCount val="15"/>
                <c:pt idx="0">
                  <c:v>ckt</c:v>
                </c:pt>
                <c:pt idx="1">
                  <c:v>lt</c:v>
                </c:pt>
                <c:pt idx="2">
                  <c:v>gt</c:v>
                </c:pt>
                <c:pt idx="3">
                  <c:v>pg</c:v>
                </c:pt>
                <c:pt idx="4">
                  <c:v>kt</c:v>
                </c:pt>
                <c:pt idx="5">
                  <c:v>st</c:v>
                </c:pt>
                <c:pt idx="6">
                  <c:v>domi</c:v>
                </c:pt>
                <c:pt idx="7">
                  <c:v>ckc</c:v>
                </c:pt>
                <c:pt idx="8">
                  <c:v>ckh</c:v>
                </c:pt>
                <c:pt idx="9">
                  <c:v>o</c:v>
                </c:pt>
                <c:pt idx="10">
                  <c:v>pm</c:v>
                </c:pt>
                <c:pt idx="11">
                  <c:v>ov</c:v>
                </c:pt>
                <c:pt idx="12">
                  <c:v>ckst</c:v>
                </c:pt>
                <c:pt idx="13">
                  <c:v>ckn</c:v>
                </c:pt>
                <c:pt idx="14">
                  <c:v>gr</c:v>
                </c:pt>
              </c:strCache>
            </c:strRef>
          </c:cat>
          <c:val>
            <c:numRef>
              <c:f>[1]PPI!$M$2:$M$16</c:f>
              <c:numCache>
                <c:formatCode>General</c:formatCode>
                <c:ptCount val="15"/>
                <c:pt idx="0">
                  <c:v>0</c:v>
                </c:pt>
                <c:pt idx="1">
                  <c:v>7.3170728981494904E-2</c:v>
                </c:pt>
                <c:pt idx="2">
                  <c:v>0</c:v>
                </c:pt>
                <c:pt idx="3">
                  <c:v>0</c:v>
                </c:pt>
                <c:pt idx="4">
                  <c:v>0.18340611457824707</c:v>
                </c:pt>
                <c:pt idx="5">
                  <c:v>0.15333333611488342</c:v>
                </c:pt>
                <c:pt idx="6">
                  <c:v>3.4403670579195023E-2</c:v>
                </c:pt>
                <c:pt idx="7">
                  <c:v>0.59459459781646729</c:v>
                </c:pt>
                <c:pt idx="8">
                  <c:v>0.4464285671710968</c:v>
                </c:pt>
                <c:pt idx="9">
                  <c:v>0</c:v>
                </c:pt>
                <c:pt idx="10">
                  <c:v>0</c:v>
                </c:pt>
                <c:pt idx="11">
                  <c:v>0.26923078298568726</c:v>
                </c:pt>
                <c:pt idx="12">
                  <c:v>0</c:v>
                </c:pt>
                <c:pt idx="13">
                  <c:v>0.23684211075305939</c:v>
                </c:pt>
                <c:pt idx="14">
                  <c:v>0.73170733451843262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2E-4C5C-83AE-2F7BCA03BBD7}"/>
            </c:ext>
          </c:extLst>
        </c:ser>
        <c:ser>
          <c:idx val="3"/>
          <c:order val="3"/>
          <c:invertIfNegative val="0"/>
          <c:cat>
            <c:strRef>
              <c:f>[1]PPI!$B$2:$B$16</c:f>
              <c:strCache>
                <c:ptCount val="15"/>
                <c:pt idx="0">
                  <c:v>ckt</c:v>
                </c:pt>
                <c:pt idx="1">
                  <c:v>lt</c:v>
                </c:pt>
                <c:pt idx="2">
                  <c:v>gt</c:v>
                </c:pt>
                <c:pt idx="3">
                  <c:v>pg</c:v>
                </c:pt>
                <c:pt idx="4">
                  <c:v>kt</c:v>
                </c:pt>
                <c:pt idx="5">
                  <c:v>st</c:v>
                </c:pt>
                <c:pt idx="6">
                  <c:v>domi</c:v>
                </c:pt>
                <c:pt idx="7">
                  <c:v>ckc</c:v>
                </c:pt>
                <c:pt idx="8">
                  <c:v>ckh</c:v>
                </c:pt>
                <c:pt idx="9">
                  <c:v>o</c:v>
                </c:pt>
                <c:pt idx="10">
                  <c:v>pm</c:v>
                </c:pt>
                <c:pt idx="11">
                  <c:v>ov</c:v>
                </c:pt>
                <c:pt idx="12">
                  <c:v>ckst</c:v>
                </c:pt>
                <c:pt idx="13">
                  <c:v>ckn</c:v>
                </c:pt>
                <c:pt idx="14">
                  <c:v>gr</c:v>
                </c:pt>
              </c:strCache>
            </c:strRef>
          </c:cat>
          <c:val>
            <c:numRef>
              <c:f>[1]PPI!$R$2:$R$16</c:f>
              <c:numCache>
                <c:formatCode>General</c:formatCode>
                <c:ptCount val="15"/>
                <c:pt idx="0">
                  <c:v>1.5325670130550861E-2</c:v>
                </c:pt>
                <c:pt idx="1">
                  <c:v>0</c:v>
                </c:pt>
                <c:pt idx="2">
                  <c:v>1.342281885445118E-2</c:v>
                </c:pt>
                <c:pt idx="3">
                  <c:v>0</c:v>
                </c:pt>
                <c:pt idx="4">
                  <c:v>7.0422537624835968E-2</c:v>
                </c:pt>
                <c:pt idx="5">
                  <c:v>8.5714288055896759E-2</c:v>
                </c:pt>
                <c:pt idx="6">
                  <c:v>6.6666670143604279E-2</c:v>
                </c:pt>
                <c:pt idx="7">
                  <c:v>1.3225806951522827</c:v>
                </c:pt>
                <c:pt idx="8">
                  <c:v>0.10084033757448196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0.20588235557079315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2E-4C5C-83AE-2F7BCA03BBD7}"/>
            </c:ext>
          </c:extLst>
        </c:ser>
        <c:ser>
          <c:idx val="4"/>
          <c:order val="4"/>
          <c:invertIfNegative val="0"/>
          <c:cat>
            <c:strRef>
              <c:f>[1]PPI!$B$2:$B$16</c:f>
              <c:strCache>
                <c:ptCount val="15"/>
                <c:pt idx="0">
                  <c:v>ckt</c:v>
                </c:pt>
                <c:pt idx="1">
                  <c:v>lt</c:v>
                </c:pt>
                <c:pt idx="2">
                  <c:v>gt</c:v>
                </c:pt>
                <c:pt idx="3">
                  <c:v>pg</c:v>
                </c:pt>
                <c:pt idx="4">
                  <c:v>kt</c:v>
                </c:pt>
                <c:pt idx="5">
                  <c:v>st</c:v>
                </c:pt>
                <c:pt idx="6">
                  <c:v>domi</c:v>
                </c:pt>
                <c:pt idx="7">
                  <c:v>ckc</c:v>
                </c:pt>
                <c:pt idx="8">
                  <c:v>ckh</c:v>
                </c:pt>
                <c:pt idx="9">
                  <c:v>o</c:v>
                </c:pt>
                <c:pt idx="10">
                  <c:v>pm</c:v>
                </c:pt>
                <c:pt idx="11">
                  <c:v>ov</c:v>
                </c:pt>
                <c:pt idx="12">
                  <c:v>ckst</c:v>
                </c:pt>
                <c:pt idx="13">
                  <c:v>ckn</c:v>
                </c:pt>
                <c:pt idx="14">
                  <c:v>gr</c:v>
                </c:pt>
              </c:strCache>
            </c:strRef>
          </c:cat>
          <c:val>
            <c:numRef>
              <c:f>[1]PPI!$W$2:$W$16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2.8037382289767265E-2</c:v>
                </c:pt>
                <c:pt idx="4">
                  <c:v>0.2369668185710907</c:v>
                </c:pt>
                <c:pt idx="5">
                  <c:v>0.33116883039474487</c:v>
                </c:pt>
                <c:pt idx="6">
                  <c:v>0.18246445059776306</c:v>
                </c:pt>
                <c:pt idx="7">
                  <c:v>0.13793103396892548</c:v>
                </c:pt>
                <c:pt idx="8">
                  <c:v>0.15573769807815552</c:v>
                </c:pt>
                <c:pt idx="9">
                  <c:v>7.0422537624835968E-2</c:v>
                </c:pt>
                <c:pt idx="10">
                  <c:v>0</c:v>
                </c:pt>
                <c:pt idx="11">
                  <c:v>0</c:v>
                </c:pt>
                <c:pt idx="12">
                  <c:v>1.4084506779909134E-2</c:v>
                </c:pt>
                <c:pt idx="13">
                  <c:v>0.22535210847854614</c:v>
                </c:pt>
                <c:pt idx="14">
                  <c:v>2.2727273404598236E-2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2E-4C5C-83AE-2F7BCA03BBD7}"/>
            </c:ext>
          </c:extLst>
        </c:ser>
        <c:ser>
          <c:idx val="5"/>
          <c:order val="5"/>
          <c:invertIfNegative val="0"/>
          <c:cat>
            <c:strRef>
              <c:f>[1]PPI!$B$2:$B$16</c:f>
              <c:strCache>
                <c:ptCount val="15"/>
                <c:pt idx="0">
                  <c:v>ckt</c:v>
                </c:pt>
                <c:pt idx="1">
                  <c:v>lt</c:v>
                </c:pt>
                <c:pt idx="2">
                  <c:v>gt</c:v>
                </c:pt>
                <c:pt idx="3">
                  <c:v>pg</c:v>
                </c:pt>
                <c:pt idx="4">
                  <c:v>kt</c:v>
                </c:pt>
                <c:pt idx="5">
                  <c:v>st</c:v>
                </c:pt>
                <c:pt idx="6">
                  <c:v>domi</c:v>
                </c:pt>
                <c:pt idx="7">
                  <c:v>ckc</c:v>
                </c:pt>
                <c:pt idx="8">
                  <c:v>ckh</c:v>
                </c:pt>
                <c:pt idx="9">
                  <c:v>o</c:v>
                </c:pt>
                <c:pt idx="10">
                  <c:v>pm</c:v>
                </c:pt>
                <c:pt idx="11">
                  <c:v>ov</c:v>
                </c:pt>
                <c:pt idx="12">
                  <c:v>ckst</c:v>
                </c:pt>
                <c:pt idx="13">
                  <c:v>ckn</c:v>
                </c:pt>
                <c:pt idx="14">
                  <c:v>gr</c:v>
                </c:pt>
              </c:strCache>
            </c:strRef>
          </c:cat>
          <c:val>
            <c:numRef>
              <c:f>[1]PPI!$AB$2:$AB$16</c:f>
              <c:numCache>
                <c:formatCode>General</c:formatCode>
                <c:ptCount val="15"/>
                <c:pt idx="0">
                  <c:v>0</c:v>
                </c:pt>
                <c:pt idx="1">
                  <c:v>2.3333333432674408E-2</c:v>
                </c:pt>
                <c:pt idx="2">
                  <c:v>0</c:v>
                </c:pt>
                <c:pt idx="3">
                  <c:v>0</c:v>
                </c:pt>
                <c:pt idx="4">
                  <c:v>1.8604651093482971E-2</c:v>
                </c:pt>
                <c:pt idx="5">
                  <c:v>6.3694268465042114E-3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1.3071895577013493E-2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2E-4C5C-83AE-2F7BCA03BBD7}"/>
            </c:ext>
          </c:extLst>
        </c:ser>
        <c:ser>
          <c:idx val="6"/>
          <c:order val="6"/>
          <c:invertIfNegative val="0"/>
          <c:cat>
            <c:strRef>
              <c:f>[1]PPI!$B$2:$B$16</c:f>
              <c:strCache>
                <c:ptCount val="15"/>
                <c:pt idx="0">
                  <c:v>ckt</c:v>
                </c:pt>
                <c:pt idx="1">
                  <c:v>lt</c:v>
                </c:pt>
                <c:pt idx="2">
                  <c:v>gt</c:v>
                </c:pt>
                <c:pt idx="3">
                  <c:v>pg</c:v>
                </c:pt>
                <c:pt idx="4">
                  <c:v>kt</c:v>
                </c:pt>
                <c:pt idx="5">
                  <c:v>st</c:v>
                </c:pt>
                <c:pt idx="6">
                  <c:v>domi</c:v>
                </c:pt>
                <c:pt idx="7">
                  <c:v>ckc</c:v>
                </c:pt>
                <c:pt idx="8">
                  <c:v>ckh</c:v>
                </c:pt>
                <c:pt idx="9">
                  <c:v>o</c:v>
                </c:pt>
                <c:pt idx="10">
                  <c:v>pm</c:v>
                </c:pt>
                <c:pt idx="11">
                  <c:v>ov</c:v>
                </c:pt>
                <c:pt idx="12">
                  <c:v>ckst</c:v>
                </c:pt>
                <c:pt idx="13">
                  <c:v>ckn</c:v>
                </c:pt>
                <c:pt idx="14">
                  <c:v>gr</c:v>
                </c:pt>
              </c:strCache>
            </c:strRef>
          </c:cat>
          <c:val>
            <c:numRef>
              <c:f>[1]PPI!$AG$2:$AG$16</c:f>
              <c:numCache>
                <c:formatCode>General</c:formatCode>
                <c:ptCount val="15"/>
                <c:pt idx="0">
                  <c:v>0</c:v>
                </c:pt>
                <c:pt idx="1">
                  <c:v>5.9027776122093201E-2</c:v>
                </c:pt>
                <c:pt idx="2">
                  <c:v>0</c:v>
                </c:pt>
                <c:pt idx="3">
                  <c:v>0</c:v>
                </c:pt>
                <c:pt idx="4">
                  <c:v>2.5125628337264061E-2</c:v>
                </c:pt>
                <c:pt idx="5">
                  <c:v>0</c:v>
                </c:pt>
                <c:pt idx="6">
                  <c:v>2.6506023481488228E-2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0.13461539149284363</c:v>
                </c:pt>
                <c:pt idx="14">
                  <c:v>0.34090909361839294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32E-4C5C-83AE-2F7BCA03BBD7}"/>
            </c:ext>
          </c:extLst>
        </c:ser>
        <c:ser>
          <c:idx val="7"/>
          <c:order val="7"/>
          <c:invertIfNegative val="0"/>
          <c:cat>
            <c:strRef>
              <c:f>[1]PPI!$B$2:$B$16</c:f>
              <c:strCache>
                <c:ptCount val="15"/>
                <c:pt idx="0">
                  <c:v>ckt</c:v>
                </c:pt>
                <c:pt idx="1">
                  <c:v>lt</c:v>
                </c:pt>
                <c:pt idx="2">
                  <c:v>gt</c:v>
                </c:pt>
                <c:pt idx="3">
                  <c:v>pg</c:v>
                </c:pt>
                <c:pt idx="4">
                  <c:v>kt</c:v>
                </c:pt>
                <c:pt idx="5">
                  <c:v>st</c:v>
                </c:pt>
                <c:pt idx="6">
                  <c:v>domi</c:v>
                </c:pt>
                <c:pt idx="7">
                  <c:v>ckc</c:v>
                </c:pt>
                <c:pt idx="8">
                  <c:v>ckh</c:v>
                </c:pt>
                <c:pt idx="9">
                  <c:v>o</c:v>
                </c:pt>
                <c:pt idx="10">
                  <c:v>pm</c:v>
                </c:pt>
                <c:pt idx="11">
                  <c:v>ov</c:v>
                </c:pt>
                <c:pt idx="12">
                  <c:v>ckst</c:v>
                </c:pt>
                <c:pt idx="13">
                  <c:v>ckn</c:v>
                </c:pt>
                <c:pt idx="14">
                  <c:v>gr</c:v>
                </c:pt>
              </c:strCache>
            </c:strRef>
          </c:cat>
          <c:val>
            <c:numRef>
              <c:f>[1]PPI!$AL$2:$AL$16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5.1020407117903233E-3</c:v>
                </c:pt>
                <c:pt idx="5">
                  <c:v>0.11627907305955887</c:v>
                </c:pt>
                <c:pt idx="6">
                  <c:v>2.5062656495720148E-3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1.2578615918755531E-2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32E-4C5C-83AE-2F7BCA03B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6715400"/>
        <c:axId val="346717360"/>
      </c:barChart>
      <c:catAx>
        <c:axId val="346715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6717360"/>
        <c:crosses val="autoZero"/>
        <c:auto val="1"/>
        <c:lblAlgn val="ctr"/>
        <c:lblOffset val="100"/>
        <c:noMultiLvlLbl val="0"/>
      </c:catAx>
      <c:valAx>
        <c:axId val="346717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6715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21197342245154"/>
          <c:y val="0.37801443569553805"/>
          <c:w val="6.0291780124643868E-2"/>
          <c:h val="0.236879556722076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Pampa del Indio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PPI_longit!$H$20</c:f>
              <c:strCache>
                <c:ptCount val="1"/>
                <c:pt idx="0">
                  <c:v>meanti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6690048118985126"/>
                  <c:y val="-0.50561643336249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0"/>
          </c:trendline>
          <c:trendline>
            <c:trendlineType val="linear"/>
            <c:intercept val="0"/>
            <c:dispRSqr val="0"/>
            <c:dispEq val="0"/>
          </c:trendline>
          <c:trendline>
            <c:trendlineType val="linear"/>
            <c:intercept val="0"/>
            <c:dispRSqr val="0"/>
            <c:dispEq val="1"/>
            <c:trendlineLbl>
              <c:layout>
                <c:manualLayout>
                  <c:x val="-0.30027787105577208"/>
                  <c:y val="-0.48577493110895958"/>
                </c:manualLayout>
              </c:layout>
              <c:numFmt formatCode="General" sourceLinked="0"/>
            </c:trendlineLbl>
          </c:trendline>
          <c:xVal>
            <c:numRef>
              <c:f>PPI_longit!$C$21:$C$30</c:f>
              <c:numCache>
                <c:formatCode>General</c:formatCode>
                <c:ptCount val="10"/>
                <c:pt idx="0">
                  <c:v>1.3452914543449879E-2</c:v>
                </c:pt>
                <c:pt idx="1">
                  <c:v>0.62999999523162842</c:v>
                </c:pt>
                <c:pt idx="2">
                  <c:v>1.5663264989852905</c:v>
                </c:pt>
                <c:pt idx="3">
                  <c:v>1.5208333730697632</c:v>
                </c:pt>
                <c:pt idx="4">
                  <c:v>2.1189188957214355</c:v>
                </c:pt>
                <c:pt idx="5">
                  <c:v>1.4666666984558105</c:v>
                </c:pt>
                <c:pt idx="6">
                  <c:v>0.84403669834136963</c:v>
                </c:pt>
                <c:pt idx="7">
                  <c:v>1.2474226951599121</c:v>
                </c:pt>
                <c:pt idx="8">
                  <c:v>2.4830508232116699</c:v>
                </c:pt>
                <c:pt idx="9">
                  <c:v>0.30769231915473938</c:v>
                </c:pt>
              </c:numCache>
            </c:numRef>
          </c:xVal>
          <c:yVal>
            <c:numRef>
              <c:f>PPI_longit!$H$21:$H$30</c:f>
              <c:numCache>
                <c:formatCode>General</c:formatCode>
                <c:ptCount val="10"/>
                <c:pt idx="0">
                  <c:v>7.9310342669487E-2</c:v>
                </c:pt>
                <c:pt idx="1">
                  <c:v>2.5531914085149765E-2</c:v>
                </c:pt>
                <c:pt idx="2">
                  <c:v>0.11555555462837219</c:v>
                </c:pt>
                <c:pt idx="3">
                  <c:v>0.21341463923454285</c:v>
                </c:pt>
                <c:pt idx="4">
                  <c:v>0.10829493403434753</c:v>
                </c:pt>
                <c:pt idx="5">
                  <c:v>0.28947368264198303</c:v>
                </c:pt>
                <c:pt idx="6">
                  <c:v>0.26277372241020203</c:v>
                </c:pt>
                <c:pt idx="7">
                  <c:v>0.40170940756797791</c:v>
                </c:pt>
                <c:pt idx="8">
                  <c:v>0.23913043737411499</c:v>
                </c:pt>
                <c:pt idx="9">
                  <c:v>0.18918919563293457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20-44E9-92BB-F6163D81DC8E}"/>
            </c:ext>
          </c:extLst>
        </c:ser>
        <c:ser>
          <c:idx val="1"/>
          <c:order val="1"/>
          <c:tx>
            <c:strRef>
              <c:f>PPI_longit!$L$20</c:f>
              <c:strCache>
                <c:ptCount val="1"/>
                <c:pt idx="0">
                  <c:v>meanti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PPI_longit!$C$21:$C$30</c:f>
              <c:numCache>
                <c:formatCode>General</c:formatCode>
                <c:ptCount val="10"/>
                <c:pt idx="0">
                  <c:v>1.3452914543449879E-2</c:v>
                </c:pt>
                <c:pt idx="1">
                  <c:v>0.62999999523162842</c:v>
                </c:pt>
                <c:pt idx="2">
                  <c:v>1.5663264989852905</c:v>
                </c:pt>
                <c:pt idx="3">
                  <c:v>1.5208333730697632</c:v>
                </c:pt>
                <c:pt idx="4">
                  <c:v>2.1189188957214355</c:v>
                </c:pt>
                <c:pt idx="5">
                  <c:v>1.4666666984558105</c:v>
                </c:pt>
                <c:pt idx="6">
                  <c:v>0.84403669834136963</c:v>
                </c:pt>
                <c:pt idx="7">
                  <c:v>1.2474226951599121</c:v>
                </c:pt>
                <c:pt idx="8">
                  <c:v>2.4830508232116699</c:v>
                </c:pt>
                <c:pt idx="9">
                  <c:v>0.30769231915473938</c:v>
                </c:pt>
              </c:numCache>
            </c:numRef>
          </c:xVal>
          <c:yVal>
            <c:numRef>
              <c:f>PPI_longit!$L$21:$L$30</c:f>
              <c:numCache>
                <c:formatCode>General</c:formatCode>
                <c:ptCount val="10"/>
                <c:pt idx="0">
                  <c:v>1.3452914543449879E-2</c:v>
                </c:pt>
                <c:pt idx="1">
                  <c:v>0.62999999523162842</c:v>
                </c:pt>
                <c:pt idx="2">
                  <c:v>1.5663264989852905</c:v>
                </c:pt>
                <c:pt idx="3">
                  <c:v>1.5208333730697632</c:v>
                </c:pt>
                <c:pt idx="4">
                  <c:v>2.1189188957214355</c:v>
                </c:pt>
                <c:pt idx="5">
                  <c:v>1.4666666984558105</c:v>
                </c:pt>
                <c:pt idx="6">
                  <c:v>0.84403669834136963</c:v>
                </c:pt>
                <c:pt idx="7">
                  <c:v>1.2474226951599121</c:v>
                </c:pt>
                <c:pt idx="8">
                  <c:v>2.4830508232116699</c:v>
                </c:pt>
                <c:pt idx="9">
                  <c:v>0.30769231915473938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20-44E9-92BB-F6163D81D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18536"/>
        <c:axId val="346718928"/>
      </c:scatterChart>
      <c:valAx>
        <c:axId val="346718536"/>
        <c:scaling>
          <c:orientation val="minMax"/>
          <c:max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</a:t>
                </a:r>
                <a:r>
                  <a:rPr lang="en-US" i="1"/>
                  <a:t>T. infestans </a:t>
                </a:r>
                <a:r>
                  <a:rPr lang="en-US"/>
                  <a:t>preintervention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6718928"/>
        <c:crosses val="autoZero"/>
        <c:crossBetween val="midCat"/>
      </c:valAx>
      <c:valAx>
        <c:axId val="346718928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</a:t>
                </a:r>
                <a:r>
                  <a:rPr lang="en-US" i="1"/>
                  <a:t>T. infestans </a:t>
                </a:r>
                <a:r>
                  <a:rPr lang="en-US"/>
                  <a:t>postintervention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1853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Pampa del Indio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PPI_longit!$I$20</c:f>
              <c:strCache>
                <c:ptCount val="1"/>
                <c:pt idx="0">
                  <c:v>varti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182458442694667"/>
                  <c:y val="-0.4751235783027121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0.0387x + 1.5446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0.34832308755380231"/>
                  <c:y val="-0.476986530421321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PPI_longit!$D$21:$D$30</c:f>
              <c:numCache>
                <c:formatCode>General</c:formatCode>
                <c:ptCount val="10"/>
                <c:pt idx="0">
                  <c:v>4.0358744561672211E-2</c:v>
                </c:pt>
                <c:pt idx="1">
                  <c:v>74.435279846191406</c:v>
                </c:pt>
                <c:pt idx="2">
                  <c:v>35.826347351074219</c:v>
                </c:pt>
                <c:pt idx="3">
                  <c:v>20.69886589050293</c:v>
                </c:pt>
                <c:pt idx="4">
                  <c:v>40.018337249755859</c:v>
                </c:pt>
                <c:pt idx="5">
                  <c:v>58.481819152832031</c:v>
                </c:pt>
                <c:pt idx="6">
                  <c:v>32.095821380615234</c:v>
                </c:pt>
                <c:pt idx="7">
                  <c:v>56.000644683837891</c:v>
                </c:pt>
                <c:pt idx="8">
                  <c:v>74.662094116210938</c:v>
                </c:pt>
                <c:pt idx="9">
                  <c:v>3.1133601665496826</c:v>
                </c:pt>
              </c:numCache>
            </c:numRef>
          </c:xVal>
          <c:yVal>
            <c:numRef>
              <c:f>PPI_longit!$I$21:$I$30</c:f>
              <c:numCache>
                <c:formatCode>General</c:formatCode>
                <c:ptCount val="10"/>
                <c:pt idx="0">
                  <c:v>1.6718887090682983</c:v>
                </c:pt>
                <c:pt idx="1">
                  <c:v>7.6268412172794342E-2</c:v>
                </c:pt>
                <c:pt idx="2">
                  <c:v>1.2901586294174194</c:v>
                </c:pt>
                <c:pt idx="3">
                  <c:v>2.0093894004821777</c:v>
                </c:pt>
                <c:pt idx="4">
                  <c:v>0.62334901094436646</c:v>
                </c:pt>
                <c:pt idx="5">
                  <c:v>3.1842105388641357</c:v>
                </c:pt>
                <c:pt idx="6">
                  <c:v>1.9304423332214355</c:v>
                </c:pt>
                <c:pt idx="7">
                  <c:v>17.311374664306641</c:v>
                </c:pt>
                <c:pt idx="8">
                  <c:v>1.657727837562561</c:v>
                </c:pt>
                <c:pt idx="9">
                  <c:v>0.99099099636077881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22-43D0-8181-CF12B57D4892}"/>
            </c:ext>
          </c:extLst>
        </c:ser>
        <c:ser>
          <c:idx val="1"/>
          <c:order val="1"/>
          <c:tx>
            <c:strRef>
              <c:f>PPI_longit!$M$20</c:f>
              <c:strCache>
                <c:ptCount val="1"/>
                <c:pt idx="0">
                  <c:v>varti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PPI_longit!$D$21:$D$30</c:f>
              <c:numCache>
                <c:formatCode>General</c:formatCode>
                <c:ptCount val="10"/>
                <c:pt idx="0">
                  <c:v>4.0358744561672211E-2</c:v>
                </c:pt>
                <c:pt idx="1">
                  <c:v>74.435279846191406</c:v>
                </c:pt>
                <c:pt idx="2">
                  <c:v>35.826347351074219</c:v>
                </c:pt>
                <c:pt idx="3">
                  <c:v>20.69886589050293</c:v>
                </c:pt>
                <c:pt idx="4">
                  <c:v>40.018337249755859</c:v>
                </c:pt>
                <c:pt idx="5">
                  <c:v>58.481819152832031</c:v>
                </c:pt>
                <c:pt idx="6">
                  <c:v>32.095821380615234</c:v>
                </c:pt>
                <c:pt idx="7">
                  <c:v>56.000644683837891</c:v>
                </c:pt>
                <c:pt idx="8">
                  <c:v>74.662094116210938</c:v>
                </c:pt>
                <c:pt idx="9">
                  <c:v>3.1133601665496826</c:v>
                </c:pt>
              </c:numCache>
            </c:numRef>
          </c:xVal>
          <c:yVal>
            <c:numRef>
              <c:f>PPI_longit!$M$21:$M$30</c:f>
              <c:numCache>
                <c:formatCode>General</c:formatCode>
                <c:ptCount val="10"/>
                <c:pt idx="0">
                  <c:v>4.0358744561672211E-2</c:v>
                </c:pt>
                <c:pt idx="1">
                  <c:v>74.435279846191406</c:v>
                </c:pt>
                <c:pt idx="2">
                  <c:v>35.826347351074219</c:v>
                </c:pt>
                <c:pt idx="3">
                  <c:v>20.69886589050293</c:v>
                </c:pt>
                <c:pt idx="4">
                  <c:v>40.018337249755859</c:v>
                </c:pt>
                <c:pt idx="5">
                  <c:v>58.481819152832031</c:v>
                </c:pt>
                <c:pt idx="6">
                  <c:v>32.095821380615234</c:v>
                </c:pt>
                <c:pt idx="7">
                  <c:v>56.000644683837891</c:v>
                </c:pt>
                <c:pt idx="8">
                  <c:v>74.662094116210938</c:v>
                </c:pt>
                <c:pt idx="9">
                  <c:v>3.1133601665496826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22-43D0-8181-CF12B57D4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15792"/>
        <c:axId val="346719712"/>
      </c:scatterChart>
      <c:valAx>
        <c:axId val="346715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Variance of </a:t>
                </a:r>
                <a:r>
                  <a:rPr lang="en-US" i="1"/>
                  <a:t>T. infestans </a:t>
                </a:r>
                <a:r>
                  <a:rPr lang="en-US"/>
                  <a:t>preintervention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6719712"/>
        <c:crosses val="autoZero"/>
        <c:crossBetween val="midCat"/>
      </c:valAx>
      <c:valAx>
        <c:axId val="34671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Variance of </a:t>
                </a:r>
                <a:r>
                  <a:rPr lang="en-US" i="1"/>
                  <a:t>T. infestans </a:t>
                </a:r>
                <a:r>
                  <a:rPr lang="en-US"/>
                  <a:t>postintervention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157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PPI_Tinf_surv1_surv3!$E$1</c:f>
              <c:strCache>
                <c:ptCount val="1"/>
                <c:pt idx="0">
                  <c:v>meanti_3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0364851268591425"/>
                  <c:y val="-0.2939548702245552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0.1253x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PPI_Tinf_surv1_surv3!$B$2:$B$15</c:f>
              <c:numCache>
                <c:formatCode>0.000000</c:formatCode>
                <c:ptCount val="14"/>
                <c:pt idx="0">
                  <c:v>1.4666666984558105</c:v>
                </c:pt>
                <c:pt idx="1">
                  <c:v>0.84403669834136963</c:v>
                </c:pt>
                <c:pt idx="2">
                  <c:v>2.4830508232116699</c:v>
                </c:pt>
                <c:pt idx="3">
                  <c:v>0.15999999642372131</c:v>
                </c:pt>
                <c:pt idx="4">
                  <c:v>1.3513513840734959E-2</c:v>
                </c:pt>
                <c:pt idx="5">
                  <c:v>2.1189188957214355</c:v>
                </c:pt>
                <c:pt idx="6">
                  <c:v>0.30769231915473938</c:v>
                </c:pt>
                <c:pt idx="7">
                  <c:v>1.6949152573943138E-2</c:v>
                </c:pt>
                <c:pt idx="8">
                  <c:v>1.5663264989852905</c:v>
                </c:pt>
                <c:pt idx="9">
                  <c:v>1.3452914543449879E-2</c:v>
                </c:pt>
                <c:pt idx="10">
                  <c:v>1.2474226951599121</c:v>
                </c:pt>
                <c:pt idx="11">
                  <c:v>0.62999999523162842</c:v>
                </c:pt>
                <c:pt idx="12">
                  <c:v>0</c:v>
                </c:pt>
                <c:pt idx="13">
                  <c:v>1.5208333730697632</c:v>
                </c:pt>
              </c:numCache>
            </c:numRef>
          </c:xVal>
          <c:yVal>
            <c:numRef>
              <c:f>PPI_Tinf_surv1_surv3!$E$2:$E$15</c:f>
              <c:numCache>
                <c:formatCode>0.000000</c:formatCode>
                <c:ptCount val="14"/>
                <c:pt idx="0">
                  <c:v>0.28947368264198303</c:v>
                </c:pt>
                <c:pt idx="1">
                  <c:v>0.26277372241020203</c:v>
                </c:pt>
                <c:pt idx="2">
                  <c:v>0.23913043737411499</c:v>
                </c:pt>
                <c:pt idx="3">
                  <c:v>0</c:v>
                </c:pt>
                <c:pt idx="4">
                  <c:v>0</c:v>
                </c:pt>
                <c:pt idx="5">
                  <c:v>0.10829493403434753</c:v>
                </c:pt>
                <c:pt idx="6">
                  <c:v>0.18918919563293457</c:v>
                </c:pt>
                <c:pt idx="7">
                  <c:v>0</c:v>
                </c:pt>
                <c:pt idx="8">
                  <c:v>0.11555555462837219</c:v>
                </c:pt>
                <c:pt idx="9">
                  <c:v>7.9310342669487E-2</c:v>
                </c:pt>
                <c:pt idx="10">
                  <c:v>0.40170940756797791</c:v>
                </c:pt>
                <c:pt idx="11">
                  <c:v>2.5531914085149765E-2</c:v>
                </c:pt>
                <c:pt idx="12">
                  <c:v>4.5454546809196472E-2</c:v>
                </c:pt>
                <c:pt idx="13">
                  <c:v>0.21341463923454285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E6-4F1B-8487-6105A3DE5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20888"/>
        <c:axId val="345467376"/>
      </c:scatterChart>
      <c:valAx>
        <c:axId val="346720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467376"/>
        <c:crosses val="autoZero"/>
        <c:crossBetween val="midCat"/>
      </c:valAx>
      <c:valAx>
        <c:axId val="34546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20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257176</xdr:colOff>
      <xdr:row>35</xdr:row>
      <xdr:rowOff>66675</xdr:rowOff>
    </xdr:from>
    <xdr:to>
      <xdr:col>18</xdr:col>
      <xdr:colOff>209550</xdr:colOff>
      <xdr:row>52</xdr:row>
      <xdr:rowOff>58511</xdr:rowOff>
    </xdr:to>
    <xdr:graphicFrame macro="">
      <xdr:nvGraphicFramePr>
        <xdr:cNvPr id="948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266700</xdr:colOff>
      <xdr:row>0</xdr:row>
      <xdr:rowOff>12246</xdr:rowOff>
    </xdr:from>
    <xdr:to>
      <xdr:col>19</xdr:col>
      <xdr:colOff>263979</xdr:colOff>
      <xdr:row>16</xdr:row>
      <xdr:rowOff>141514</xdr:rowOff>
    </xdr:to>
    <xdr:graphicFrame macro="">
      <xdr:nvGraphicFramePr>
        <xdr:cNvPr id="948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193221</xdr:colOff>
      <xdr:row>17</xdr:row>
      <xdr:rowOff>108857</xdr:rowOff>
    </xdr:from>
    <xdr:to>
      <xdr:col>19</xdr:col>
      <xdr:colOff>231321</xdr:colOff>
      <xdr:row>34</xdr:row>
      <xdr:rowOff>76200</xdr:rowOff>
    </xdr:to>
    <xdr:graphicFrame macro="">
      <xdr:nvGraphicFramePr>
        <xdr:cNvPr id="948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277586</xdr:colOff>
      <xdr:row>10</xdr:row>
      <xdr:rowOff>21771</xdr:rowOff>
    </xdr:from>
    <xdr:to>
      <xdr:col>5</xdr:col>
      <xdr:colOff>707571</xdr:colOff>
      <xdr:row>26</xdr:row>
      <xdr:rowOff>152400</xdr:rowOff>
    </xdr:to>
    <xdr:graphicFrame macro="">
      <xdr:nvGraphicFramePr>
        <xdr:cNvPr id="31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73478</xdr:colOff>
      <xdr:row>10</xdr:row>
      <xdr:rowOff>13607</xdr:rowOff>
    </xdr:from>
    <xdr:to>
      <xdr:col>13</xdr:col>
      <xdr:colOff>419099</xdr:colOff>
      <xdr:row>26</xdr:row>
      <xdr:rowOff>144236</xdr:rowOff>
    </xdr:to>
    <xdr:graphicFrame macro="">
      <xdr:nvGraphicFramePr>
        <xdr:cNvPr id="316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624568</xdr:colOff>
      <xdr:row>25</xdr:row>
      <xdr:rowOff>62593</xdr:rowOff>
    </xdr:from>
    <xdr:to>
      <xdr:col>7</xdr:col>
      <xdr:colOff>357868</xdr:colOff>
      <xdr:row>44</xdr:row>
      <xdr:rowOff>76200</xdr:rowOff>
    </xdr:to>
    <xdr:graphicFrame macro="">
      <xdr:nvGraphicFramePr>
        <xdr:cNvPr id="10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511629</xdr:colOff>
      <xdr:row>25</xdr:row>
      <xdr:rowOff>155121</xdr:rowOff>
    </xdr:from>
    <xdr:to>
      <xdr:col>12</xdr:col>
      <xdr:colOff>141514</xdr:colOff>
      <xdr:row>45</xdr:row>
      <xdr:rowOff>54429</xdr:rowOff>
    </xdr:to>
    <xdr:graphicFrame macro="">
      <xdr:nvGraphicFramePr>
        <xdr:cNvPr id="108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152400</xdr:colOff>
      <xdr:row>17</xdr:row>
      <xdr:rowOff>152400</xdr:rowOff>
    </xdr:from>
    <xdr:to>
      <xdr:col>45</xdr:col>
      <xdr:colOff>141514</xdr:colOff>
      <xdr:row>59</xdr:row>
      <xdr:rowOff>152400</xdr:rowOff>
    </xdr:to>
    <xdr:graphicFrame macro="">
      <xdr:nvGraphicFramePr>
        <xdr:cNvPr id="5240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103414</xdr:colOff>
      <xdr:row>33</xdr:row>
      <xdr:rowOff>6926</xdr:rowOff>
    </xdr:from>
    <xdr:to>
      <xdr:col>9</xdr:col>
      <xdr:colOff>217714</xdr:colOff>
      <xdr:row>49</xdr:row>
      <xdr:rowOff>140524</xdr:rowOff>
    </xdr:to>
    <xdr:graphicFrame macro="">
      <xdr:nvGraphicFramePr>
        <xdr:cNvPr id="52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19050</xdr:colOff>
      <xdr:row>30</xdr:row>
      <xdr:rowOff>59871</xdr:rowOff>
    </xdr:from>
    <xdr:to>
      <xdr:col>19</xdr:col>
      <xdr:colOff>133350</xdr:colOff>
      <xdr:row>47</xdr:row>
      <xdr:rowOff>27214</xdr:rowOff>
    </xdr:to>
    <xdr:graphicFrame macro="">
      <xdr:nvGraphicFramePr>
        <xdr:cNvPr id="524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1</xdr:row>
      <xdr:rowOff>100965</xdr:rowOff>
    </xdr:from>
    <xdr:to>
      <xdr:col>15</xdr:col>
      <xdr:colOff>548640</xdr:colOff>
      <xdr:row>17</xdr:row>
      <xdr:rowOff>156210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el%20E.%20Cohen/Documents/Mss/TaylorsLawCoefficientVariation/ChagasGurtlerTaylorsLaw/ChagasGurtlerOld/Table2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I"/>
      <sheetName val="Figueroa"/>
      <sheetName val="Olta"/>
      <sheetName val="Keys"/>
    </sheetNames>
    <sheetDataSet>
      <sheetData sheetId="0">
        <row r="2">
          <cell r="B2" t="str">
            <v>ckt</v>
          </cell>
          <cell r="C2">
            <v>1.3513513840734959E-2</v>
          </cell>
          <cell r="H2">
            <v>0</v>
          </cell>
          <cell r="M2">
            <v>0</v>
          </cell>
          <cell r="R2">
            <v>1.5325670130550861E-2</v>
          </cell>
          <cell r="W2">
            <v>0</v>
          </cell>
          <cell r="AB2">
            <v>0</v>
          </cell>
          <cell r="AG2">
            <v>0</v>
          </cell>
          <cell r="AL2">
            <v>0</v>
          </cell>
        </row>
        <row r="3">
          <cell r="B3" t="str">
            <v>lt</v>
          </cell>
          <cell r="C3">
            <v>1.3452914543449879E-2</v>
          </cell>
          <cell r="H3">
            <v>7.9310342669487E-2</v>
          </cell>
          <cell r="M3">
            <v>7.3170728981494904E-2</v>
          </cell>
          <cell r="R3">
            <v>0</v>
          </cell>
          <cell r="W3">
            <v>0</v>
          </cell>
          <cell r="AB3">
            <v>2.3333333432674408E-2</v>
          </cell>
          <cell r="AG3">
            <v>5.9027776122093201E-2</v>
          </cell>
          <cell r="AL3">
            <v>0</v>
          </cell>
        </row>
        <row r="4">
          <cell r="B4" t="str">
            <v>gt</v>
          </cell>
          <cell r="C4">
            <v>1.6949152573943138E-2</v>
          </cell>
          <cell r="H4">
            <v>0</v>
          </cell>
          <cell r="M4">
            <v>0</v>
          </cell>
          <cell r="R4">
            <v>1.342281885445118E-2</v>
          </cell>
          <cell r="W4">
            <v>0</v>
          </cell>
          <cell r="AB4">
            <v>0</v>
          </cell>
          <cell r="AG4">
            <v>0</v>
          </cell>
          <cell r="AL4">
            <v>0</v>
          </cell>
        </row>
        <row r="5">
          <cell r="B5" t="str">
            <v>pg</v>
          </cell>
          <cell r="C5">
            <v>0.62999999523162842</v>
          </cell>
          <cell r="H5">
            <v>2.5531914085149765E-2</v>
          </cell>
          <cell r="M5">
            <v>0</v>
          </cell>
          <cell r="R5">
            <v>0</v>
          </cell>
          <cell r="W5">
            <v>2.8037382289767265E-2</v>
          </cell>
          <cell r="AB5">
            <v>0</v>
          </cell>
          <cell r="AG5">
            <v>0</v>
          </cell>
          <cell r="AL5">
            <v>0</v>
          </cell>
        </row>
        <row r="6">
          <cell r="B6" t="str">
            <v>kt</v>
          </cell>
          <cell r="C6">
            <v>1.5663264989852905</v>
          </cell>
          <cell r="H6">
            <v>0.11555555462837219</v>
          </cell>
          <cell r="M6">
            <v>0.18340611457824707</v>
          </cell>
          <cell r="R6">
            <v>7.0422537624835968E-2</v>
          </cell>
          <cell r="W6">
            <v>0.2369668185710907</v>
          </cell>
          <cell r="AB6">
            <v>1.8604651093482971E-2</v>
          </cell>
          <cell r="AG6">
            <v>2.5125628337264061E-2</v>
          </cell>
          <cell r="AL6">
            <v>5.1020407117903233E-3</v>
          </cell>
        </row>
        <row r="7">
          <cell r="B7" t="str">
            <v>st</v>
          </cell>
          <cell r="C7">
            <v>1.5208333730697632</v>
          </cell>
          <cell r="H7">
            <v>0.21341463923454285</v>
          </cell>
          <cell r="M7">
            <v>0.15333333611488342</v>
          </cell>
          <cell r="R7">
            <v>8.5714288055896759E-2</v>
          </cell>
          <cell r="W7">
            <v>0.33116883039474487</v>
          </cell>
          <cell r="AB7">
            <v>6.3694268465042114E-3</v>
          </cell>
          <cell r="AG7">
            <v>0</v>
          </cell>
          <cell r="AL7">
            <v>0.11627907305955887</v>
          </cell>
        </row>
        <row r="8">
          <cell r="B8" t="str">
            <v>domi</v>
          </cell>
          <cell r="C8">
            <v>2.1189188957214355</v>
          </cell>
          <cell r="H8">
            <v>0.10829493403434753</v>
          </cell>
          <cell r="M8">
            <v>3.4403670579195023E-2</v>
          </cell>
          <cell r="R8">
            <v>6.6666670143604279E-2</v>
          </cell>
          <cell r="W8">
            <v>0.18246445059776306</v>
          </cell>
          <cell r="AB8">
            <v>0</v>
          </cell>
          <cell r="AG8">
            <v>2.6506023481488228E-2</v>
          </cell>
          <cell r="AL8">
            <v>2.5062656495720148E-3</v>
          </cell>
        </row>
        <row r="9">
          <cell r="B9" t="str">
            <v>ckc</v>
          </cell>
          <cell r="C9">
            <v>1.4666666984558105</v>
          </cell>
          <cell r="H9">
            <v>0.28947368264198303</v>
          </cell>
          <cell r="M9">
            <v>0.59459459781646729</v>
          </cell>
          <cell r="R9">
            <v>1.3225806951522827</v>
          </cell>
          <cell r="W9">
            <v>0.13793103396892548</v>
          </cell>
          <cell r="AB9">
            <v>0</v>
          </cell>
          <cell r="AG9">
            <v>0</v>
          </cell>
          <cell r="AL9">
            <v>0</v>
          </cell>
        </row>
        <row r="10">
          <cell r="B10" t="str">
            <v>ckh</v>
          </cell>
          <cell r="C10">
            <v>0.84403669834136963</v>
          </cell>
          <cell r="H10">
            <v>0.26277372241020203</v>
          </cell>
          <cell r="M10">
            <v>0.4464285671710968</v>
          </cell>
          <cell r="R10">
            <v>0.10084033757448196</v>
          </cell>
          <cell r="W10">
            <v>0.15573769807815552</v>
          </cell>
          <cell r="AB10">
            <v>0</v>
          </cell>
          <cell r="AG10">
            <v>0</v>
          </cell>
          <cell r="AL10">
            <v>0</v>
          </cell>
        </row>
        <row r="11">
          <cell r="B11" t="str">
            <v>o</v>
          </cell>
          <cell r="C11">
            <v>0</v>
          </cell>
          <cell r="H11">
            <v>0</v>
          </cell>
          <cell r="M11">
            <v>0</v>
          </cell>
          <cell r="R11">
            <v>0</v>
          </cell>
          <cell r="W11">
            <v>7.0422537624835968E-2</v>
          </cell>
          <cell r="AB11">
            <v>0</v>
          </cell>
          <cell r="AG11">
            <v>0</v>
          </cell>
          <cell r="AL11">
            <v>0</v>
          </cell>
        </row>
        <row r="12">
          <cell r="B12" t="str">
            <v>pm</v>
          </cell>
          <cell r="C12">
            <v>0</v>
          </cell>
          <cell r="H12">
            <v>4.5454546809196472E-2</v>
          </cell>
          <cell r="M12">
            <v>0</v>
          </cell>
          <cell r="R12">
            <v>0</v>
          </cell>
          <cell r="W12">
            <v>0</v>
          </cell>
          <cell r="AB12">
            <v>0</v>
          </cell>
          <cell r="AG12">
            <v>0</v>
          </cell>
          <cell r="AL12">
            <v>0</v>
          </cell>
        </row>
        <row r="13">
          <cell r="B13" t="str">
            <v>ov</v>
          </cell>
          <cell r="C13">
            <v>1.2474226951599121</v>
          </cell>
          <cell r="H13">
            <v>0.40170940756797791</v>
          </cell>
          <cell r="M13">
            <v>0.26923078298568726</v>
          </cell>
          <cell r="R13">
            <v>0</v>
          </cell>
          <cell r="W13">
            <v>0</v>
          </cell>
          <cell r="AB13">
            <v>0</v>
          </cell>
          <cell r="AG13">
            <v>0</v>
          </cell>
          <cell r="AL13">
            <v>0</v>
          </cell>
        </row>
        <row r="14">
          <cell r="B14" t="str">
            <v>ckst</v>
          </cell>
          <cell r="C14">
            <v>0.15999999642372131</v>
          </cell>
          <cell r="H14">
            <v>0</v>
          </cell>
          <cell r="M14">
            <v>0</v>
          </cell>
          <cell r="R14">
            <v>0</v>
          </cell>
          <cell r="W14">
            <v>1.4084506779909134E-2</v>
          </cell>
          <cell r="AB14">
            <v>0</v>
          </cell>
          <cell r="AG14">
            <v>0</v>
          </cell>
          <cell r="AL14">
            <v>0</v>
          </cell>
        </row>
        <row r="15">
          <cell r="B15" t="str">
            <v>ckn</v>
          </cell>
          <cell r="C15">
            <v>2.4830508232116699</v>
          </cell>
          <cell r="H15">
            <v>0.23913043737411499</v>
          </cell>
          <cell r="M15">
            <v>0.23684211075305939</v>
          </cell>
          <cell r="R15">
            <v>0</v>
          </cell>
          <cell r="W15">
            <v>0.22535210847854614</v>
          </cell>
          <cell r="AB15">
            <v>1.3071895577013493E-2</v>
          </cell>
          <cell r="AG15">
            <v>0.13461539149284363</v>
          </cell>
          <cell r="AL15">
            <v>1.2578615918755531E-2</v>
          </cell>
        </row>
        <row r="16">
          <cell r="B16" t="str">
            <v>gr</v>
          </cell>
          <cell r="C16">
            <v>0.30769231915473938</v>
          </cell>
          <cell r="H16">
            <v>0.18918919563293457</v>
          </cell>
          <cell r="M16">
            <v>0.73170733451843262</v>
          </cell>
          <cell r="R16">
            <v>0.20588235557079315</v>
          </cell>
          <cell r="W16">
            <v>2.2727273404598236E-2</v>
          </cell>
          <cell r="AB16">
            <v>0</v>
          </cell>
          <cell r="AG16">
            <v>0.34090909361839294</v>
          </cell>
          <cell r="AL16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26" sqref="B26"/>
    </sheetView>
  </sheetViews>
  <sheetFormatPr defaultColWidth="10.7109375" defaultRowHeight="12.75" x14ac:dyDescent="0.2"/>
  <sheetData>
    <row r="1" spans="1:2" ht="15" x14ac:dyDescent="0.25">
      <c r="A1" s="15" t="s">
        <v>82</v>
      </c>
    </row>
    <row r="2" spans="1:2" x14ac:dyDescent="0.2">
      <c r="A2" s="16"/>
    </row>
    <row r="3" spans="1:2" x14ac:dyDescent="0.2">
      <c r="A3" s="16"/>
    </row>
    <row r="4" spans="1:2" ht="15.75" x14ac:dyDescent="0.25">
      <c r="A4" s="4"/>
    </row>
    <row r="5" spans="1:2" ht="15.75" x14ac:dyDescent="0.25">
      <c r="A5" s="4"/>
    </row>
    <row r="6" spans="1:2" ht="15.75" x14ac:dyDescent="0.25">
      <c r="A6" s="4"/>
    </row>
    <row r="7" spans="1:2" x14ac:dyDescent="0.2">
      <c r="A7" t="s">
        <v>59</v>
      </c>
      <c r="B7" t="s">
        <v>60</v>
      </c>
    </row>
    <row r="8" spans="1:2" x14ac:dyDescent="0.2">
      <c r="A8" t="s">
        <v>7</v>
      </c>
      <c r="B8" t="s">
        <v>36</v>
      </c>
    </row>
    <row r="9" spans="1:2" x14ac:dyDescent="0.2">
      <c r="A9" t="s">
        <v>14</v>
      </c>
      <c r="B9" t="s">
        <v>37</v>
      </c>
    </row>
    <row r="10" spans="1:2" x14ac:dyDescent="0.2">
      <c r="A10" t="s">
        <v>12</v>
      </c>
      <c r="B10" t="s">
        <v>41</v>
      </c>
    </row>
    <row r="11" spans="1:2" x14ac:dyDescent="0.2">
      <c r="A11" t="s">
        <v>10</v>
      </c>
      <c r="B11" t="s">
        <v>40</v>
      </c>
    </row>
    <row r="12" spans="1:2" x14ac:dyDescent="0.2">
      <c r="A12" t="s">
        <v>0</v>
      </c>
      <c r="B12" t="s">
        <v>29</v>
      </c>
    </row>
    <row r="13" spans="1:2" x14ac:dyDescent="0.2">
      <c r="A13" t="s">
        <v>54</v>
      </c>
      <c r="B13" t="s">
        <v>68</v>
      </c>
    </row>
    <row r="14" spans="1:2" x14ac:dyDescent="0.2">
      <c r="A14" t="s">
        <v>6</v>
      </c>
      <c r="B14" t="s">
        <v>35</v>
      </c>
    </row>
    <row r="15" spans="1:2" x14ac:dyDescent="0.2">
      <c r="A15" t="s">
        <v>13</v>
      </c>
      <c r="B15" t="s">
        <v>42</v>
      </c>
    </row>
    <row r="16" spans="1:2" x14ac:dyDescent="0.2">
      <c r="A16" t="s">
        <v>2</v>
      </c>
      <c r="B16" t="s">
        <v>31</v>
      </c>
    </row>
    <row r="17" spans="1:2" x14ac:dyDescent="0.2">
      <c r="A17" t="s">
        <v>4</v>
      </c>
      <c r="B17" t="s">
        <v>33</v>
      </c>
    </row>
    <row r="18" spans="1:2" x14ac:dyDescent="0.2">
      <c r="A18" t="s">
        <v>1</v>
      </c>
      <c r="B18" t="s">
        <v>30</v>
      </c>
    </row>
    <row r="19" spans="1:2" x14ac:dyDescent="0.2">
      <c r="A19" t="s">
        <v>76</v>
      </c>
      <c r="B19" t="s">
        <v>77</v>
      </c>
    </row>
    <row r="20" spans="1:2" x14ac:dyDescent="0.2">
      <c r="A20" t="s">
        <v>8</v>
      </c>
      <c r="B20" t="s">
        <v>44</v>
      </c>
    </row>
    <row r="21" spans="1:2" x14ac:dyDescent="0.2">
      <c r="A21" t="s">
        <v>55</v>
      </c>
      <c r="B21" t="s">
        <v>56</v>
      </c>
    </row>
    <row r="22" spans="1:2" x14ac:dyDescent="0.2">
      <c r="A22" t="s">
        <v>15</v>
      </c>
      <c r="B22" t="s">
        <v>39</v>
      </c>
    </row>
    <row r="23" spans="1:2" x14ac:dyDescent="0.2">
      <c r="A23" t="s">
        <v>3</v>
      </c>
      <c r="B23" t="s">
        <v>32</v>
      </c>
    </row>
    <row r="24" spans="1:2" x14ac:dyDescent="0.2">
      <c r="A24" t="s">
        <v>9</v>
      </c>
      <c r="B24" t="s">
        <v>38</v>
      </c>
    </row>
    <row r="25" spans="1:2" x14ac:dyDescent="0.2">
      <c r="A25" t="s">
        <v>69</v>
      </c>
      <c r="B25" t="s">
        <v>70</v>
      </c>
    </row>
    <row r="26" spans="1:2" x14ac:dyDescent="0.2">
      <c r="A26" t="s">
        <v>11</v>
      </c>
      <c r="B26" t="s">
        <v>43</v>
      </c>
    </row>
    <row r="27" spans="1:2" x14ac:dyDescent="0.2">
      <c r="A27" t="s">
        <v>5</v>
      </c>
      <c r="B27" t="s">
        <v>34</v>
      </c>
    </row>
    <row r="28" spans="1:2" x14ac:dyDescent="0.2">
      <c r="A28" t="s">
        <v>74</v>
      </c>
      <c r="B28" t="s">
        <v>75</v>
      </c>
    </row>
    <row r="29" spans="1:2" x14ac:dyDescent="0.2">
      <c r="A29" s="1" t="s">
        <v>50</v>
      </c>
      <c r="B29" s="1" t="s">
        <v>57</v>
      </c>
    </row>
    <row r="30" spans="1:2" x14ac:dyDescent="0.2">
      <c r="B30" s="1" t="s">
        <v>58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25" zoomScaleNormal="100" workbookViewId="0">
      <selection activeCell="F3" sqref="F3"/>
    </sheetView>
  </sheetViews>
  <sheetFormatPr defaultColWidth="9.140625" defaultRowHeight="12.75" x14ac:dyDescent="0.2"/>
  <cols>
    <col min="9" max="11" width="9.140625" hidden="1" customWidth="1"/>
  </cols>
  <sheetData>
    <row r="1" spans="1:11" x14ac:dyDescent="0.2">
      <c r="B1" s="1" t="s">
        <v>71</v>
      </c>
      <c r="E1" s="1" t="s">
        <v>72</v>
      </c>
    </row>
    <row r="2" spans="1:11" x14ac:dyDescent="0.2">
      <c r="A2" t="s">
        <v>16</v>
      </c>
      <c r="B2" t="s">
        <v>27</v>
      </c>
      <c r="C2" t="s">
        <v>83</v>
      </c>
      <c r="D2" t="s">
        <v>28</v>
      </c>
      <c r="E2" t="s">
        <v>27</v>
      </c>
      <c r="F2" t="s">
        <v>83</v>
      </c>
      <c r="G2" t="s">
        <v>28</v>
      </c>
      <c r="I2" t="s">
        <v>53</v>
      </c>
      <c r="J2" t="s">
        <v>51</v>
      </c>
      <c r="K2" t="s">
        <v>52</v>
      </c>
    </row>
    <row r="3" spans="1:11" x14ac:dyDescent="0.2">
      <c r="A3" t="s">
        <v>7</v>
      </c>
      <c r="B3">
        <v>1.3333333730697632</v>
      </c>
      <c r="C3">
        <v>30.799999237060547</v>
      </c>
      <c r="D3">
        <v>36</v>
      </c>
      <c r="E3">
        <v>0</v>
      </c>
      <c r="F3">
        <v>0</v>
      </c>
      <c r="G3">
        <v>10</v>
      </c>
      <c r="H3" t="s">
        <v>7</v>
      </c>
      <c r="I3">
        <v>26</v>
      </c>
      <c r="J3">
        <v>7.6923079788684845E-2</v>
      </c>
      <c r="K3">
        <v>0.15384615957736969</v>
      </c>
    </row>
    <row r="4" spans="1:11" x14ac:dyDescent="0.2">
      <c r="A4" t="s">
        <v>14</v>
      </c>
      <c r="B4">
        <v>0</v>
      </c>
      <c r="C4">
        <v>0</v>
      </c>
      <c r="D4">
        <v>35</v>
      </c>
      <c r="E4">
        <v>1.3333333730697632</v>
      </c>
      <c r="F4">
        <v>5.3333330154418945</v>
      </c>
      <c r="G4">
        <v>3</v>
      </c>
      <c r="H4" t="s">
        <v>14</v>
      </c>
      <c r="I4">
        <v>154</v>
      </c>
      <c r="J4">
        <v>6.4935064874589443E-3</v>
      </c>
      <c r="K4">
        <v>6.4935069531202316E-3</v>
      </c>
    </row>
    <row r="5" spans="1:11" x14ac:dyDescent="0.2">
      <c r="A5" t="s">
        <v>0</v>
      </c>
      <c r="B5">
        <v>6.4935064874589443E-3</v>
      </c>
      <c r="C5">
        <v>6.4935069531202316E-3</v>
      </c>
      <c r="D5">
        <v>154</v>
      </c>
      <c r="E5">
        <v>1.315789483487606E-2</v>
      </c>
      <c r="F5">
        <v>1.3157893903553486E-2</v>
      </c>
      <c r="G5">
        <v>76</v>
      </c>
      <c r="H5" t="s">
        <v>0</v>
      </c>
      <c r="I5">
        <v>86</v>
      </c>
      <c r="J5">
        <v>0</v>
      </c>
      <c r="K5">
        <v>0</v>
      </c>
    </row>
    <row r="6" spans="1:11" x14ac:dyDescent="0.2">
      <c r="A6" t="s">
        <v>54</v>
      </c>
      <c r="B6">
        <v>2.3255813866853714E-2</v>
      </c>
      <c r="C6">
        <v>2.3255813866853714E-2</v>
      </c>
      <c r="D6">
        <v>43</v>
      </c>
      <c r="E6">
        <v>0.1041666641831398</v>
      </c>
      <c r="F6">
        <v>0.3506205677986145</v>
      </c>
      <c r="G6">
        <v>48</v>
      </c>
      <c r="H6" t="s">
        <v>54</v>
      </c>
      <c r="I6">
        <v>108</v>
      </c>
      <c r="J6">
        <v>1.9444444179534912</v>
      </c>
      <c r="K6">
        <v>33.436134338378906</v>
      </c>
    </row>
    <row r="7" spans="1:11" x14ac:dyDescent="0.2">
      <c r="A7" t="s">
        <v>6</v>
      </c>
      <c r="B7">
        <v>0.1666666716337204</v>
      </c>
      <c r="C7">
        <v>0.36363637447357178</v>
      </c>
      <c r="D7">
        <v>144</v>
      </c>
      <c r="E7">
        <v>1.4504504203796387</v>
      </c>
      <c r="F7">
        <v>16.358884811401367</v>
      </c>
      <c r="G7">
        <v>111</v>
      </c>
      <c r="H7" t="s">
        <v>6</v>
      </c>
      <c r="I7">
        <v>114</v>
      </c>
      <c r="J7">
        <v>0.55263155698776245</v>
      </c>
      <c r="K7">
        <v>9.5060548782348633</v>
      </c>
    </row>
    <row r="8" spans="1:11" x14ac:dyDescent="0.2">
      <c r="A8" t="s">
        <v>2</v>
      </c>
      <c r="B8">
        <v>1.9444444179534912</v>
      </c>
      <c r="C8">
        <v>33.436134338378906</v>
      </c>
      <c r="D8">
        <v>108</v>
      </c>
      <c r="E8">
        <v>2.4591836929321289</v>
      </c>
      <c r="F8">
        <v>24.972541809082031</v>
      </c>
      <c r="G8">
        <v>98</v>
      </c>
      <c r="H8" t="s">
        <v>2</v>
      </c>
      <c r="I8">
        <v>49</v>
      </c>
      <c r="J8">
        <v>1</v>
      </c>
      <c r="K8">
        <v>25.75</v>
      </c>
    </row>
    <row r="9" spans="1:11" x14ac:dyDescent="0.2">
      <c r="A9" t="s">
        <v>4</v>
      </c>
      <c r="B9">
        <v>1</v>
      </c>
      <c r="C9">
        <v>25.75</v>
      </c>
      <c r="D9">
        <v>49</v>
      </c>
      <c r="E9">
        <v>1.6428571939468384</v>
      </c>
      <c r="F9">
        <v>60.869338989257813</v>
      </c>
      <c r="G9">
        <v>42</v>
      </c>
      <c r="H9" t="s">
        <v>4</v>
      </c>
      <c r="I9">
        <v>43</v>
      </c>
      <c r="J9">
        <v>2.3255813866853714E-2</v>
      </c>
      <c r="K9">
        <v>2.3255813866853714E-2</v>
      </c>
    </row>
    <row r="10" spans="1:11" x14ac:dyDescent="0.2">
      <c r="A10" t="s">
        <v>1</v>
      </c>
      <c r="B10">
        <v>0</v>
      </c>
      <c r="C10">
        <v>0</v>
      </c>
      <c r="D10">
        <v>86</v>
      </c>
      <c r="E10">
        <v>0.45614033937454224</v>
      </c>
      <c r="F10">
        <v>8.5025062561035156</v>
      </c>
      <c r="G10">
        <v>57</v>
      </c>
      <c r="H10" t="s">
        <v>1</v>
      </c>
      <c r="I10">
        <v>68</v>
      </c>
      <c r="J10">
        <v>0.1617647111415863</v>
      </c>
      <c r="K10">
        <v>0.40627741813659668</v>
      </c>
    </row>
    <row r="11" spans="1:11" x14ac:dyDescent="0.2">
      <c r="A11" t="s">
        <v>8</v>
      </c>
      <c r="B11" s="8">
        <v>1.0833333730697632</v>
      </c>
      <c r="C11" s="8">
        <v>8.6287870407104492</v>
      </c>
      <c r="D11" s="8">
        <v>12</v>
      </c>
      <c r="E11" s="8">
        <v>5.1666665077209473</v>
      </c>
      <c r="F11" s="8">
        <v>136.96665954589844</v>
      </c>
      <c r="G11" s="8">
        <v>6</v>
      </c>
      <c r="H11" t="s">
        <v>8</v>
      </c>
      <c r="I11">
        <v>144</v>
      </c>
      <c r="J11">
        <v>0.1666666716337204</v>
      </c>
      <c r="K11">
        <v>0.36363637447357178</v>
      </c>
    </row>
    <row r="12" spans="1:11" x14ac:dyDescent="0.2">
      <c r="A12" t="s">
        <v>55</v>
      </c>
      <c r="B12" s="8">
        <v>0</v>
      </c>
      <c r="C12" s="8">
        <v>0</v>
      </c>
      <c r="D12" s="8">
        <v>15</v>
      </c>
      <c r="E12" s="8">
        <v>0</v>
      </c>
      <c r="F12" s="8">
        <v>0</v>
      </c>
      <c r="G12" s="8">
        <v>2</v>
      </c>
      <c r="H12" t="s">
        <v>55</v>
      </c>
      <c r="I12">
        <v>15</v>
      </c>
      <c r="J12">
        <v>0</v>
      </c>
      <c r="K12">
        <v>0</v>
      </c>
    </row>
    <row r="13" spans="1:11" x14ac:dyDescent="0.2">
      <c r="A13" t="s">
        <v>15</v>
      </c>
      <c r="B13">
        <v>0.59259259700775146</v>
      </c>
      <c r="C13">
        <v>18.96296501159668</v>
      </c>
      <c r="D13">
        <v>54</v>
      </c>
      <c r="E13">
        <v>0.11363636702299118</v>
      </c>
      <c r="F13">
        <v>0.56818181276321411</v>
      </c>
      <c r="G13">
        <v>44</v>
      </c>
      <c r="H13" t="s">
        <v>15</v>
      </c>
      <c r="I13">
        <v>36</v>
      </c>
      <c r="J13">
        <v>1.3333333730697632</v>
      </c>
      <c r="K13">
        <v>30.799999237060547</v>
      </c>
    </row>
    <row r="14" spans="1:11" x14ac:dyDescent="0.2">
      <c r="A14" t="s">
        <v>3</v>
      </c>
      <c r="B14">
        <v>0.55263155698776245</v>
      </c>
      <c r="C14">
        <v>9.5060548782348633</v>
      </c>
      <c r="D14">
        <v>114</v>
      </c>
      <c r="E14">
        <v>0.47674417495727539</v>
      </c>
      <c r="F14">
        <v>2.7700412273406982</v>
      </c>
      <c r="G14">
        <v>86</v>
      </c>
      <c r="H14" t="s">
        <v>3</v>
      </c>
      <c r="I14">
        <v>35</v>
      </c>
      <c r="J14">
        <v>0</v>
      </c>
      <c r="K14">
        <v>0</v>
      </c>
    </row>
    <row r="15" spans="1:11" x14ac:dyDescent="0.2">
      <c r="A15" t="s">
        <v>9</v>
      </c>
      <c r="B15">
        <v>0</v>
      </c>
      <c r="C15">
        <v>0</v>
      </c>
      <c r="D15">
        <v>39</v>
      </c>
      <c r="E15">
        <v>0.23529411852359772</v>
      </c>
      <c r="F15">
        <v>0.94117641448974609</v>
      </c>
      <c r="G15">
        <v>17</v>
      </c>
      <c r="H15" t="s">
        <v>9</v>
      </c>
      <c r="I15">
        <v>54</v>
      </c>
      <c r="J15">
        <v>0.59259259700775146</v>
      </c>
      <c r="K15">
        <v>18.96296501159668</v>
      </c>
    </row>
    <row r="16" spans="1:11" x14ac:dyDescent="0.2">
      <c r="A16" t="s">
        <v>11</v>
      </c>
      <c r="B16">
        <v>0</v>
      </c>
      <c r="C16">
        <v>0</v>
      </c>
      <c r="D16">
        <v>38</v>
      </c>
      <c r="E16">
        <v>5.714285746216774E-2</v>
      </c>
      <c r="F16">
        <v>0.11428570747375488</v>
      </c>
      <c r="G16">
        <v>35</v>
      </c>
      <c r="H16" t="s">
        <v>11</v>
      </c>
      <c r="I16">
        <v>39</v>
      </c>
      <c r="J16">
        <v>0</v>
      </c>
      <c r="K16">
        <v>0</v>
      </c>
    </row>
    <row r="17" spans="1:11" x14ac:dyDescent="0.2">
      <c r="A17" t="s">
        <v>5</v>
      </c>
      <c r="B17">
        <v>0.1617647111415863</v>
      </c>
      <c r="C17">
        <v>0.40627741813659668</v>
      </c>
      <c r="D17">
        <v>68</v>
      </c>
      <c r="E17">
        <v>4.7846155166625977</v>
      </c>
      <c r="F17">
        <v>372.04666137695313</v>
      </c>
      <c r="G17">
        <v>65</v>
      </c>
      <c r="H17" t="s">
        <v>5</v>
      </c>
      <c r="I17">
        <v>12</v>
      </c>
      <c r="J17">
        <v>1.0833333730697632</v>
      </c>
      <c r="K17">
        <v>8.6287870407104492</v>
      </c>
    </row>
    <row r="18" spans="1:11" x14ac:dyDescent="0.2">
      <c r="A18" t="s">
        <v>74</v>
      </c>
      <c r="B18">
        <v>7.6923079788684845E-2</v>
      </c>
      <c r="C18">
        <v>0.15384615957736969</v>
      </c>
      <c r="D18">
        <v>26</v>
      </c>
      <c r="E18">
        <v>0</v>
      </c>
      <c r="F18">
        <v>0</v>
      </c>
      <c r="G18">
        <v>2</v>
      </c>
      <c r="H18" t="s">
        <v>74</v>
      </c>
      <c r="I18">
        <v>38</v>
      </c>
      <c r="J18">
        <v>0</v>
      </c>
      <c r="K18">
        <v>0</v>
      </c>
    </row>
    <row r="19" spans="1:11" x14ac:dyDescent="0.2">
      <c r="A19" t="s">
        <v>76</v>
      </c>
      <c r="B19" s="6">
        <v>0</v>
      </c>
      <c r="C19" s="7">
        <v>0</v>
      </c>
      <c r="D19" s="8">
        <v>4</v>
      </c>
    </row>
    <row r="22" spans="1:11" x14ac:dyDescent="0.2">
      <c r="C22" s="5"/>
    </row>
    <row r="23" spans="1:11" x14ac:dyDescent="0.2">
      <c r="E23" s="6"/>
      <c r="F23" s="7"/>
      <c r="G23" s="8"/>
    </row>
    <row r="24" spans="1:11" x14ac:dyDescent="0.2">
      <c r="E24" s="6"/>
      <c r="F24" s="7"/>
      <c r="G24" s="8"/>
      <c r="H24" s="8"/>
    </row>
    <row r="25" spans="1:11" x14ac:dyDescent="0.2">
      <c r="E25" s="6"/>
      <c r="F25" s="7"/>
      <c r="G25" s="8"/>
      <c r="H25" s="8"/>
    </row>
    <row r="26" spans="1:11" x14ac:dyDescent="0.2">
      <c r="E26" s="6"/>
      <c r="F26" s="7"/>
      <c r="G26" s="8"/>
      <c r="H26" s="8"/>
    </row>
    <row r="27" spans="1:11" x14ac:dyDescent="0.2">
      <c r="E27" s="6"/>
      <c r="F27" s="7"/>
      <c r="G27" s="8"/>
      <c r="H27" s="8"/>
    </row>
    <row r="28" spans="1:11" x14ac:dyDescent="0.2">
      <c r="E28" s="6"/>
      <c r="F28" s="7"/>
      <c r="G28" s="8"/>
      <c r="H28" s="8"/>
    </row>
    <row r="29" spans="1:11" x14ac:dyDescent="0.2">
      <c r="E29" s="6"/>
      <c r="F29" s="7"/>
      <c r="G29" s="8"/>
      <c r="H29" s="8"/>
    </row>
    <row r="30" spans="1:11" x14ac:dyDescent="0.2">
      <c r="E30" s="6"/>
      <c r="F30" s="7"/>
      <c r="G30" s="8"/>
      <c r="H30" s="8"/>
    </row>
    <row r="31" spans="1:11" x14ac:dyDescent="0.2">
      <c r="E31" s="6"/>
      <c r="F31" s="7"/>
      <c r="G31" s="8"/>
      <c r="H31" s="8"/>
    </row>
    <row r="32" spans="1:11" x14ac:dyDescent="0.2">
      <c r="E32" s="6"/>
      <c r="F32" s="7"/>
      <c r="G32" s="8"/>
      <c r="H32" s="8"/>
    </row>
    <row r="33" spans="5:8" x14ac:dyDescent="0.2">
      <c r="E33" s="6"/>
      <c r="F33" s="7"/>
      <c r="G33" s="8"/>
      <c r="H33" s="8"/>
    </row>
    <row r="34" spans="5:8" x14ac:dyDescent="0.2">
      <c r="E34" s="6"/>
      <c r="F34" s="7"/>
      <c r="G34" s="8"/>
      <c r="H34" s="8"/>
    </row>
    <row r="35" spans="5:8" x14ac:dyDescent="0.2">
      <c r="E35" s="6"/>
      <c r="F35" s="7"/>
      <c r="G35" s="8"/>
      <c r="H35" s="8"/>
    </row>
    <row r="36" spans="5:8" x14ac:dyDescent="0.2">
      <c r="E36" s="6"/>
      <c r="F36" s="7"/>
      <c r="G36" s="8"/>
      <c r="H36" s="8"/>
    </row>
    <row r="37" spans="5:8" x14ac:dyDescent="0.2">
      <c r="E37" s="6"/>
      <c r="F37" s="7"/>
      <c r="G37" s="8"/>
      <c r="H37" s="8"/>
    </row>
    <row r="38" spans="5:8" x14ac:dyDescent="0.2">
      <c r="E38" s="6"/>
      <c r="F38" s="7"/>
      <c r="G38" s="8"/>
      <c r="H38" s="8"/>
    </row>
    <row r="39" spans="5:8" x14ac:dyDescent="0.2">
      <c r="E39" s="6"/>
      <c r="F39" s="7"/>
      <c r="G39" s="8"/>
      <c r="H39" s="8"/>
    </row>
    <row r="40" spans="5:8" x14ac:dyDescent="0.2">
      <c r="E40" s="6"/>
      <c r="F40" s="7"/>
      <c r="G40" s="8"/>
      <c r="H40" s="8"/>
    </row>
    <row r="41" spans="5:8" x14ac:dyDescent="0.2">
      <c r="E41" s="6"/>
      <c r="F41" s="7"/>
      <c r="G41" s="8"/>
      <c r="H41" s="8"/>
    </row>
    <row r="42" spans="5:8" x14ac:dyDescent="0.2">
      <c r="E42" s="6"/>
      <c r="F42" s="7"/>
      <c r="G42" s="8"/>
      <c r="H42" s="8"/>
    </row>
    <row r="43" spans="5:8" x14ac:dyDescent="0.2">
      <c r="E43" s="6"/>
      <c r="F43" s="7"/>
      <c r="G43" s="8"/>
      <c r="H43" s="8"/>
    </row>
    <row r="44" spans="5:8" x14ac:dyDescent="0.2">
      <c r="E44" s="6"/>
      <c r="F44" s="7"/>
      <c r="G44" s="8"/>
      <c r="H44" s="8"/>
    </row>
    <row r="45" spans="5:8" x14ac:dyDescent="0.2">
      <c r="E45" s="6"/>
      <c r="F45" s="7"/>
      <c r="G45" s="8"/>
      <c r="H45" s="8"/>
    </row>
    <row r="46" spans="5:8" x14ac:dyDescent="0.2">
      <c r="E46" s="6"/>
      <c r="F46" s="7"/>
      <c r="G46" s="8"/>
      <c r="H46" s="8"/>
    </row>
    <row r="47" spans="5:8" x14ac:dyDescent="0.2">
      <c r="E47" s="6"/>
      <c r="F47" s="7"/>
      <c r="G47" s="8"/>
      <c r="H47" s="8"/>
    </row>
    <row r="48" spans="5:8" x14ac:dyDescent="0.2">
      <c r="E48" s="6"/>
      <c r="F48" s="7"/>
      <c r="G48" s="8"/>
      <c r="H48" s="8"/>
    </row>
    <row r="49" spans="5:8" x14ac:dyDescent="0.2">
      <c r="E49" s="6"/>
      <c r="F49" s="7"/>
      <c r="G49" s="8"/>
      <c r="H49" s="8"/>
    </row>
    <row r="50" spans="5:8" x14ac:dyDescent="0.2">
      <c r="E50" s="6"/>
      <c r="F50" s="7"/>
      <c r="G50" s="8"/>
      <c r="H50" s="8"/>
    </row>
    <row r="51" spans="5:8" x14ac:dyDescent="0.2">
      <c r="E51" s="6"/>
      <c r="F51" s="7"/>
      <c r="G51" s="8"/>
      <c r="H51" s="8"/>
    </row>
    <row r="52" spans="5:8" x14ac:dyDescent="0.2">
      <c r="E52" s="6"/>
      <c r="F52" s="7"/>
      <c r="G52" s="8"/>
      <c r="H52" s="8"/>
    </row>
    <row r="53" spans="5:8" x14ac:dyDescent="0.2">
      <c r="E53" s="6"/>
      <c r="F53" s="7"/>
      <c r="G53" s="8"/>
      <c r="H53" s="8"/>
    </row>
    <row r="54" spans="5:8" x14ac:dyDescent="0.2">
      <c r="E54" s="6"/>
      <c r="F54" s="7"/>
      <c r="G54" s="8"/>
      <c r="H54" s="8"/>
    </row>
    <row r="55" spans="5:8" x14ac:dyDescent="0.2">
      <c r="E55" s="6"/>
      <c r="F55" s="7"/>
      <c r="G55" s="8"/>
      <c r="H55" s="8"/>
    </row>
    <row r="56" spans="5:8" x14ac:dyDescent="0.2">
      <c r="H56" s="8"/>
    </row>
  </sheetData>
  <sortState ref="A39:H55">
    <sortCondition ref="A39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opLeftCell="A7" workbookViewId="0">
      <selection activeCell="E30" sqref="E30"/>
    </sheetView>
  </sheetViews>
  <sheetFormatPr defaultColWidth="10.7109375" defaultRowHeight="12.75" x14ac:dyDescent="0.2"/>
  <cols>
    <col min="1" max="1" width="6.28515625" customWidth="1"/>
    <col min="2" max="2" width="11.42578125" customWidth="1"/>
    <col min="3" max="3" width="14" customWidth="1"/>
    <col min="4" max="4" width="14.42578125" customWidth="1"/>
    <col min="5" max="5" width="12.28515625" customWidth="1"/>
    <col min="6" max="6" width="14.7109375" customWidth="1"/>
    <col min="7" max="7" width="15.140625" customWidth="1"/>
    <col min="10" max="10" width="0" hidden="1" customWidth="1"/>
    <col min="11" max="11" width="14" hidden="1" customWidth="1"/>
    <col min="12" max="12" width="14.42578125" customWidth="1"/>
  </cols>
  <sheetData>
    <row r="1" spans="1:22" x14ac:dyDescent="0.2">
      <c r="A1" t="s">
        <v>16</v>
      </c>
      <c r="B1" t="s">
        <v>61</v>
      </c>
      <c r="C1" t="s">
        <v>84</v>
      </c>
      <c r="D1" t="s">
        <v>63</v>
      </c>
      <c r="E1" t="s">
        <v>64</v>
      </c>
      <c r="F1" t="s">
        <v>85</v>
      </c>
      <c r="G1" t="s">
        <v>65</v>
      </c>
      <c r="I1" t="s">
        <v>61</v>
      </c>
      <c r="J1" t="s">
        <v>62</v>
      </c>
      <c r="K1" s="6"/>
      <c r="L1" s="6"/>
    </row>
    <row r="2" spans="1:22" x14ac:dyDescent="0.2">
      <c r="A2" t="s">
        <v>5</v>
      </c>
      <c r="B2" s="6">
        <v>7.5675679999999996</v>
      </c>
      <c r="C2" s="6">
        <v>175.85249999999999</v>
      </c>
      <c r="D2">
        <v>148</v>
      </c>
      <c r="E2" s="6">
        <v>1.9527030000000001</v>
      </c>
      <c r="F2" s="6">
        <v>62.861690000000003</v>
      </c>
      <c r="G2">
        <v>148</v>
      </c>
      <c r="I2" s="6">
        <v>7.5675702095031738</v>
      </c>
      <c r="J2">
        <v>175.85252380371094</v>
      </c>
      <c r="K2" s="6"/>
      <c r="L2" s="6"/>
      <c r="N2" s="6"/>
      <c r="O2" s="6"/>
      <c r="Q2" s="6"/>
      <c r="R2" s="6"/>
      <c r="S2" s="6"/>
      <c r="T2" s="6"/>
      <c r="U2" s="6"/>
      <c r="V2" s="6"/>
    </row>
    <row r="3" spans="1:22" x14ac:dyDescent="0.2">
      <c r="A3" t="s">
        <v>0</v>
      </c>
      <c r="B3" s="6">
        <v>0.99166670000000001</v>
      </c>
      <c r="C3" s="6">
        <v>11.13438</v>
      </c>
      <c r="D3">
        <v>120</v>
      </c>
      <c r="E3" s="6">
        <v>0.88333329999999999</v>
      </c>
      <c r="F3" s="6">
        <v>35.969470000000001</v>
      </c>
      <c r="G3">
        <v>120</v>
      </c>
      <c r="I3" s="6">
        <v>0.99166697263717651</v>
      </c>
      <c r="J3">
        <v>11.134387969970703</v>
      </c>
      <c r="K3" s="6"/>
      <c r="L3" s="6"/>
      <c r="N3" s="6"/>
      <c r="O3" s="6"/>
      <c r="Q3" s="6"/>
      <c r="R3" s="6"/>
      <c r="S3" s="6"/>
      <c r="T3" s="6"/>
      <c r="U3" s="6"/>
      <c r="V3" s="6"/>
    </row>
    <row r="4" spans="1:22" x14ac:dyDescent="0.2">
      <c r="A4" t="s">
        <v>2</v>
      </c>
      <c r="B4" s="6">
        <v>5.968051</v>
      </c>
      <c r="C4" s="6">
        <v>96.063079999999999</v>
      </c>
      <c r="D4">
        <v>313</v>
      </c>
      <c r="E4" s="6">
        <v>3.0287540000000002</v>
      </c>
      <c r="F4" s="6">
        <v>33.207500000000003</v>
      </c>
      <c r="G4">
        <v>313</v>
      </c>
      <c r="I4" s="6">
        <v>5.9680500030517578</v>
      </c>
      <c r="J4">
        <v>96.063072204589844</v>
      </c>
      <c r="K4" s="6"/>
      <c r="L4" s="6"/>
      <c r="N4" s="6"/>
      <c r="O4" s="6"/>
      <c r="Q4" s="6"/>
      <c r="R4" s="6"/>
      <c r="S4" s="6"/>
      <c r="T4" s="6"/>
      <c r="U4" s="6"/>
      <c r="V4" s="6"/>
    </row>
    <row r="5" spans="1:22" x14ac:dyDescent="0.2">
      <c r="A5" t="s">
        <v>3</v>
      </c>
      <c r="B5" s="6">
        <v>1.44</v>
      </c>
      <c r="C5" s="6">
        <v>28.904489999999999</v>
      </c>
      <c r="D5">
        <v>50</v>
      </c>
      <c r="E5" s="6">
        <v>0.62</v>
      </c>
      <c r="F5" s="6">
        <v>4.526122</v>
      </c>
      <c r="G5">
        <v>50</v>
      </c>
      <c r="I5" s="6">
        <v>1.440000057220459</v>
      </c>
      <c r="J5">
        <v>28.904483795166016</v>
      </c>
      <c r="K5" s="6"/>
      <c r="L5" s="6"/>
      <c r="N5" s="6"/>
      <c r="O5" s="6"/>
      <c r="Q5" s="6"/>
      <c r="R5" s="6"/>
      <c r="S5" s="6"/>
      <c r="T5" s="6"/>
      <c r="U5" s="6"/>
      <c r="V5" s="6"/>
    </row>
    <row r="6" spans="1:22" x14ac:dyDescent="0.2">
      <c r="A6" t="s">
        <v>4</v>
      </c>
      <c r="B6" s="6">
        <v>4.7460319999999996</v>
      </c>
      <c r="C6" s="6">
        <v>52.192520000000002</v>
      </c>
      <c r="D6">
        <v>63</v>
      </c>
      <c r="E6" s="6">
        <v>0.52380950000000004</v>
      </c>
      <c r="F6" s="6">
        <v>4.156682</v>
      </c>
      <c r="G6">
        <v>63</v>
      </c>
      <c r="I6" s="6">
        <v>4.7460298538208008</v>
      </c>
      <c r="J6">
        <v>52.192520141601563</v>
      </c>
      <c r="K6" s="6"/>
      <c r="L6" s="6"/>
      <c r="N6" s="6"/>
      <c r="O6" s="6"/>
      <c r="Q6" s="6"/>
      <c r="R6" s="6"/>
      <c r="S6" s="6"/>
      <c r="T6" s="6"/>
      <c r="U6" s="6"/>
      <c r="V6" s="6"/>
    </row>
    <row r="7" spans="1:22" x14ac:dyDescent="0.2">
      <c r="A7" t="s">
        <v>66</v>
      </c>
      <c r="B7" s="6">
        <v>6.4269660000000002</v>
      </c>
      <c r="C7" s="6">
        <v>128.2929</v>
      </c>
      <c r="D7">
        <v>89</v>
      </c>
      <c r="E7" s="6">
        <v>2.7752810000000001</v>
      </c>
      <c r="F7" s="6">
        <v>90.312560000000005</v>
      </c>
      <c r="G7">
        <v>89</v>
      </c>
      <c r="I7" s="6">
        <v>6.4269700050354004</v>
      </c>
      <c r="J7">
        <v>128.29299926757813</v>
      </c>
      <c r="K7" s="6"/>
      <c r="L7" s="6"/>
      <c r="N7" s="6"/>
      <c r="O7" s="6"/>
      <c r="Q7" s="6"/>
      <c r="R7" s="6"/>
      <c r="S7" s="6"/>
      <c r="T7" s="6"/>
      <c r="U7" s="6"/>
      <c r="V7" s="6"/>
    </row>
    <row r="8" spans="1:22" x14ac:dyDescent="0.2">
      <c r="A8" t="s">
        <v>8</v>
      </c>
      <c r="B8" s="6">
        <v>9.3000000000000007</v>
      </c>
      <c r="C8" s="6">
        <v>284.90820000000002</v>
      </c>
      <c r="D8">
        <v>50</v>
      </c>
      <c r="E8" s="6">
        <v>0.42</v>
      </c>
      <c r="F8" s="6">
        <v>2.82</v>
      </c>
      <c r="G8">
        <v>50</v>
      </c>
      <c r="I8" s="6">
        <v>9.3000001907348633</v>
      </c>
      <c r="J8">
        <v>284.9080810546875</v>
      </c>
      <c r="K8" s="6"/>
      <c r="L8" s="6"/>
      <c r="N8" s="6"/>
      <c r="O8" s="6"/>
      <c r="Q8" s="6"/>
      <c r="R8" s="6"/>
      <c r="S8" s="6"/>
      <c r="T8" s="6"/>
      <c r="U8" s="6"/>
      <c r="V8" s="6"/>
    </row>
    <row r="9" spans="1:22" x14ac:dyDescent="0.2">
      <c r="A9" t="s">
        <v>9</v>
      </c>
      <c r="B9" s="6">
        <v>4.9259259999999996</v>
      </c>
      <c r="C9" s="6">
        <v>78.686610000000002</v>
      </c>
      <c r="D9">
        <v>27</v>
      </c>
      <c r="E9" s="6">
        <v>0.40740739999999998</v>
      </c>
      <c r="F9" s="6">
        <v>1.0968659999999999</v>
      </c>
      <c r="G9">
        <v>27</v>
      </c>
      <c r="I9" s="6">
        <v>4.9259300231933594</v>
      </c>
      <c r="J9">
        <v>78.686607360839844</v>
      </c>
      <c r="K9" s="6"/>
      <c r="L9" s="6"/>
      <c r="N9" s="6"/>
      <c r="O9" s="6"/>
      <c r="Q9" s="6"/>
      <c r="R9" s="6"/>
      <c r="S9" s="6"/>
      <c r="T9" s="6"/>
      <c r="U9" s="6"/>
      <c r="V9" s="6"/>
    </row>
    <row r="29" spans="3:6" x14ac:dyDescent="0.2">
      <c r="D29" s="6"/>
      <c r="E29" s="6"/>
      <c r="F29" s="6"/>
    </row>
    <row r="30" spans="3:6" x14ac:dyDescent="0.2">
      <c r="C30" s="9"/>
      <c r="D30" s="6"/>
      <c r="E30" s="6"/>
      <c r="F30" s="6"/>
    </row>
    <row r="31" spans="3:6" x14ac:dyDescent="0.2">
      <c r="C31" s="9"/>
      <c r="D31" s="6"/>
      <c r="E31" s="6"/>
      <c r="F31" s="6"/>
    </row>
    <row r="32" spans="3:6" x14ac:dyDescent="0.2">
      <c r="C32" s="9"/>
      <c r="D32" s="6"/>
      <c r="E32" s="6"/>
      <c r="F32" s="6"/>
    </row>
    <row r="33" spans="3:6" x14ac:dyDescent="0.2">
      <c r="C33" s="9"/>
      <c r="D33" s="6"/>
      <c r="E33" s="6"/>
      <c r="F33" s="6"/>
    </row>
    <row r="34" spans="3:6" x14ac:dyDescent="0.2">
      <c r="C34" s="9"/>
      <c r="D34" s="6"/>
      <c r="E34" s="6"/>
      <c r="F34" s="6"/>
    </row>
    <row r="35" spans="3:6" x14ac:dyDescent="0.2">
      <c r="C35" s="9"/>
      <c r="D35" s="6"/>
      <c r="E35" s="6"/>
      <c r="F35" s="6"/>
    </row>
    <row r="36" spans="3:6" x14ac:dyDescent="0.2">
      <c r="C36" s="9"/>
      <c r="D36" s="6"/>
      <c r="E36" s="6"/>
      <c r="F36" s="6"/>
    </row>
    <row r="37" spans="3:6" x14ac:dyDescent="0.2">
      <c r="C37" s="9"/>
      <c r="D37" s="6"/>
      <c r="E37" s="6"/>
      <c r="F37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opLeftCell="A28" workbookViewId="0">
      <selection activeCell="A15" sqref="A15"/>
    </sheetView>
  </sheetViews>
  <sheetFormatPr defaultColWidth="9.140625" defaultRowHeight="12.75" x14ac:dyDescent="0.2"/>
  <cols>
    <col min="1" max="1" width="6.28515625" customWidth="1"/>
    <col min="2" max="2" width="11.42578125" bestFit="1" customWidth="1"/>
    <col min="3" max="3" width="9.5703125" bestFit="1" customWidth="1"/>
    <col min="4" max="4" width="14.28515625" bestFit="1" customWidth="1"/>
    <col min="5" max="5" width="11.42578125" bestFit="1" customWidth="1"/>
    <col min="6" max="6" width="9.5703125" bestFit="1" customWidth="1"/>
    <col min="7" max="7" width="14.28515625" bestFit="1" customWidth="1"/>
    <col min="8" max="8" width="12.140625" bestFit="1" customWidth="1"/>
    <col min="9" max="9" width="10.140625" bestFit="1" customWidth="1"/>
    <col min="10" max="10" width="15" bestFit="1" customWidth="1"/>
    <col min="17" max="17" width="9.140625" hidden="1" customWidth="1"/>
  </cols>
  <sheetData>
    <row r="1" spans="1:15" x14ac:dyDescent="0.2">
      <c r="A1" t="s">
        <v>16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  <c r="K1" t="s">
        <v>73</v>
      </c>
      <c r="L1" t="s">
        <v>78</v>
      </c>
      <c r="M1" t="s">
        <v>79</v>
      </c>
      <c r="N1" t="s">
        <v>80</v>
      </c>
      <c r="O1" t="s">
        <v>81</v>
      </c>
    </row>
    <row r="2" spans="1:15" x14ac:dyDescent="0.2">
      <c r="A2" t="s">
        <v>0</v>
      </c>
      <c r="B2">
        <v>0</v>
      </c>
      <c r="C2">
        <v>0</v>
      </c>
      <c r="D2">
        <v>42</v>
      </c>
      <c r="E2">
        <v>1.6666666269302368</v>
      </c>
      <c r="F2">
        <v>25</v>
      </c>
      <c r="G2">
        <v>9</v>
      </c>
      <c r="H2">
        <v>0</v>
      </c>
      <c r="I2">
        <v>0</v>
      </c>
      <c r="J2">
        <v>74</v>
      </c>
      <c r="K2" t="s">
        <v>0</v>
      </c>
      <c r="O2">
        <v>0</v>
      </c>
    </row>
    <row r="3" spans="1:15" x14ac:dyDescent="0.2">
      <c r="A3" t="s">
        <v>1</v>
      </c>
      <c r="B3">
        <v>5.2173912525177002E-2</v>
      </c>
      <c r="C3">
        <v>0.22532419860363007</v>
      </c>
      <c r="D3">
        <v>115</v>
      </c>
      <c r="E3">
        <v>3.5714287310838699E-2</v>
      </c>
      <c r="F3">
        <v>3.5714283585548401E-2</v>
      </c>
      <c r="G3">
        <v>28</v>
      </c>
      <c r="H3">
        <v>2.0979020744562149E-2</v>
      </c>
      <c r="I3">
        <v>6.2937065958976746E-2</v>
      </c>
      <c r="J3">
        <v>143</v>
      </c>
      <c r="K3" t="s">
        <v>1</v>
      </c>
      <c r="L3">
        <v>0</v>
      </c>
      <c r="M3">
        <v>0</v>
      </c>
      <c r="N3">
        <f t="shared" ref="N3:N7" si="0">M3^2</f>
        <v>0</v>
      </c>
      <c r="O3">
        <v>2</v>
      </c>
    </row>
    <row r="4" spans="1:15" x14ac:dyDescent="0.2">
      <c r="A4" t="s">
        <v>2</v>
      </c>
      <c r="B4">
        <v>1.2756410837173462</v>
      </c>
      <c r="C4">
        <v>13.039660453796387</v>
      </c>
      <c r="D4">
        <v>156</v>
      </c>
      <c r="E4">
        <v>0.23999999463558197</v>
      </c>
      <c r="F4">
        <v>1.1943434476852417</v>
      </c>
      <c r="G4">
        <v>100</v>
      </c>
      <c r="H4">
        <v>0.48226949572563171</v>
      </c>
      <c r="I4">
        <v>6.7371835708618164</v>
      </c>
      <c r="J4">
        <v>141</v>
      </c>
      <c r="K4" t="s">
        <v>2</v>
      </c>
      <c r="L4">
        <v>0.71831</v>
      </c>
      <c r="M4">
        <v>2.8293499999999998</v>
      </c>
      <c r="N4">
        <f t="shared" si="0"/>
        <v>8.0052214224999982</v>
      </c>
      <c r="O4">
        <v>71</v>
      </c>
    </row>
    <row r="5" spans="1:15" x14ac:dyDescent="0.2">
      <c r="A5" t="s">
        <v>3</v>
      </c>
      <c r="B5">
        <v>0.91011238098144531</v>
      </c>
      <c r="C5">
        <v>6.2630615234375</v>
      </c>
      <c r="D5">
        <v>178</v>
      </c>
      <c r="E5">
        <v>0.18400000035762787</v>
      </c>
      <c r="F5">
        <v>1.6513547897338867</v>
      </c>
      <c r="G5">
        <v>125</v>
      </c>
      <c r="H5">
        <v>0.34031414985656738</v>
      </c>
      <c r="I5">
        <v>1.6783136129379272</v>
      </c>
      <c r="J5">
        <v>191</v>
      </c>
      <c r="K5" t="s">
        <v>3</v>
      </c>
      <c r="L5">
        <v>0.22115399999999999</v>
      </c>
      <c r="M5">
        <v>0.62250300000000003</v>
      </c>
      <c r="N5">
        <f t="shared" si="0"/>
        <v>0.38750998500900002</v>
      </c>
      <c r="O5">
        <v>104</v>
      </c>
    </row>
    <row r="6" spans="1:15" x14ac:dyDescent="0.2">
      <c r="A6" t="s">
        <v>4</v>
      </c>
      <c r="B6">
        <v>0.68888890743255615</v>
      </c>
      <c r="C6">
        <v>15.5592041015625</v>
      </c>
      <c r="D6">
        <v>135</v>
      </c>
      <c r="E6">
        <v>0.2800000011920929</v>
      </c>
      <c r="F6">
        <v>4.8259458541870117</v>
      </c>
      <c r="G6">
        <v>75</v>
      </c>
      <c r="H6">
        <v>0.41007193922996521</v>
      </c>
      <c r="I6">
        <v>2.272651195526123</v>
      </c>
      <c r="J6">
        <v>139</v>
      </c>
      <c r="K6" t="s">
        <v>4</v>
      </c>
      <c r="L6">
        <v>0.189189</v>
      </c>
      <c r="M6">
        <v>0.70070699999999997</v>
      </c>
      <c r="N6">
        <f t="shared" si="0"/>
        <v>0.49099029984899994</v>
      </c>
      <c r="O6">
        <v>37</v>
      </c>
    </row>
    <row r="7" spans="1:15" x14ac:dyDescent="0.2">
      <c r="A7" t="s">
        <v>5</v>
      </c>
      <c r="B7">
        <v>1.4812029600143433</v>
      </c>
      <c r="C7">
        <v>31.206085205078125</v>
      </c>
      <c r="D7">
        <v>133</v>
      </c>
      <c r="E7">
        <v>0.21052631735801697</v>
      </c>
      <c r="F7">
        <v>1.6617543697357178</v>
      </c>
      <c r="G7">
        <v>76</v>
      </c>
      <c r="H7">
        <v>0.99253731966018677</v>
      </c>
      <c r="I7">
        <v>24.187911987304688</v>
      </c>
      <c r="J7">
        <v>134</v>
      </c>
      <c r="K7" t="s">
        <v>5</v>
      </c>
      <c r="L7">
        <v>0.47169800000000001</v>
      </c>
      <c r="M7">
        <v>2.0343599999999999</v>
      </c>
      <c r="N7">
        <f t="shared" si="0"/>
        <v>4.1386206096000002</v>
      </c>
      <c r="O7">
        <v>53</v>
      </c>
    </row>
    <row r="8" spans="1:15" x14ac:dyDescent="0.2">
      <c r="A8" t="s">
        <v>6</v>
      </c>
      <c r="B8">
        <v>1.77128</v>
      </c>
      <c r="C8">
        <v>19.920689830000001</v>
      </c>
      <c r="D8">
        <v>188</v>
      </c>
      <c r="E8">
        <v>7.6086953282356262E-2</v>
      </c>
      <c r="F8">
        <v>0.13700428605079651</v>
      </c>
      <c r="G8">
        <v>92</v>
      </c>
      <c r="H8">
        <v>0.84081600000000001</v>
      </c>
      <c r="I8">
        <v>13.0524</v>
      </c>
      <c r="J8">
        <v>245</v>
      </c>
      <c r="K8" t="s">
        <v>6</v>
      </c>
      <c r="O8">
        <v>0</v>
      </c>
    </row>
    <row r="9" spans="1:15" x14ac:dyDescent="0.2">
      <c r="A9" t="s">
        <v>7</v>
      </c>
      <c r="B9">
        <v>1.5824176073074341</v>
      </c>
      <c r="C9">
        <v>27.20146369934082</v>
      </c>
      <c r="D9">
        <v>91</v>
      </c>
      <c r="E9">
        <v>0.4583333432674408</v>
      </c>
      <c r="F9">
        <v>6.2109928131103516</v>
      </c>
      <c r="G9">
        <v>48</v>
      </c>
      <c r="H9">
        <v>1.1632653474807739</v>
      </c>
      <c r="I9">
        <v>33.333896636962891</v>
      </c>
      <c r="J9">
        <v>98</v>
      </c>
      <c r="K9" t="s">
        <v>7</v>
      </c>
      <c r="L9">
        <v>0.272727</v>
      </c>
      <c r="M9">
        <v>0.80127700000000002</v>
      </c>
      <c r="N9">
        <f t="shared" ref="N9:N12" si="1">M9^2</f>
        <v>0.64204483072899998</v>
      </c>
      <c r="O9">
        <v>33</v>
      </c>
    </row>
    <row r="10" spans="1:15" x14ac:dyDescent="0.2">
      <c r="A10" t="s">
        <v>14</v>
      </c>
      <c r="B10">
        <v>2.2941176891326904</v>
      </c>
      <c r="C10">
        <v>31.970588684082031</v>
      </c>
      <c r="D10">
        <v>17</v>
      </c>
      <c r="E10">
        <v>0</v>
      </c>
      <c r="F10">
        <v>0</v>
      </c>
      <c r="G10">
        <v>7</v>
      </c>
      <c r="H10">
        <v>0</v>
      </c>
      <c r="I10">
        <v>0</v>
      </c>
      <c r="J10">
        <v>10</v>
      </c>
      <c r="K10" t="s">
        <v>14</v>
      </c>
      <c r="L10">
        <v>0</v>
      </c>
      <c r="N10">
        <f t="shared" si="1"/>
        <v>0</v>
      </c>
      <c r="O10">
        <v>1</v>
      </c>
    </row>
    <row r="11" spans="1:15" x14ac:dyDescent="0.2">
      <c r="A11" t="s">
        <v>11</v>
      </c>
      <c r="B11">
        <v>0</v>
      </c>
      <c r="C11">
        <v>0</v>
      </c>
      <c r="D11">
        <v>18</v>
      </c>
      <c r="E11">
        <v>0.625</v>
      </c>
      <c r="F11">
        <v>6.25</v>
      </c>
      <c r="G11">
        <v>16</v>
      </c>
      <c r="H11">
        <v>0.31428572535514832</v>
      </c>
      <c r="I11">
        <v>2.0453782081604004</v>
      </c>
      <c r="J11">
        <v>35</v>
      </c>
      <c r="K11" t="s">
        <v>11</v>
      </c>
      <c r="L11">
        <v>0</v>
      </c>
      <c r="N11">
        <f t="shared" si="1"/>
        <v>0</v>
      </c>
      <c r="O11">
        <v>1</v>
      </c>
    </row>
    <row r="12" spans="1:15" x14ac:dyDescent="0.2">
      <c r="A12" t="s">
        <v>13</v>
      </c>
      <c r="B12">
        <v>3.2580645084381104</v>
      </c>
      <c r="C12">
        <v>134.46450805664063</v>
      </c>
      <c r="D12">
        <v>31</v>
      </c>
      <c r="E12">
        <v>4.5454546809196472E-2</v>
      </c>
      <c r="F12">
        <v>4.5454546809196472E-2</v>
      </c>
      <c r="G12">
        <v>22</v>
      </c>
      <c r="H12">
        <v>1.09375</v>
      </c>
      <c r="I12">
        <v>26.281248092651367</v>
      </c>
      <c r="J12">
        <v>32</v>
      </c>
      <c r="K12" t="s">
        <v>13</v>
      </c>
      <c r="L12">
        <v>2.5714299999999999</v>
      </c>
      <c r="M12">
        <v>9.3373899999999992</v>
      </c>
      <c r="N12">
        <f t="shared" si="1"/>
        <v>87.18685201209999</v>
      </c>
      <c r="O12">
        <v>14</v>
      </c>
    </row>
    <row r="14" spans="1:15" x14ac:dyDescent="0.2">
      <c r="A14" t="s">
        <v>95</v>
      </c>
    </row>
    <row r="16" spans="1:15" x14ac:dyDescent="0.2">
      <c r="A16" t="s">
        <v>16</v>
      </c>
      <c r="B16" t="s">
        <v>18</v>
      </c>
      <c r="C16" t="s">
        <v>19</v>
      </c>
      <c r="D16" t="s">
        <v>20</v>
      </c>
      <c r="E16" t="s">
        <v>21</v>
      </c>
      <c r="F16" t="s">
        <v>22</v>
      </c>
      <c r="G16" t="s">
        <v>23</v>
      </c>
      <c r="I16" t="s">
        <v>18</v>
      </c>
      <c r="J16" t="s">
        <v>19</v>
      </c>
      <c r="L16" t="s">
        <v>24</v>
      </c>
      <c r="M16" t="s">
        <v>25</v>
      </c>
      <c r="N16" t="s">
        <v>26</v>
      </c>
    </row>
    <row r="17" spans="1:14" x14ac:dyDescent="0.2">
      <c r="A17" t="s">
        <v>1</v>
      </c>
      <c r="B17">
        <v>5.2173912525177002E-2</v>
      </c>
      <c r="C17">
        <v>0.22532419860363007</v>
      </c>
      <c r="D17">
        <v>115</v>
      </c>
      <c r="E17">
        <v>3.5714287310838699E-2</v>
      </c>
      <c r="F17">
        <v>3.5714283585548401E-2</v>
      </c>
      <c r="G17">
        <v>28</v>
      </c>
      <c r="I17">
        <v>5.2173912525177002E-2</v>
      </c>
      <c r="J17">
        <v>0.22532419860363007</v>
      </c>
      <c r="L17">
        <v>2.0979020744562149E-2</v>
      </c>
      <c r="M17">
        <v>6.2937065958976746E-2</v>
      </c>
      <c r="N17">
        <v>143</v>
      </c>
    </row>
    <row r="18" spans="1:14" x14ac:dyDescent="0.2">
      <c r="A18" t="s">
        <v>2</v>
      </c>
      <c r="B18">
        <v>1.2756410837173462</v>
      </c>
      <c r="C18">
        <v>13.039660453796387</v>
      </c>
      <c r="D18">
        <v>156</v>
      </c>
      <c r="E18">
        <v>0.23999999463558197</v>
      </c>
      <c r="F18">
        <v>1.1943434476852417</v>
      </c>
      <c r="G18">
        <v>100</v>
      </c>
      <c r="I18">
        <v>1.2756410837173462</v>
      </c>
      <c r="J18">
        <v>13.039660453796387</v>
      </c>
      <c r="L18">
        <v>0.48226949572563171</v>
      </c>
      <c r="M18">
        <v>6.7371835708618164</v>
      </c>
      <c r="N18">
        <v>141</v>
      </c>
    </row>
    <row r="19" spans="1:14" x14ac:dyDescent="0.2">
      <c r="A19" t="s">
        <v>3</v>
      </c>
      <c r="B19">
        <v>0.91011238098144531</v>
      </c>
      <c r="C19">
        <v>6.2630615234375</v>
      </c>
      <c r="D19">
        <v>178</v>
      </c>
      <c r="E19">
        <v>0.18400000035762787</v>
      </c>
      <c r="F19">
        <v>1.6513547897338867</v>
      </c>
      <c r="G19">
        <v>125</v>
      </c>
      <c r="I19">
        <v>0.91011238098144531</v>
      </c>
      <c r="J19">
        <v>6.2630615234375</v>
      </c>
      <c r="L19">
        <v>0.34031414985656738</v>
      </c>
      <c r="M19">
        <v>1.6783136129379272</v>
      </c>
      <c r="N19">
        <v>191</v>
      </c>
    </row>
    <row r="20" spans="1:14" x14ac:dyDescent="0.2">
      <c r="A20" t="s">
        <v>4</v>
      </c>
      <c r="B20">
        <v>0.68888890743255615</v>
      </c>
      <c r="C20">
        <v>15.5592041015625</v>
      </c>
      <c r="D20">
        <v>135</v>
      </c>
      <c r="E20">
        <v>0.2800000011920929</v>
      </c>
      <c r="F20">
        <v>4.8259458541870117</v>
      </c>
      <c r="G20">
        <v>75</v>
      </c>
      <c r="I20">
        <v>0.68888890743255615</v>
      </c>
      <c r="J20">
        <v>15.5592041015625</v>
      </c>
      <c r="L20">
        <v>0.41007193922996521</v>
      </c>
      <c r="M20">
        <v>2.272651195526123</v>
      </c>
      <c r="N20">
        <v>139</v>
      </c>
    </row>
    <row r="21" spans="1:14" x14ac:dyDescent="0.2">
      <c r="A21" t="s">
        <v>5</v>
      </c>
      <c r="B21">
        <v>1.4812029600143433</v>
      </c>
      <c r="C21">
        <v>31.206085205078125</v>
      </c>
      <c r="D21">
        <v>133</v>
      </c>
      <c r="E21">
        <v>0.21052631735801697</v>
      </c>
      <c r="F21">
        <v>1.6617543697357178</v>
      </c>
      <c r="G21">
        <v>76</v>
      </c>
      <c r="I21">
        <v>1.4812029600143433</v>
      </c>
      <c r="J21">
        <v>31.206085205078125</v>
      </c>
      <c r="L21">
        <v>0.99253731966018677</v>
      </c>
      <c r="M21">
        <v>24.187911987304688</v>
      </c>
      <c r="N21">
        <v>134</v>
      </c>
    </row>
    <row r="22" spans="1:14" x14ac:dyDescent="0.2">
      <c r="A22" t="s">
        <v>6</v>
      </c>
      <c r="B22">
        <v>1.7903225421905518</v>
      </c>
      <c r="C22">
        <v>20.101741790771484</v>
      </c>
      <c r="D22">
        <v>188</v>
      </c>
      <c r="E22">
        <v>7.6086953282356262E-2</v>
      </c>
      <c r="F22">
        <v>0.13700428605079651</v>
      </c>
      <c r="G22">
        <v>92</v>
      </c>
      <c r="I22">
        <v>1.7903225421905518</v>
      </c>
      <c r="J22">
        <v>20.101741790771484</v>
      </c>
      <c r="L22">
        <v>0.84773659706115723</v>
      </c>
      <c r="M22">
        <v>13.154406547546387</v>
      </c>
      <c r="N22">
        <v>245</v>
      </c>
    </row>
    <row r="23" spans="1:14" x14ac:dyDescent="0.2">
      <c r="A23" t="s">
        <v>7</v>
      </c>
      <c r="B23">
        <v>1.5824176073074341</v>
      </c>
      <c r="C23">
        <v>27.20146369934082</v>
      </c>
      <c r="D23">
        <v>91</v>
      </c>
      <c r="E23">
        <v>0.4583333432674408</v>
      </c>
      <c r="F23">
        <v>6.2109928131103516</v>
      </c>
      <c r="G23">
        <v>48</v>
      </c>
      <c r="I23">
        <v>1.5824176073074341</v>
      </c>
      <c r="J23">
        <v>27.20146369934082</v>
      </c>
      <c r="L23">
        <v>1.1632653474807739</v>
      </c>
      <c r="M23">
        <v>33.333896636962891</v>
      </c>
      <c r="N23">
        <v>98</v>
      </c>
    </row>
    <row r="24" spans="1:14" x14ac:dyDescent="0.2">
      <c r="A24" t="s">
        <v>13</v>
      </c>
      <c r="B24">
        <v>3.2580645084381104</v>
      </c>
      <c r="C24">
        <v>134.46450805664063</v>
      </c>
      <c r="D24">
        <v>31</v>
      </c>
      <c r="E24">
        <v>4.5454546809196472E-2</v>
      </c>
      <c r="F24">
        <v>4.5454546809196472E-2</v>
      </c>
      <c r="G24">
        <v>22</v>
      </c>
      <c r="I24">
        <v>3.2580645084381104</v>
      </c>
      <c r="J24">
        <v>134.46450805664063</v>
      </c>
      <c r="L24">
        <v>1.09375</v>
      </c>
      <c r="M24">
        <v>26.281248092651367</v>
      </c>
      <c r="N24">
        <v>32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opLeftCell="A7" workbookViewId="0">
      <selection activeCell="A21" sqref="A21:A22"/>
    </sheetView>
  </sheetViews>
  <sheetFormatPr defaultColWidth="9.140625" defaultRowHeight="12.75" x14ac:dyDescent="0.2"/>
  <cols>
    <col min="3" max="3" width="9.140625" style="10"/>
  </cols>
  <sheetData>
    <row r="1" spans="1:5" x14ac:dyDescent="0.2">
      <c r="A1" t="s">
        <v>17</v>
      </c>
      <c r="B1" t="s">
        <v>16</v>
      </c>
      <c r="C1" s="10" t="s">
        <v>27</v>
      </c>
      <c r="D1" t="s">
        <v>83</v>
      </c>
      <c r="E1" t="s">
        <v>28</v>
      </c>
    </row>
    <row r="2" spans="1:5" x14ac:dyDescent="0.2">
      <c r="A2">
        <v>1</v>
      </c>
      <c r="B2" t="s">
        <v>7</v>
      </c>
      <c r="C2" s="10">
        <v>1.4666666984558105</v>
      </c>
      <c r="D2">
        <v>58.481819152832031</v>
      </c>
      <c r="E2">
        <v>45</v>
      </c>
    </row>
    <row r="3" spans="1:5" x14ac:dyDescent="0.2">
      <c r="A3">
        <v>1</v>
      </c>
      <c r="B3" t="s">
        <v>14</v>
      </c>
      <c r="C3" s="10">
        <v>0.84403669834136963</v>
      </c>
      <c r="D3">
        <v>32.095821380615234</v>
      </c>
      <c r="E3">
        <v>109</v>
      </c>
    </row>
    <row r="4" spans="1:5" x14ac:dyDescent="0.2">
      <c r="A4">
        <v>1</v>
      </c>
      <c r="B4" t="s">
        <v>12</v>
      </c>
      <c r="C4" s="10">
        <v>2.4830508232116699</v>
      </c>
      <c r="D4">
        <v>74.662094116210938</v>
      </c>
      <c r="E4">
        <v>118</v>
      </c>
    </row>
    <row r="5" spans="1:5" x14ac:dyDescent="0.2">
      <c r="A5">
        <v>1</v>
      </c>
      <c r="B5" t="s">
        <v>10</v>
      </c>
      <c r="C5" s="10">
        <v>0.15999999642372131</v>
      </c>
      <c r="D5">
        <v>0.66775506734848022</v>
      </c>
      <c r="E5">
        <v>50</v>
      </c>
    </row>
    <row r="6" spans="1:5" x14ac:dyDescent="0.2">
      <c r="A6">
        <v>1</v>
      </c>
      <c r="B6" t="s">
        <v>0</v>
      </c>
      <c r="C6" s="10">
        <v>1.3513513840734959E-2</v>
      </c>
      <c r="D6">
        <v>1.3421585783362389E-2</v>
      </c>
      <c r="E6">
        <v>148</v>
      </c>
    </row>
    <row r="7" spans="1:5" x14ac:dyDescent="0.2">
      <c r="A7">
        <v>1</v>
      </c>
      <c r="B7" t="s">
        <v>6</v>
      </c>
      <c r="C7" s="10">
        <v>2.1189188957214355</v>
      </c>
      <c r="D7">
        <v>40.018337249755859</v>
      </c>
      <c r="E7">
        <v>370</v>
      </c>
    </row>
    <row r="8" spans="1:5" x14ac:dyDescent="0.2">
      <c r="A8">
        <v>1</v>
      </c>
      <c r="B8" t="s">
        <v>13</v>
      </c>
      <c r="C8" s="10">
        <v>0.30769231915473938</v>
      </c>
      <c r="D8">
        <v>3.1133601665496826</v>
      </c>
      <c r="E8">
        <v>39</v>
      </c>
    </row>
    <row r="9" spans="1:5" x14ac:dyDescent="0.2">
      <c r="A9">
        <v>1</v>
      </c>
      <c r="B9" t="s">
        <v>2</v>
      </c>
      <c r="C9" s="10">
        <v>1.6949152573943138E-2</v>
      </c>
      <c r="D9">
        <v>3.3898301422595978E-2</v>
      </c>
      <c r="E9">
        <v>118</v>
      </c>
    </row>
    <row r="10" spans="1:5" x14ac:dyDescent="0.2">
      <c r="A10">
        <v>1</v>
      </c>
      <c r="B10" t="s">
        <v>4</v>
      </c>
      <c r="C10" s="10">
        <v>1.5663264989852905</v>
      </c>
      <c r="D10">
        <v>35.826347351074219</v>
      </c>
      <c r="E10">
        <v>196</v>
      </c>
    </row>
    <row r="11" spans="1:5" x14ac:dyDescent="0.2">
      <c r="A11">
        <v>1</v>
      </c>
      <c r="B11" t="s">
        <v>1</v>
      </c>
      <c r="C11" s="10">
        <v>1.3452914543449879E-2</v>
      </c>
      <c r="D11">
        <v>4.0358744561672211E-2</v>
      </c>
      <c r="E11">
        <v>223</v>
      </c>
    </row>
    <row r="12" spans="1:5" x14ac:dyDescent="0.2">
      <c r="A12">
        <v>1</v>
      </c>
      <c r="B12" s="1" t="s">
        <v>15</v>
      </c>
      <c r="C12" s="10">
        <v>0</v>
      </c>
      <c r="D12">
        <v>0</v>
      </c>
      <c r="E12">
        <v>156</v>
      </c>
    </row>
    <row r="13" spans="1:5" x14ac:dyDescent="0.2">
      <c r="A13">
        <v>1</v>
      </c>
      <c r="B13" s="1" t="s">
        <v>8</v>
      </c>
      <c r="C13" s="10">
        <v>1.2474226951599121</v>
      </c>
      <c r="D13">
        <v>56.000644683837891</v>
      </c>
      <c r="E13">
        <v>97</v>
      </c>
    </row>
    <row r="14" spans="1:5" x14ac:dyDescent="0.2">
      <c r="A14">
        <v>1</v>
      </c>
      <c r="B14" t="s">
        <v>3</v>
      </c>
      <c r="C14" s="10">
        <v>0.62999999523162842</v>
      </c>
      <c r="D14">
        <v>74.435279846191406</v>
      </c>
      <c r="E14">
        <v>200</v>
      </c>
    </row>
    <row r="15" spans="1:5" x14ac:dyDescent="0.2">
      <c r="A15">
        <v>1</v>
      </c>
      <c r="B15" t="s">
        <v>9</v>
      </c>
      <c r="C15" s="10">
        <v>0</v>
      </c>
      <c r="D15">
        <v>0</v>
      </c>
      <c r="E15">
        <v>19</v>
      </c>
    </row>
    <row r="16" spans="1:5" x14ac:dyDescent="0.2">
      <c r="A16">
        <v>1</v>
      </c>
      <c r="B16" t="s">
        <v>5</v>
      </c>
      <c r="C16" s="10">
        <v>1.5208333730697632</v>
      </c>
      <c r="D16">
        <v>20.69886589050293</v>
      </c>
      <c r="E16">
        <v>144</v>
      </c>
    </row>
    <row r="17" spans="1:5" x14ac:dyDescent="0.2">
      <c r="A17">
        <v>3</v>
      </c>
      <c r="B17" t="s">
        <v>7</v>
      </c>
      <c r="C17" s="10">
        <v>0.28947368264198303</v>
      </c>
      <c r="D17">
        <v>3.1842105388641357</v>
      </c>
      <c r="E17">
        <v>38</v>
      </c>
    </row>
    <row r="18" spans="1:5" x14ac:dyDescent="0.2">
      <c r="A18">
        <v>3</v>
      </c>
      <c r="B18" t="s">
        <v>14</v>
      </c>
      <c r="C18" s="10">
        <v>0.26277372241020203</v>
      </c>
      <c r="D18">
        <v>1.9304423332214355</v>
      </c>
      <c r="E18">
        <v>137</v>
      </c>
    </row>
    <row r="19" spans="1:5" x14ac:dyDescent="0.2">
      <c r="A19">
        <v>3</v>
      </c>
      <c r="B19" t="s">
        <v>12</v>
      </c>
      <c r="C19" s="10">
        <v>0.23913043737411499</v>
      </c>
      <c r="D19">
        <v>1.657727837562561</v>
      </c>
      <c r="E19">
        <v>138</v>
      </c>
    </row>
    <row r="20" spans="1:5" x14ac:dyDescent="0.2">
      <c r="A20">
        <v>3</v>
      </c>
      <c r="B20" t="s">
        <v>10</v>
      </c>
      <c r="C20" s="10">
        <v>0</v>
      </c>
      <c r="D20">
        <v>0</v>
      </c>
      <c r="E20">
        <v>66</v>
      </c>
    </row>
    <row r="21" spans="1:5" x14ac:dyDescent="0.2">
      <c r="A21">
        <v>3</v>
      </c>
      <c r="B21" t="s">
        <v>0</v>
      </c>
      <c r="C21" s="10">
        <v>0</v>
      </c>
      <c r="D21">
        <v>0</v>
      </c>
      <c r="E21">
        <v>245</v>
      </c>
    </row>
    <row r="22" spans="1:5" x14ac:dyDescent="0.2">
      <c r="A22">
        <v>3</v>
      </c>
      <c r="B22" t="s">
        <v>6</v>
      </c>
      <c r="C22" s="10">
        <v>0.10829493403434753</v>
      </c>
      <c r="D22">
        <v>0.62334901094436646</v>
      </c>
      <c r="E22">
        <v>434</v>
      </c>
    </row>
    <row r="23" spans="1:5" x14ac:dyDescent="0.2">
      <c r="A23">
        <v>3</v>
      </c>
      <c r="B23" t="s">
        <v>13</v>
      </c>
      <c r="C23" s="10">
        <v>0.18918919563293457</v>
      </c>
      <c r="D23">
        <v>0.99099099636077881</v>
      </c>
      <c r="E23">
        <v>37</v>
      </c>
    </row>
    <row r="24" spans="1:5" x14ac:dyDescent="0.2">
      <c r="A24">
        <v>3</v>
      </c>
      <c r="B24" t="s">
        <v>2</v>
      </c>
      <c r="C24" s="10">
        <v>0</v>
      </c>
      <c r="D24">
        <v>0</v>
      </c>
      <c r="E24">
        <v>151</v>
      </c>
    </row>
    <row r="25" spans="1:5" x14ac:dyDescent="0.2">
      <c r="A25">
        <v>3</v>
      </c>
      <c r="B25" t="s">
        <v>4</v>
      </c>
      <c r="C25" s="10">
        <v>0.11555555462837219</v>
      </c>
      <c r="D25">
        <v>1.2901586294174194</v>
      </c>
      <c r="E25">
        <v>225</v>
      </c>
    </row>
    <row r="26" spans="1:5" x14ac:dyDescent="0.2">
      <c r="A26">
        <v>3</v>
      </c>
      <c r="B26" t="s">
        <v>1</v>
      </c>
      <c r="C26" s="10">
        <v>7.9310342669487E-2</v>
      </c>
      <c r="D26">
        <v>1.6718887090682983</v>
      </c>
      <c r="E26">
        <v>290</v>
      </c>
    </row>
    <row r="27" spans="1:5" x14ac:dyDescent="0.2">
      <c r="A27">
        <v>3</v>
      </c>
      <c r="B27" s="1" t="s">
        <v>15</v>
      </c>
      <c r="C27" s="10">
        <v>0</v>
      </c>
      <c r="D27">
        <v>0</v>
      </c>
      <c r="E27">
        <v>212</v>
      </c>
    </row>
    <row r="28" spans="1:5" x14ac:dyDescent="0.2">
      <c r="A28">
        <v>3</v>
      </c>
      <c r="B28" s="1" t="s">
        <v>8</v>
      </c>
      <c r="C28" s="10">
        <v>0.40170940756797791</v>
      </c>
      <c r="D28">
        <v>17.311374664306641</v>
      </c>
      <c r="E28">
        <v>117</v>
      </c>
    </row>
    <row r="29" spans="1:5" x14ac:dyDescent="0.2">
      <c r="A29">
        <v>3</v>
      </c>
      <c r="B29" t="s">
        <v>3</v>
      </c>
      <c r="C29" s="10">
        <v>2.5531914085149765E-2</v>
      </c>
      <c r="D29">
        <v>7.6268412172794342E-2</v>
      </c>
      <c r="E29">
        <v>235</v>
      </c>
    </row>
    <row r="30" spans="1:5" x14ac:dyDescent="0.2">
      <c r="A30">
        <v>3</v>
      </c>
      <c r="B30" t="s">
        <v>9</v>
      </c>
      <c r="C30" s="10">
        <v>4.5454546809196472E-2</v>
      </c>
      <c r="D30">
        <v>4.5454546809196472E-2</v>
      </c>
      <c r="E30">
        <v>22</v>
      </c>
    </row>
    <row r="31" spans="1:5" x14ac:dyDescent="0.2">
      <c r="A31">
        <v>3</v>
      </c>
      <c r="B31" t="s">
        <v>5</v>
      </c>
      <c r="C31" s="10">
        <v>0.21341463923454285</v>
      </c>
      <c r="D31">
        <v>2.0093894004821777</v>
      </c>
      <c r="E31">
        <v>164</v>
      </c>
    </row>
    <row r="32" spans="1:5" x14ac:dyDescent="0.2">
      <c r="A32">
        <v>4</v>
      </c>
      <c r="B32" t="s">
        <v>7</v>
      </c>
      <c r="C32" s="10">
        <v>0.59459459781646729</v>
      </c>
      <c r="D32">
        <v>13.081080436706543</v>
      </c>
      <c r="E32">
        <v>37</v>
      </c>
    </row>
    <row r="33" spans="1:5" x14ac:dyDescent="0.2">
      <c r="A33">
        <v>4</v>
      </c>
      <c r="B33" t="s">
        <v>14</v>
      </c>
      <c r="C33" s="10">
        <v>0.4464285671710968</v>
      </c>
      <c r="D33">
        <v>5.6007075309753418</v>
      </c>
      <c r="E33">
        <v>112</v>
      </c>
    </row>
    <row r="34" spans="1:5" x14ac:dyDescent="0.2">
      <c r="A34">
        <v>4</v>
      </c>
      <c r="B34" t="s">
        <v>12</v>
      </c>
      <c r="C34" s="10">
        <v>0.23684211075305939</v>
      </c>
      <c r="D34">
        <v>2.3011503219604492</v>
      </c>
      <c r="E34">
        <v>152</v>
      </c>
    </row>
    <row r="35" spans="1:5" x14ac:dyDescent="0.2">
      <c r="A35">
        <v>4</v>
      </c>
      <c r="B35" t="s">
        <v>10</v>
      </c>
      <c r="C35" s="10">
        <v>0</v>
      </c>
      <c r="D35">
        <v>0</v>
      </c>
      <c r="E35">
        <v>70</v>
      </c>
    </row>
    <row r="36" spans="1:5" x14ac:dyDescent="0.2">
      <c r="A36">
        <v>4</v>
      </c>
      <c r="B36" t="s">
        <v>0</v>
      </c>
      <c r="C36" s="10">
        <v>0</v>
      </c>
      <c r="D36">
        <v>0</v>
      </c>
      <c r="E36">
        <v>262</v>
      </c>
    </row>
    <row r="37" spans="1:5" x14ac:dyDescent="0.2">
      <c r="A37">
        <v>4</v>
      </c>
      <c r="B37" t="s">
        <v>6</v>
      </c>
      <c r="C37" s="10">
        <v>3.4403670579195023E-2</v>
      </c>
      <c r="D37">
        <v>0.15283665060997009</v>
      </c>
      <c r="E37">
        <v>436</v>
      </c>
    </row>
    <row r="38" spans="1:5" x14ac:dyDescent="0.2">
      <c r="A38">
        <v>4</v>
      </c>
      <c r="B38" t="s">
        <v>13</v>
      </c>
      <c r="C38" s="10">
        <v>0.73170733451843262</v>
      </c>
      <c r="D38">
        <v>21.951221466064453</v>
      </c>
      <c r="E38">
        <v>41</v>
      </c>
    </row>
    <row r="39" spans="1:5" x14ac:dyDescent="0.2">
      <c r="A39">
        <v>4</v>
      </c>
      <c r="B39" t="s">
        <v>2</v>
      </c>
      <c r="C39" s="10">
        <v>0</v>
      </c>
      <c r="D39">
        <v>0</v>
      </c>
      <c r="E39">
        <v>148</v>
      </c>
    </row>
    <row r="40" spans="1:5" x14ac:dyDescent="0.2">
      <c r="A40">
        <v>4</v>
      </c>
      <c r="B40" t="s">
        <v>4</v>
      </c>
      <c r="C40" s="10">
        <v>0.18340611457824707</v>
      </c>
      <c r="D40">
        <v>2.5539340972900391</v>
      </c>
      <c r="E40">
        <v>229</v>
      </c>
    </row>
    <row r="41" spans="1:5" x14ac:dyDescent="0.2">
      <c r="A41">
        <v>4</v>
      </c>
      <c r="B41" t="s">
        <v>1</v>
      </c>
      <c r="C41" s="10">
        <v>7.3170728981494904E-2</v>
      </c>
      <c r="D41">
        <v>1.5365852117538452</v>
      </c>
      <c r="E41">
        <v>287</v>
      </c>
    </row>
    <row r="42" spans="1:5" x14ac:dyDescent="0.2">
      <c r="A42">
        <v>4</v>
      </c>
      <c r="B42" s="1" t="s">
        <v>15</v>
      </c>
      <c r="C42" s="10">
        <v>0</v>
      </c>
      <c r="D42">
        <v>0</v>
      </c>
      <c r="E42">
        <v>186</v>
      </c>
    </row>
    <row r="43" spans="1:5" x14ac:dyDescent="0.2">
      <c r="A43">
        <v>4</v>
      </c>
      <c r="B43" s="1" t="s">
        <v>8</v>
      </c>
      <c r="C43" s="10">
        <v>0.26923078298568726</v>
      </c>
      <c r="D43">
        <v>7.5384621620178223</v>
      </c>
      <c r="E43">
        <v>104</v>
      </c>
    </row>
    <row r="44" spans="1:5" x14ac:dyDescent="0.2">
      <c r="A44">
        <v>4</v>
      </c>
      <c r="B44" t="s">
        <v>3</v>
      </c>
      <c r="C44" s="10">
        <v>0</v>
      </c>
      <c r="D44">
        <v>0</v>
      </c>
      <c r="E44">
        <v>213</v>
      </c>
    </row>
    <row r="45" spans="1:5" x14ac:dyDescent="0.2">
      <c r="A45">
        <v>4</v>
      </c>
      <c r="B45" t="s">
        <v>9</v>
      </c>
      <c r="C45" s="10">
        <v>0</v>
      </c>
      <c r="D45">
        <v>0</v>
      </c>
      <c r="E45">
        <v>15</v>
      </c>
    </row>
    <row r="46" spans="1:5" x14ac:dyDescent="0.2">
      <c r="A46">
        <v>4</v>
      </c>
      <c r="B46" t="s">
        <v>5</v>
      </c>
      <c r="C46" s="10">
        <v>0.15333333611488342</v>
      </c>
      <c r="D46">
        <v>0.8555256724357605</v>
      </c>
      <c r="E46">
        <v>150</v>
      </c>
    </row>
    <row r="47" spans="1:5" x14ac:dyDescent="0.2">
      <c r="A47">
        <v>5</v>
      </c>
      <c r="B47" t="s">
        <v>7</v>
      </c>
      <c r="C47" s="10">
        <v>1.3225806951522827</v>
      </c>
      <c r="D47">
        <v>24.225807189941406</v>
      </c>
      <c r="E47">
        <v>31</v>
      </c>
    </row>
    <row r="48" spans="1:5" x14ac:dyDescent="0.2">
      <c r="A48">
        <v>5</v>
      </c>
      <c r="B48" t="s">
        <v>14</v>
      </c>
      <c r="C48" s="10">
        <v>0.10084033757448196</v>
      </c>
      <c r="D48">
        <v>0.4473721981048584</v>
      </c>
      <c r="E48">
        <v>119</v>
      </c>
    </row>
    <row r="49" spans="1:5" x14ac:dyDescent="0.2">
      <c r="A49">
        <v>5</v>
      </c>
      <c r="B49" t="s">
        <v>12</v>
      </c>
      <c r="C49" s="10">
        <v>0</v>
      </c>
      <c r="D49">
        <v>0</v>
      </c>
      <c r="E49">
        <v>147</v>
      </c>
    </row>
    <row r="50" spans="1:5" x14ac:dyDescent="0.2">
      <c r="A50">
        <v>5</v>
      </c>
      <c r="B50" t="s">
        <v>10</v>
      </c>
      <c r="C50" s="10">
        <v>0</v>
      </c>
      <c r="D50">
        <v>0</v>
      </c>
      <c r="E50">
        <v>69</v>
      </c>
    </row>
    <row r="51" spans="1:5" x14ac:dyDescent="0.2">
      <c r="A51">
        <v>5</v>
      </c>
      <c r="B51" t="s">
        <v>0</v>
      </c>
      <c r="C51" s="10">
        <v>1.5325670130550861E-2</v>
      </c>
      <c r="D51">
        <v>6.1302684247493744E-2</v>
      </c>
      <c r="E51">
        <v>261</v>
      </c>
    </row>
    <row r="52" spans="1:5" x14ac:dyDescent="0.2">
      <c r="A52">
        <v>5</v>
      </c>
      <c r="B52" t="s">
        <v>6</v>
      </c>
      <c r="C52" s="10">
        <v>6.6666670143604279E-2</v>
      </c>
      <c r="D52">
        <v>1.6712870597839355</v>
      </c>
      <c r="E52">
        <v>405</v>
      </c>
    </row>
    <row r="53" spans="1:5" x14ac:dyDescent="0.2">
      <c r="A53">
        <v>5</v>
      </c>
      <c r="B53" t="s">
        <v>13</v>
      </c>
      <c r="C53" s="10">
        <v>0.20588235557079315</v>
      </c>
      <c r="D53">
        <v>1.0775400400161743</v>
      </c>
      <c r="E53">
        <v>34</v>
      </c>
    </row>
    <row r="54" spans="1:5" x14ac:dyDescent="0.2">
      <c r="A54">
        <v>5</v>
      </c>
      <c r="B54" t="s">
        <v>2</v>
      </c>
      <c r="C54" s="10">
        <v>1.342281885445118E-2</v>
      </c>
      <c r="D54">
        <v>2.6845639571547508E-2</v>
      </c>
      <c r="E54">
        <v>149</v>
      </c>
    </row>
    <row r="55" spans="1:5" x14ac:dyDescent="0.2">
      <c r="A55">
        <v>5</v>
      </c>
      <c r="B55" t="s">
        <v>4</v>
      </c>
      <c r="C55" s="10">
        <v>7.0422537624835968E-2</v>
      </c>
      <c r="D55">
        <v>0.49973425269126892</v>
      </c>
      <c r="E55">
        <v>213</v>
      </c>
    </row>
    <row r="56" spans="1:5" x14ac:dyDescent="0.2">
      <c r="A56">
        <v>5</v>
      </c>
      <c r="B56" t="s">
        <v>1</v>
      </c>
      <c r="C56" s="10">
        <v>0</v>
      </c>
      <c r="D56">
        <v>0</v>
      </c>
      <c r="E56">
        <v>246</v>
      </c>
    </row>
    <row r="57" spans="1:5" x14ac:dyDescent="0.2">
      <c r="A57">
        <v>5</v>
      </c>
      <c r="B57" s="1" t="s">
        <v>15</v>
      </c>
      <c r="C57" s="10">
        <v>0</v>
      </c>
      <c r="D57">
        <v>0</v>
      </c>
      <c r="E57">
        <v>177</v>
      </c>
    </row>
    <row r="58" spans="1:5" x14ac:dyDescent="0.2">
      <c r="A58">
        <v>5</v>
      </c>
      <c r="B58" s="1" t="s">
        <v>8</v>
      </c>
      <c r="C58" s="10">
        <v>0</v>
      </c>
      <c r="D58">
        <v>0</v>
      </c>
      <c r="E58">
        <v>88</v>
      </c>
    </row>
    <row r="59" spans="1:5" x14ac:dyDescent="0.2">
      <c r="A59">
        <v>5</v>
      </c>
      <c r="B59" t="s">
        <v>3</v>
      </c>
      <c r="C59" s="10">
        <v>0</v>
      </c>
      <c r="D59">
        <v>0</v>
      </c>
      <c r="E59">
        <v>205</v>
      </c>
    </row>
    <row r="60" spans="1:5" x14ac:dyDescent="0.2">
      <c r="A60">
        <v>5</v>
      </c>
      <c r="B60" t="s">
        <v>9</v>
      </c>
      <c r="C60" s="10">
        <v>0</v>
      </c>
      <c r="D60">
        <v>0</v>
      </c>
      <c r="E60">
        <v>15</v>
      </c>
    </row>
    <row r="61" spans="1:5" x14ac:dyDescent="0.2">
      <c r="A61">
        <v>5</v>
      </c>
      <c r="B61" t="s">
        <v>5</v>
      </c>
      <c r="C61" s="10">
        <v>8.5714288055896759E-2</v>
      </c>
      <c r="D61">
        <v>0.72641313076019287</v>
      </c>
      <c r="E61">
        <v>140</v>
      </c>
    </row>
    <row r="62" spans="1:5" x14ac:dyDescent="0.2">
      <c r="A62">
        <v>6</v>
      </c>
      <c r="B62" t="s">
        <v>7</v>
      </c>
      <c r="C62" s="10">
        <v>0.13793103396892548</v>
      </c>
      <c r="D62">
        <v>0.5517241358757019</v>
      </c>
      <c r="E62">
        <v>29</v>
      </c>
    </row>
    <row r="63" spans="1:5" x14ac:dyDescent="0.2">
      <c r="A63">
        <v>6</v>
      </c>
      <c r="B63" t="s">
        <v>14</v>
      </c>
      <c r="C63" s="10">
        <v>0.15573769807815552</v>
      </c>
      <c r="D63">
        <v>2.9590165615081787</v>
      </c>
      <c r="E63">
        <v>122</v>
      </c>
    </row>
    <row r="64" spans="1:5" x14ac:dyDescent="0.2">
      <c r="A64">
        <v>6</v>
      </c>
      <c r="B64" t="s">
        <v>12</v>
      </c>
      <c r="C64" s="10">
        <v>0.22535210847854614</v>
      </c>
      <c r="D64">
        <v>3.3672959804534912</v>
      </c>
      <c r="E64">
        <v>142</v>
      </c>
    </row>
    <row r="65" spans="1:5" x14ac:dyDescent="0.2">
      <c r="A65">
        <v>6</v>
      </c>
      <c r="B65" t="s">
        <v>10</v>
      </c>
      <c r="C65" s="10">
        <v>1.4084506779909134E-2</v>
      </c>
      <c r="D65">
        <v>1.4084507711231709E-2</v>
      </c>
      <c r="E65">
        <v>71</v>
      </c>
    </row>
    <row r="66" spans="1:5" x14ac:dyDescent="0.2">
      <c r="A66">
        <v>6</v>
      </c>
      <c r="B66" t="s">
        <v>0</v>
      </c>
      <c r="C66" s="10">
        <v>0</v>
      </c>
      <c r="D66">
        <v>0</v>
      </c>
      <c r="E66">
        <v>299</v>
      </c>
    </row>
    <row r="67" spans="1:5" x14ac:dyDescent="0.2">
      <c r="A67">
        <v>6</v>
      </c>
      <c r="B67" t="s">
        <v>6</v>
      </c>
      <c r="C67" s="10">
        <v>0.18246445059776306</v>
      </c>
      <c r="D67">
        <v>2.7195966243743896</v>
      </c>
      <c r="E67">
        <v>422</v>
      </c>
    </row>
    <row r="68" spans="1:5" x14ac:dyDescent="0.2">
      <c r="A68">
        <v>6</v>
      </c>
      <c r="B68" t="s">
        <v>13</v>
      </c>
      <c r="C68" s="10">
        <v>2.2727273404598236E-2</v>
      </c>
      <c r="D68">
        <v>2.2727273404598236E-2</v>
      </c>
      <c r="E68">
        <v>44</v>
      </c>
    </row>
    <row r="69" spans="1:5" x14ac:dyDescent="0.2">
      <c r="A69">
        <v>6</v>
      </c>
      <c r="B69" t="s">
        <v>2</v>
      </c>
      <c r="C69" s="10">
        <v>0</v>
      </c>
      <c r="D69">
        <v>0</v>
      </c>
      <c r="E69">
        <v>156</v>
      </c>
    </row>
    <row r="70" spans="1:5" x14ac:dyDescent="0.2">
      <c r="A70">
        <v>6</v>
      </c>
      <c r="B70" t="s">
        <v>4</v>
      </c>
      <c r="C70" s="10">
        <v>0.2369668185710907</v>
      </c>
      <c r="D70">
        <v>5.562626838684082</v>
      </c>
      <c r="E70">
        <v>211</v>
      </c>
    </row>
    <row r="71" spans="1:5" x14ac:dyDescent="0.2">
      <c r="A71">
        <v>6</v>
      </c>
      <c r="B71" t="s">
        <v>1</v>
      </c>
      <c r="C71" s="10">
        <v>0</v>
      </c>
      <c r="D71">
        <v>0</v>
      </c>
      <c r="E71">
        <v>292</v>
      </c>
    </row>
    <row r="72" spans="1:5" x14ac:dyDescent="0.2">
      <c r="A72">
        <v>6</v>
      </c>
      <c r="B72" s="1" t="s">
        <v>15</v>
      </c>
      <c r="C72" s="10">
        <v>7.0422537624835968E-2</v>
      </c>
      <c r="D72">
        <v>1.0563379526138306</v>
      </c>
      <c r="E72">
        <v>213</v>
      </c>
    </row>
    <row r="73" spans="1:5" x14ac:dyDescent="0.2">
      <c r="A73">
        <v>6</v>
      </c>
      <c r="B73" s="1" t="s">
        <v>8</v>
      </c>
      <c r="C73" s="10">
        <v>0</v>
      </c>
      <c r="D73">
        <v>0</v>
      </c>
      <c r="E73">
        <v>104</v>
      </c>
    </row>
    <row r="74" spans="1:5" x14ac:dyDescent="0.2">
      <c r="A74">
        <v>6</v>
      </c>
      <c r="B74" t="s">
        <v>3</v>
      </c>
      <c r="C74" s="10">
        <v>2.8037382289767265E-2</v>
      </c>
      <c r="D74">
        <v>8.371724933385849E-2</v>
      </c>
      <c r="E74">
        <v>214</v>
      </c>
    </row>
    <row r="75" spans="1:5" x14ac:dyDescent="0.2">
      <c r="A75">
        <v>6</v>
      </c>
      <c r="B75" t="s">
        <v>9</v>
      </c>
      <c r="C75" s="10">
        <v>0</v>
      </c>
      <c r="D75">
        <v>0</v>
      </c>
      <c r="E75">
        <v>28</v>
      </c>
    </row>
    <row r="76" spans="1:5" x14ac:dyDescent="0.2">
      <c r="A76">
        <v>6</v>
      </c>
      <c r="B76" t="s">
        <v>5</v>
      </c>
      <c r="C76" s="10">
        <v>0.33116883039474487</v>
      </c>
      <c r="D76">
        <v>7.2686953544616699</v>
      </c>
      <c r="E76">
        <v>154</v>
      </c>
    </row>
    <row r="77" spans="1:5" x14ac:dyDescent="0.2">
      <c r="A77">
        <v>7</v>
      </c>
      <c r="B77" t="s">
        <v>7</v>
      </c>
      <c r="C77" s="10">
        <v>0</v>
      </c>
      <c r="D77">
        <v>0</v>
      </c>
      <c r="E77">
        <v>30</v>
      </c>
    </row>
    <row r="78" spans="1:5" x14ac:dyDescent="0.2">
      <c r="A78">
        <v>7</v>
      </c>
      <c r="B78" t="s">
        <v>14</v>
      </c>
      <c r="C78" s="10">
        <v>0</v>
      </c>
      <c r="D78">
        <v>0</v>
      </c>
      <c r="E78">
        <v>102</v>
      </c>
    </row>
    <row r="79" spans="1:5" x14ac:dyDescent="0.2">
      <c r="A79">
        <v>7</v>
      </c>
      <c r="B79" t="s">
        <v>12</v>
      </c>
      <c r="C79" s="10">
        <v>1.3071895577013493E-2</v>
      </c>
      <c r="D79">
        <v>2.6143789291381836E-2</v>
      </c>
      <c r="E79">
        <v>153</v>
      </c>
    </row>
    <row r="80" spans="1:5" x14ac:dyDescent="0.2">
      <c r="A80">
        <v>7</v>
      </c>
      <c r="B80" t="s">
        <v>10</v>
      </c>
      <c r="C80" s="10">
        <v>0</v>
      </c>
      <c r="D80">
        <v>0</v>
      </c>
      <c r="E80">
        <v>70</v>
      </c>
    </row>
    <row r="81" spans="1:5" x14ac:dyDescent="0.2">
      <c r="A81">
        <v>7</v>
      </c>
      <c r="B81" t="s">
        <v>0</v>
      </c>
      <c r="C81" s="10">
        <v>0</v>
      </c>
      <c r="D81">
        <v>0</v>
      </c>
      <c r="E81">
        <v>306</v>
      </c>
    </row>
    <row r="82" spans="1:5" x14ac:dyDescent="0.2">
      <c r="A82">
        <v>7</v>
      </c>
      <c r="B82" t="s">
        <v>6</v>
      </c>
      <c r="C82" s="10">
        <v>0</v>
      </c>
      <c r="D82">
        <v>0</v>
      </c>
      <c r="E82">
        <v>431</v>
      </c>
    </row>
    <row r="83" spans="1:5" x14ac:dyDescent="0.2">
      <c r="A83">
        <v>7</v>
      </c>
      <c r="B83" t="s">
        <v>13</v>
      </c>
      <c r="C83" s="10">
        <v>0</v>
      </c>
      <c r="D83">
        <v>0</v>
      </c>
      <c r="E83">
        <v>43</v>
      </c>
    </row>
    <row r="84" spans="1:5" x14ac:dyDescent="0.2">
      <c r="A84">
        <v>7</v>
      </c>
      <c r="B84" t="s">
        <v>2</v>
      </c>
      <c r="C84" s="10">
        <v>0</v>
      </c>
      <c r="D84">
        <v>0</v>
      </c>
      <c r="E84">
        <v>156</v>
      </c>
    </row>
    <row r="85" spans="1:5" x14ac:dyDescent="0.2">
      <c r="A85">
        <v>7</v>
      </c>
      <c r="B85" t="s">
        <v>4</v>
      </c>
      <c r="C85" s="10">
        <v>1.8604651093482971E-2</v>
      </c>
      <c r="D85">
        <v>2.7689633890986443E-2</v>
      </c>
      <c r="E85">
        <v>215</v>
      </c>
    </row>
    <row r="86" spans="1:5" x14ac:dyDescent="0.2">
      <c r="A86">
        <v>7</v>
      </c>
      <c r="B86" t="s">
        <v>1</v>
      </c>
      <c r="C86" s="10">
        <v>2.3333333432674408E-2</v>
      </c>
      <c r="D86">
        <v>0.16333332657814026</v>
      </c>
      <c r="E86">
        <v>300</v>
      </c>
    </row>
    <row r="87" spans="1:5" x14ac:dyDescent="0.2">
      <c r="A87">
        <v>7</v>
      </c>
      <c r="B87" s="1" t="s">
        <v>15</v>
      </c>
      <c r="C87" s="10">
        <v>0</v>
      </c>
      <c r="D87">
        <v>0</v>
      </c>
      <c r="E87">
        <v>212</v>
      </c>
    </row>
    <row r="88" spans="1:5" x14ac:dyDescent="0.2">
      <c r="A88">
        <v>7</v>
      </c>
      <c r="B88" s="1" t="s">
        <v>8</v>
      </c>
      <c r="C88" s="10">
        <v>0</v>
      </c>
      <c r="D88">
        <v>0</v>
      </c>
      <c r="E88">
        <v>87</v>
      </c>
    </row>
    <row r="89" spans="1:5" x14ac:dyDescent="0.2">
      <c r="A89">
        <v>7</v>
      </c>
      <c r="B89" t="s">
        <v>3</v>
      </c>
      <c r="C89" s="10">
        <v>0</v>
      </c>
      <c r="D89">
        <v>0</v>
      </c>
      <c r="E89">
        <v>211</v>
      </c>
    </row>
    <row r="90" spans="1:5" x14ac:dyDescent="0.2">
      <c r="A90">
        <v>7</v>
      </c>
      <c r="B90" t="s">
        <v>9</v>
      </c>
      <c r="C90" s="10">
        <v>0</v>
      </c>
      <c r="D90">
        <v>0</v>
      </c>
      <c r="E90">
        <v>25</v>
      </c>
    </row>
    <row r="91" spans="1:5" x14ac:dyDescent="0.2">
      <c r="A91">
        <v>7</v>
      </c>
      <c r="B91" t="s">
        <v>5</v>
      </c>
      <c r="C91" s="10">
        <v>6.3694268465042114E-3</v>
      </c>
      <c r="D91">
        <v>6.3694268465042114E-3</v>
      </c>
      <c r="E91">
        <v>157</v>
      </c>
    </row>
    <row r="92" spans="1:5" x14ac:dyDescent="0.2">
      <c r="A92">
        <v>8</v>
      </c>
      <c r="B92" t="s">
        <v>7</v>
      </c>
      <c r="C92" s="10">
        <v>0</v>
      </c>
      <c r="D92">
        <v>0</v>
      </c>
      <c r="E92">
        <v>27</v>
      </c>
    </row>
    <row r="93" spans="1:5" x14ac:dyDescent="0.2">
      <c r="A93">
        <v>8</v>
      </c>
      <c r="B93" t="s">
        <v>14</v>
      </c>
      <c r="C93" s="10">
        <v>0</v>
      </c>
      <c r="D93">
        <v>0</v>
      </c>
      <c r="E93">
        <v>98</v>
      </c>
    </row>
    <row r="94" spans="1:5" x14ac:dyDescent="0.2">
      <c r="A94">
        <v>8</v>
      </c>
      <c r="B94" t="s">
        <v>12</v>
      </c>
      <c r="C94" s="10">
        <v>0.13461539149284363</v>
      </c>
      <c r="D94">
        <v>1.2914392948150635</v>
      </c>
      <c r="E94">
        <v>156</v>
      </c>
    </row>
    <row r="95" spans="1:5" x14ac:dyDescent="0.2">
      <c r="A95">
        <v>8</v>
      </c>
      <c r="B95" t="s">
        <v>10</v>
      </c>
      <c r="C95" s="10">
        <v>0</v>
      </c>
      <c r="D95">
        <v>0</v>
      </c>
      <c r="E95">
        <v>69</v>
      </c>
    </row>
    <row r="96" spans="1:5" x14ac:dyDescent="0.2">
      <c r="A96">
        <v>8</v>
      </c>
      <c r="B96" t="s">
        <v>0</v>
      </c>
      <c r="C96" s="10">
        <v>0</v>
      </c>
      <c r="D96">
        <v>0</v>
      </c>
      <c r="E96">
        <v>286</v>
      </c>
    </row>
    <row r="97" spans="1:5" x14ac:dyDescent="0.2">
      <c r="A97">
        <v>8</v>
      </c>
      <c r="B97" t="s">
        <v>6</v>
      </c>
      <c r="C97" s="10">
        <v>2.6506023481488228E-2</v>
      </c>
      <c r="D97">
        <v>0.13214597105979919</v>
      </c>
      <c r="E97">
        <v>415</v>
      </c>
    </row>
    <row r="98" spans="1:5" x14ac:dyDescent="0.2">
      <c r="A98">
        <v>8</v>
      </c>
      <c r="B98" t="s">
        <v>13</v>
      </c>
      <c r="C98" s="10">
        <v>0.34090909361839294</v>
      </c>
      <c r="D98">
        <v>5.1136364936828613</v>
      </c>
      <c r="E98">
        <v>44</v>
      </c>
    </row>
    <row r="99" spans="1:5" x14ac:dyDescent="0.2">
      <c r="A99">
        <v>8</v>
      </c>
      <c r="B99" t="s">
        <v>2</v>
      </c>
      <c r="C99" s="10">
        <v>0</v>
      </c>
      <c r="D99">
        <v>0</v>
      </c>
      <c r="E99">
        <v>138</v>
      </c>
    </row>
    <row r="100" spans="1:5" x14ac:dyDescent="0.2">
      <c r="A100">
        <v>8</v>
      </c>
      <c r="B100" t="s">
        <v>4</v>
      </c>
      <c r="C100" s="10">
        <v>2.5125628337264061E-2</v>
      </c>
      <c r="D100">
        <v>0.12562814354896545</v>
      </c>
      <c r="E100">
        <v>199</v>
      </c>
    </row>
    <row r="101" spans="1:5" x14ac:dyDescent="0.2">
      <c r="A101">
        <v>8</v>
      </c>
      <c r="B101" t="s">
        <v>1</v>
      </c>
      <c r="C101" s="10">
        <v>5.9027776122093201E-2</v>
      </c>
      <c r="D101">
        <v>1.0034722089767456</v>
      </c>
      <c r="E101">
        <v>288</v>
      </c>
    </row>
    <row r="102" spans="1:5" x14ac:dyDescent="0.2">
      <c r="A102">
        <v>8</v>
      </c>
      <c r="B102" s="1" t="s">
        <v>15</v>
      </c>
      <c r="C102" s="10">
        <v>0</v>
      </c>
      <c r="D102">
        <v>0</v>
      </c>
      <c r="E102">
        <v>197</v>
      </c>
    </row>
    <row r="103" spans="1:5" x14ac:dyDescent="0.2">
      <c r="A103">
        <v>8</v>
      </c>
      <c r="B103" s="1" t="s">
        <v>8</v>
      </c>
      <c r="C103" s="10">
        <v>0</v>
      </c>
      <c r="D103">
        <v>0</v>
      </c>
      <c r="E103">
        <v>77</v>
      </c>
    </row>
    <row r="104" spans="1:5" x14ac:dyDescent="0.2">
      <c r="A104">
        <v>8</v>
      </c>
      <c r="B104" t="s">
        <v>3</v>
      </c>
      <c r="C104" s="10">
        <v>0</v>
      </c>
      <c r="D104">
        <v>0</v>
      </c>
      <c r="E104">
        <v>189</v>
      </c>
    </row>
    <row r="105" spans="1:5" x14ac:dyDescent="0.2">
      <c r="A105">
        <v>8</v>
      </c>
      <c r="B105" t="s">
        <v>9</v>
      </c>
      <c r="C105" s="10">
        <v>0</v>
      </c>
      <c r="D105">
        <v>0</v>
      </c>
      <c r="E105">
        <v>25</v>
      </c>
    </row>
    <row r="106" spans="1:5" x14ac:dyDescent="0.2">
      <c r="A106">
        <v>8</v>
      </c>
      <c r="B106" t="s">
        <v>5</v>
      </c>
      <c r="C106" s="10">
        <v>0</v>
      </c>
      <c r="D106">
        <v>0</v>
      </c>
      <c r="E106">
        <v>138</v>
      </c>
    </row>
    <row r="107" spans="1:5" x14ac:dyDescent="0.2">
      <c r="A107">
        <v>9</v>
      </c>
      <c r="B107" t="s">
        <v>7</v>
      </c>
      <c r="C107" s="10">
        <v>0</v>
      </c>
      <c r="D107">
        <v>0</v>
      </c>
      <c r="E107">
        <v>20</v>
      </c>
    </row>
    <row r="108" spans="1:5" x14ac:dyDescent="0.2">
      <c r="A108">
        <v>9</v>
      </c>
      <c r="B108" t="s">
        <v>14</v>
      </c>
      <c r="C108" s="10">
        <v>0</v>
      </c>
      <c r="D108">
        <v>0</v>
      </c>
      <c r="E108">
        <v>86</v>
      </c>
    </row>
    <row r="109" spans="1:5" x14ac:dyDescent="0.2">
      <c r="A109">
        <v>9</v>
      </c>
      <c r="B109" t="s">
        <v>12</v>
      </c>
      <c r="C109" s="10">
        <v>1.2578615918755531E-2</v>
      </c>
      <c r="D109">
        <v>2.5157231837511063E-2</v>
      </c>
      <c r="E109">
        <v>159</v>
      </c>
    </row>
    <row r="110" spans="1:5" x14ac:dyDescent="0.2">
      <c r="A110">
        <v>9</v>
      </c>
      <c r="B110" t="s">
        <v>10</v>
      </c>
      <c r="C110" s="10">
        <v>0</v>
      </c>
      <c r="D110">
        <v>0</v>
      </c>
      <c r="E110">
        <v>59</v>
      </c>
    </row>
    <row r="111" spans="1:5" x14ac:dyDescent="0.2">
      <c r="A111">
        <v>9</v>
      </c>
      <c r="B111" t="s">
        <v>0</v>
      </c>
      <c r="C111" s="10">
        <v>0</v>
      </c>
      <c r="D111">
        <v>0</v>
      </c>
      <c r="E111">
        <v>267</v>
      </c>
    </row>
    <row r="112" spans="1:5" x14ac:dyDescent="0.2">
      <c r="A112">
        <v>9</v>
      </c>
      <c r="B112" t="s">
        <v>6</v>
      </c>
      <c r="C112" s="10">
        <v>2.5062656495720148E-3</v>
      </c>
      <c r="D112">
        <v>2.5062658824026585E-3</v>
      </c>
      <c r="E112">
        <v>399</v>
      </c>
    </row>
    <row r="113" spans="1:5" x14ac:dyDescent="0.2">
      <c r="A113">
        <v>9</v>
      </c>
      <c r="B113" t="s">
        <v>13</v>
      </c>
      <c r="C113" s="10">
        <v>0</v>
      </c>
      <c r="D113">
        <v>0</v>
      </c>
      <c r="E113">
        <v>36</v>
      </c>
    </row>
    <row r="114" spans="1:5" x14ac:dyDescent="0.2">
      <c r="A114">
        <v>9</v>
      </c>
      <c r="B114" t="s">
        <v>2</v>
      </c>
      <c r="C114" s="10">
        <v>0</v>
      </c>
      <c r="D114">
        <v>0</v>
      </c>
      <c r="E114">
        <v>142</v>
      </c>
    </row>
    <row r="115" spans="1:5" x14ac:dyDescent="0.2">
      <c r="A115">
        <v>9</v>
      </c>
      <c r="B115" t="s">
        <v>4</v>
      </c>
      <c r="C115" s="10">
        <v>5.1020407117903233E-3</v>
      </c>
      <c r="D115">
        <v>5.1020411774516106E-3</v>
      </c>
      <c r="E115">
        <v>196</v>
      </c>
    </row>
    <row r="116" spans="1:5" x14ac:dyDescent="0.2">
      <c r="A116">
        <v>9</v>
      </c>
      <c r="B116" t="s">
        <v>1</v>
      </c>
      <c r="C116" s="10">
        <v>0</v>
      </c>
      <c r="D116">
        <v>0</v>
      </c>
      <c r="E116">
        <v>271</v>
      </c>
    </row>
    <row r="117" spans="1:5" x14ac:dyDescent="0.2">
      <c r="A117">
        <v>9</v>
      </c>
      <c r="B117" s="1" t="s">
        <v>15</v>
      </c>
      <c r="C117" s="10">
        <v>0</v>
      </c>
      <c r="D117">
        <v>0</v>
      </c>
      <c r="E117">
        <v>201</v>
      </c>
    </row>
    <row r="118" spans="1:5" x14ac:dyDescent="0.2">
      <c r="A118">
        <v>9</v>
      </c>
      <c r="B118" s="1" t="s">
        <v>8</v>
      </c>
      <c r="C118" s="10">
        <v>0</v>
      </c>
      <c r="D118">
        <v>0</v>
      </c>
      <c r="E118">
        <v>73</v>
      </c>
    </row>
    <row r="119" spans="1:5" x14ac:dyDescent="0.2">
      <c r="A119">
        <v>9</v>
      </c>
      <c r="B119" t="s">
        <v>3</v>
      </c>
      <c r="C119" s="10">
        <v>0</v>
      </c>
      <c r="D119">
        <v>0</v>
      </c>
      <c r="E119">
        <v>163</v>
      </c>
    </row>
    <row r="120" spans="1:5" x14ac:dyDescent="0.2">
      <c r="A120">
        <v>9</v>
      </c>
      <c r="B120" t="s">
        <v>9</v>
      </c>
      <c r="C120" s="10">
        <v>0</v>
      </c>
      <c r="D120">
        <v>0</v>
      </c>
      <c r="E120">
        <v>12</v>
      </c>
    </row>
    <row r="121" spans="1:5" x14ac:dyDescent="0.2">
      <c r="A121">
        <v>9</v>
      </c>
      <c r="B121" t="s">
        <v>5</v>
      </c>
      <c r="C121" s="10">
        <v>0.11627907305955887</v>
      </c>
      <c r="D121">
        <v>1.7441859245300293</v>
      </c>
      <c r="E121">
        <v>129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0"/>
  <sheetViews>
    <sheetView topLeftCell="AB52" zoomScale="110" zoomScaleNormal="110" workbookViewId="0">
      <selection activeCell="W22" sqref="W22"/>
    </sheetView>
  </sheetViews>
  <sheetFormatPr defaultColWidth="9.140625" defaultRowHeight="12.75" x14ac:dyDescent="0.2"/>
  <cols>
    <col min="1" max="2" width="6.28515625" customWidth="1"/>
    <col min="3" max="3" width="6" customWidth="1"/>
    <col min="4" max="4" width="8.42578125" customWidth="1"/>
    <col min="5" max="5" width="8.7109375" customWidth="1"/>
    <col min="6" max="7" width="6.28515625" customWidth="1"/>
    <col min="8" max="8" width="6" customWidth="1"/>
    <col min="9" max="9" width="8.42578125" customWidth="1"/>
    <col min="10" max="10" width="8.7109375" customWidth="1"/>
    <col min="11" max="12" width="6.28515625" customWidth="1"/>
    <col min="13" max="13" width="6" customWidth="1"/>
    <col min="14" max="14" width="8.42578125" customWidth="1"/>
    <col min="15" max="15" width="8.7109375" customWidth="1"/>
    <col min="16" max="17" width="6.28515625" customWidth="1"/>
    <col min="18" max="18" width="6" customWidth="1"/>
    <col min="19" max="19" width="8.42578125" customWidth="1"/>
    <col min="20" max="20" width="8.7109375" customWidth="1"/>
    <col min="21" max="22" width="6.28515625" customWidth="1"/>
    <col min="23" max="23" width="6" customWidth="1"/>
    <col min="24" max="24" width="8.42578125" customWidth="1"/>
    <col min="25" max="25" width="8.7109375" customWidth="1"/>
    <col min="26" max="27" width="6.28515625" customWidth="1"/>
    <col min="28" max="28" width="6" customWidth="1"/>
    <col min="29" max="29" width="8.42578125" customWidth="1"/>
    <col min="30" max="30" width="8.7109375" customWidth="1"/>
    <col min="31" max="32" width="6.28515625" customWidth="1"/>
    <col min="33" max="33" width="6" customWidth="1"/>
    <col min="34" max="34" width="8.42578125" customWidth="1"/>
    <col min="35" max="35" width="8.7109375" customWidth="1"/>
    <col min="36" max="37" width="6.28515625" customWidth="1"/>
    <col min="38" max="38" width="6" customWidth="1"/>
    <col min="39" max="39" width="8.42578125" customWidth="1"/>
    <col min="40" max="40" width="8.7109375" customWidth="1"/>
    <col min="42" max="42" width="10.42578125" bestFit="1" customWidth="1"/>
    <col min="43" max="43" width="7" customWidth="1"/>
    <col min="44" max="44" width="7.5703125" customWidth="1"/>
    <col min="45" max="45" width="4.140625" customWidth="1"/>
    <col min="46" max="46" width="4" customWidth="1"/>
  </cols>
  <sheetData>
    <row r="1" spans="1:50" x14ac:dyDescent="0.2">
      <c r="A1" t="s">
        <v>17</v>
      </c>
      <c r="B1" t="s">
        <v>16</v>
      </c>
      <c r="C1" t="s">
        <v>27</v>
      </c>
      <c r="D1" t="s">
        <v>83</v>
      </c>
      <c r="E1" t="s">
        <v>28</v>
      </c>
      <c r="F1" t="s">
        <v>17</v>
      </c>
      <c r="G1" t="s">
        <v>16</v>
      </c>
      <c r="H1" t="s">
        <v>27</v>
      </c>
      <c r="I1" t="s">
        <v>83</v>
      </c>
      <c r="J1" t="s">
        <v>28</v>
      </c>
      <c r="K1" t="s">
        <v>17</v>
      </c>
      <c r="L1" t="s">
        <v>16</v>
      </c>
      <c r="M1" t="s">
        <v>27</v>
      </c>
      <c r="N1" t="s">
        <v>83</v>
      </c>
      <c r="O1" t="s">
        <v>28</v>
      </c>
      <c r="P1" t="s">
        <v>17</v>
      </c>
      <c r="Q1" t="s">
        <v>16</v>
      </c>
      <c r="R1" t="s">
        <v>27</v>
      </c>
      <c r="S1" t="s">
        <v>83</v>
      </c>
      <c r="T1" t="s">
        <v>28</v>
      </c>
      <c r="U1" t="s">
        <v>17</v>
      </c>
      <c r="V1" t="s">
        <v>16</v>
      </c>
      <c r="W1" t="s">
        <v>27</v>
      </c>
      <c r="X1" t="s">
        <v>83</v>
      </c>
      <c r="Y1" t="s">
        <v>28</v>
      </c>
      <c r="Z1" t="s">
        <v>17</v>
      </c>
      <c r="AA1" t="s">
        <v>16</v>
      </c>
      <c r="AB1" t="s">
        <v>27</v>
      </c>
      <c r="AC1" t="s">
        <v>83</v>
      </c>
      <c r="AD1" t="s">
        <v>28</v>
      </c>
      <c r="AE1" t="s">
        <v>17</v>
      </c>
      <c r="AF1" t="s">
        <v>16</v>
      </c>
      <c r="AG1" t="s">
        <v>27</v>
      </c>
      <c r="AH1" t="s">
        <v>83</v>
      </c>
      <c r="AI1" t="s">
        <v>28</v>
      </c>
      <c r="AJ1" t="s">
        <v>17</v>
      </c>
      <c r="AK1" t="s">
        <v>16</v>
      </c>
      <c r="AL1" t="s">
        <v>27</v>
      </c>
      <c r="AM1" t="s">
        <v>83</v>
      </c>
      <c r="AN1" t="s">
        <v>28</v>
      </c>
      <c r="AP1" t="s">
        <v>45</v>
      </c>
      <c r="AQ1" t="s">
        <v>46</v>
      </c>
      <c r="AR1" s="1" t="s">
        <v>47</v>
      </c>
      <c r="AS1" t="s">
        <v>48</v>
      </c>
      <c r="AT1" t="s">
        <v>49</v>
      </c>
    </row>
    <row r="2" spans="1:50" x14ac:dyDescent="0.2">
      <c r="A2">
        <v>1</v>
      </c>
      <c r="B2" t="s">
        <v>0</v>
      </c>
      <c r="C2">
        <v>1.3513513840734959E-2</v>
      </c>
      <c r="D2">
        <v>1.3421585783362389E-2</v>
      </c>
      <c r="E2">
        <v>148</v>
      </c>
      <c r="F2">
        <v>3</v>
      </c>
      <c r="G2" t="s">
        <v>0</v>
      </c>
      <c r="H2">
        <v>0</v>
      </c>
      <c r="I2">
        <v>0</v>
      </c>
      <c r="J2">
        <v>245</v>
      </c>
      <c r="K2">
        <v>4</v>
      </c>
      <c r="L2" t="s">
        <v>0</v>
      </c>
      <c r="M2">
        <v>0</v>
      </c>
      <c r="N2">
        <v>0</v>
      </c>
      <c r="O2">
        <v>262</v>
      </c>
      <c r="P2">
        <v>5</v>
      </c>
      <c r="Q2" t="s">
        <v>0</v>
      </c>
      <c r="R2">
        <v>1.5325670130550861E-2</v>
      </c>
      <c r="S2">
        <v>6.1302684247493744E-2</v>
      </c>
      <c r="T2">
        <v>261</v>
      </c>
      <c r="U2">
        <v>6</v>
      </c>
      <c r="V2" t="s">
        <v>0</v>
      </c>
      <c r="W2">
        <v>0</v>
      </c>
      <c r="X2">
        <v>0</v>
      </c>
      <c r="Y2">
        <v>299</v>
      </c>
      <c r="Z2">
        <v>7</v>
      </c>
      <c r="AA2" t="s">
        <v>0</v>
      </c>
      <c r="AB2">
        <v>0</v>
      </c>
      <c r="AC2">
        <v>0</v>
      </c>
      <c r="AD2">
        <v>306</v>
      </c>
      <c r="AE2">
        <v>8</v>
      </c>
      <c r="AF2" t="s">
        <v>0</v>
      </c>
      <c r="AG2">
        <v>0</v>
      </c>
      <c r="AH2">
        <v>0</v>
      </c>
      <c r="AI2">
        <v>286</v>
      </c>
      <c r="AJ2">
        <v>9</v>
      </c>
      <c r="AK2" t="s">
        <v>0</v>
      </c>
      <c r="AL2">
        <v>0</v>
      </c>
      <c r="AM2">
        <v>0</v>
      </c>
      <c r="AN2">
        <v>267</v>
      </c>
      <c r="AO2" t="s">
        <v>0</v>
      </c>
      <c r="AP2" s="2">
        <f t="shared" ref="AP2:AP16" si="0">AVERAGE(C2,H2,M2,R2,W2,AB2,AG2,AL2)</f>
        <v>3.6048979964107275E-3</v>
      </c>
      <c r="AQ2" s="3">
        <f t="shared" ref="AQ2:AQ16" si="1">AVERAGE(E2,J2,O2,T2,Y2,AD2,AI2,AN2)</f>
        <v>259.25</v>
      </c>
      <c r="AR2" s="2">
        <f t="shared" ref="AR2:AR16" si="2">STDEV(AL2,AG2,AB2,W2,R2,M2,H2,C2)</f>
        <v>6.6925214633092563E-3</v>
      </c>
      <c r="AS2" s="3">
        <f t="shared" ref="AS2:AS16" si="3">STDEV(AN2,AI2,AD2,Y2,T2,O2,J2,E2)</f>
        <v>49.470770590896826</v>
      </c>
      <c r="AT2" s="3">
        <f>AS2*100/AQ2</f>
        <v>19.082264451647763</v>
      </c>
      <c r="AX2" s="10"/>
    </row>
    <row r="3" spans="1:50" x14ac:dyDescent="0.2">
      <c r="A3">
        <v>1</v>
      </c>
      <c r="B3" t="s">
        <v>1</v>
      </c>
      <c r="C3">
        <v>1.3452914543449879E-2</v>
      </c>
      <c r="D3">
        <v>4.0358744561672211E-2</v>
      </c>
      <c r="E3">
        <v>223</v>
      </c>
      <c r="F3">
        <v>3</v>
      </c>
      <c r="G3" t="s">
        <v>1</v>
      </c>
      <c r="H3">
        <v>7.9310342669487E-2</v>
      </c>
      <c r="I3">
        <v>1.6718887090682983</v>
      </c>
      <c r="J3">
        <v>290</v>
      </c>
      <c r="K3">
        <v>4</v>
      </c>
      <c r="L3" t="s">
        <v>1</v>
      </c>
      <c r="M3">
        <v>7.3170728981494904E-2</v>
      </c>
      <c r="N3">
        <v>1.5365852117538452</v>
      </c>
      <c r="O3">
        <v>287</v>
      </c>
      <c r="P3">
        <v>5</v>
      </c>
      <c r="Q3" t="s">
        <v>1</v>
      </c>
      <c r="R3">
        <v>0</v>
      </c>
      <c r="S3">
        <v>0</v>
      </c>
      <c r="T3">
        <v>246</v>
      </c>
      <c r="U3">
        <v>6</v>
      </c>
      <c r="V3" t="s">
        <v>1</v>
      </c>
      <c r="W3">
        <v>0</v>
      </c>
      <c r="X3">
        <v>0</v>
      </c>
      <c r="Y3">
        <v>292</v>
      </c>
      <c r="Z3">
        <v>7</v>
      </c>
      <c r="AA3" t="s">
        <v>1</v>
      </c>
      <c r="AB3">
        <v>2.3333333432674408E-2</v>
      </c>
      <c r="AC3">
        <v>0.16333332657814026</v>
      </c>
      <c r="AD3">
        <v>300</v>
      </c>
      <c r="AE3">
        <v>8</v>
      </c>
      <c r="AF3" t="s">
        <v>1</v>
      </c>
      <c r="AG3">
        <v>5.9027776122093201E-2</v>
      </c>
      <c r="AH3">
        <v>1.0034722089767456</v>
      </c>
      <c r="AI3">
        <v>288</v>
      </c>
      <c r="AJ3">
        <v>9</v>
      </c>
      <c r="AK3" t="s">
        <v>1</v>
      </c>
      <c r="AL3">
        <v>0</v>
      </c>
      <c r="AM3">
        <v>0</v>
      </c>
      <c r="AN3">
        <v>271</v>
      </c>
      <c r="AO3" t="s">
        <v>1</v>
      </c>
      <c r="AP3" s="2">
        <f t="shared" si="0"/>
        <v>3.1036886968649924E-2</v>
      </c>
      <c r="AQ3" s="3">
        <f t="shared" si="1"/>
        <v>274.625</v>
      </c>
      <c r="AR3" s="2">
        <f t="shared" si="2"/>
        <v>3.4116361648901583E-2</v>
      </c>
      <c r="AS3" s="3">
        <f t="shared" si="3"/>
        <v>26.757842642058101</v>
      </c>
      <c r="AT3" s="3">
        <f t="shared" ref="AT3:AT16" si="4">AS3*100/AQ3</f>
        <v>9.7434110667485108</v>
      </c>
      <c r="AX3" s="10"/>
    </row>
    <row r="4" spans="1:50" x14ac:dyDescent="0.2">
      <c r="A4">
        <v>1</v>
      </c>
      <c r="B4" t="s">
        <v>2</v>
      </c>
      <c r="C4">
        <v>1.6949152573943138E-2</v>
      </c>
      <c r="D4">
        <v>3.3898301422595978E-2</v>
      </c>
      <c r="E4">
        <v>118</v>
      </c>
      <c r="F4">
        <v>3</v>
      </c>
      <c r="G4" t="s">
        <v>2</v>
      </c>
      <c r="H4">
        <v>0</v>
      </c>
      <c r="I4">
        <v>0</v>
      </c>
      <c r="J4">
        <v>151</v>
      </c>
      <c r="K4">
        <v>4</v>
      </c>
      <c r="L4" t="s">
        <v>2</v>
      </c>
      <c r="M4">
        <v>0</v>
      </c>
      <c r="N4">
        <v>0</v>
      </c>
      <c r="O4">
        <v>148</v>
      </c>
      <c r="P4">
        <v>5</v>
      </c>
      <c r="Q4" t="s">
        <v>2</v>
      </c>
      <c r="R4">
        <v>1.342281885445118E-2</v>
      </c>
      <c r="S4">
        <v>2.6845639571547508E-2</v>
      </c>
      <c r="T4">
        <v>149</v>
      </c>
      <c r="U4">
        <v>6</v>
      </c>
      <c r="V4" t="s">
        <v>2</v>
      </c>
      <c r="W4">
        <v>0</v>
      </c>
      <c r="X4">
        <v>0</v>
      </c>
      <c r="Y4">
        <v>156</v>
      </c>
      <c r="Z4">
        <v>7</v>
      </c>
      <c r="AA4" t="s">
        <v>2</v>
      </c>
      <c r="AB4">
        <v>0</v>
      </c>
      <c r="AC4">
        <v>0</v>
      </c>
      <c r="AD4">
        <v>156</v>
      </c>
      <c r="AE4">
        <v>8</v>
      </c>
      <c r="AF4" t="s">
        <v>2</v>
      </c>
      <c r="AG4">
        <v>0</v>
      </c>
      <c r="AH4">
        <v>0</v>
      </c>
      <c r="AI4">
        <v>138</v>
      </c>
      <c r="AJ4">
        <v>9</v>
      </c>
      <c r="AK4" t="s">
        <v>2</v>
      </c>
      <c r="AL4">
        <v>0</v>
      </c>
      <c r="AM4">
        <v>0</v>
      </c>
      <c r="AN4">
        <v>142</v>
      </c>
      <c r="AO4" t="s">
        <v>2</v>
      </c>
      <c r="AP4" s="2">
        <f t="shared" si="0"/>
        <v>3.7964964285492897E-3</v>
      </c>
      <c r="AQ4" s="3">
        <f t="shared" si="1"/>
        <v>144.75</v>
      </c>
      <c r="AR4" s="2">
        <f t="shared" si="2"/>
        <v>7.0926396246724201E-3</v>
      </c>
      <c r="AS4" s="3">
        <f t="shared" si="3"/>
        <v>12.475690647930364</v>
      </c>
      <c r="AT4" s="3">
        <f t="shared" si="4"/>
        <v>8.6187845581556921</v>
      </c>
      <c r="AX4" s="10"/>
    </row>
    <row r="5" spans="1:50" x14ac:dyDescent="0.2">
      <c r="A5">
        <v>1</v>
      </c>
      <c r="B5" t="s">
        <v>3</v>
      </c>
      <c r="C5">
        <v>0.62999999523162842</v>
      </c>
      <c r="D5">
        <v>74.435279846191406</v>
      </c>
      <c r="E5">
        <v>200</v>
      </c>
      <c r="F5">
        <v>3</v>
      </c>
      <c r="G5" t="s">
        <v>3</v>
      </c>
      <c r="H5">
        <v>2.5531914085149765E-2</v>
      </c>
      <c r="I5">
        <v>7.6268412172794342E-2</v>
      </c>
      <c r="J5">
        <v>235</v>
      </c>
      <c r="K5">
        <v>4</v>
      </c>
      <c r="L5" t="s">
        <v>3</v>
      </c>
      <c r="M5">
        <v>0</v>
      </c>
      <c r="N5">
        <v>0</v>
      </c>
      <c r="O5">
        <v>213</v>
      </c>
      <c r="P5">
        <v>5</v>
      </c>
      <c r="Q5" t="s">
        <v>3</v>
      </c>
      <c r="R5">
        <v>0</v>
      </c>
      <c r="S5">
        <v>0</v>
      </c>
      <c r="T5">
        <v>205</v>
      </c>
      <c r="U5">
        <v>6</v>
      </c>
      <c r="V5" t="s">
        <v>3</v>
      </c>
      <c r="W5">
        <v>2.8037382289767265E-2</v>
      </c>
      <c r="X5">
        <v>8.371724933385849E-2</v>
      </c>
      <c r="Y5">
        <v>214</v>
      </c>
      <c r="Z5">
        <v>7</v>
      </c>
      <c r="AA5" t="s">
        <v>3</v>
      </c>
      <c r="AB5">
        <v>0</v>
      </c>
      <c r="AC5">
        <v>0</v>
      </c>
      <c r="AD5">
        <v>211</v>
      </c>
      <c r="AE5">
        <v>8</v>
      </c>
      <c r="AF5" t="s">
        <v>3</v>
      </c>
      <c r="AG5">
        <v>0</v>
      </c>
      <c r="AH5">
        <v>0</v>
      </c>
      <c r="AI5">
        <v>189</v>
      </c>
      <c r="AJ5">
        <v>9</v>
      </c>
      <c r="AK5" t="s">
        <v>3</v>
      </c>
      <c r="AL5">
        <v>0</v>
      </c>
      <c r="AM5">
        <v>0</v>
      </c>
      <c r="AN5">
        <v>163</v>
      </c>
      <c r="AO5" t="s">
        <v>3</v>
      </c>
      <c r="AP5" s="2">
        <f t="shared" si="0"/>
        <v>8.5446161450818181E-2</v>
      </c>
      <c r="AQ5" s="3">
        <f t="shared" si="1"/>
        <v>203.75</v>
      </c>
      <c r="AR5" s="13">
        <f t="shared" si="2"/>
        <v>0.22036644655823739</v>
      </c>
      <c r="AS5" s="3">
        <f t="shared" si="3"/>
        <v>21.08994343960444</v>
      </c>
      <c r="AT5" s="3">
        <f t="shared" si="4"/>
        <v>10.350892485695431</v>
      </c>
      <c r="AX5" s="10"/>
    </row>
    <row r="6" spans="1:50" x14ac:dyDescent="0.2">
      <c r="A6">
        <v>1</v>
      </c>
      <c r="B6" t="s">
        <v>4</v>
      </c>
      <c r="C6">
        <v>1.5663264989852905</v>
      </c>
      <c r="D6">
        <v>35.826347351074219</v>
      </c>
      <c r="E6">
        <v>196</v>
      </c>
      <c r="F6">
        <v>3</v>
      </c>
      <c r="G6" t="s">
        <v>4</v>
      </c>
      <c r="H6">
        <v>0.11555555462837219</v>
      </c>
      <c r="I6">
        <v>1.2901586294174194</v>
      </c>
      <c r="J6">
        <v>225</v>
      </c>
      <c r="K6">
        <v>4</v>
      </c>
      <c r="L6" t="s">
        <v>4</v>
      </c>
      <c r="M6">
        <v>0.18340611457824707</v>
      </c>
      <c r="N6">
        <v>2.5539340972900391</v>
      </c>
      <c r="O6">
        <v>229</v>
      </c>
      <c r="P6">
        <v>5</v>
      </c>
      <c r="Q6" t="s">
        <v>4</v>
      </c>
      <c r="R6">
        <v>7.0422537624835968E-2</v>
      </c>
      <c r="S6">
        <v>0.49973425269126892</v>
      </c>
      <c r="T6">
        <v>213</v>
      </c>
      <c r="U6">
        <v>6</v>
      </c>
      <c r="V6" t="s">
        <v>4</v>
      </c>
      <c r="W6">
        <v>0.2369668185710907</v>
      </c>
      <c r="X6">
        <v>5.562626838684082</v>
      </c>
      <c r="Y6">
        <v>211</v>
      </c>
      <c r="Z6">
        <v>7</v>
      </c>
      <c r="AA6" t="s">
        <v>4</v>
      </c>
      <c r="AB6">
        <v>1.8604651093482971E-2</v>
      </c>
      <c r="AC6">
        <v>2.7689633890986443E-2</v>
      </c>
      <c r="AD6">
        <v>215</v>
      </c>
      <c r="AE6">
        <v>8</v>
      </c>
      <c r="AF6" t="s">
        <v>4</v>
      </c>
      <c r="AG6">
        <v>2.5125628337264061E-2</v>
      </c>
      <c r="AH6">
        <v>0.12562814354896545</v>
      </c>
      <c r="AI6">
        <v>199</v>
      </c>
      <c r="AJ6">
        <v>9</v>
      </c>
      <c r="AK6" t="s">
        <v>4</v>
      </c>
      <c r="AL6">
        <v>5.1020407117903233E-3</v>
      </c>
      <c r="AM6">
        <v>5.1020411774516106E-3</v>
      </c>
      <c r="AN6">
        <v>196</v>
      </c>
      <c r="AO6" s="8" t="s">
        <v>4</v>
      </c>
      <c r="AP6" s="11">
        <f t="shared" si="0"/>
        <v>0.27768873056629673</v>
      </c>
      <c r="AQ6" s="12">
        <f t="shared" si="1"/>
        <v>210.5</v>
      </c>
      <c r="AR6" s="11">
        <f t="shared" si="2"/>
        <v>0.52720251053431733</v>
      </c>
      <c r="AS6" s="3">
        <f t="shared" si="3"/>
        <v>12.71669319101022</v>
      </c>
      <c r="AT6" s="3">
        <f t="shared" si="4"/>
        <v>6.0411844137815773</v>
      </c>
      <c r="AX6" s="10"/>
    </row>
    <row r="7" spans="1:50" x14ac:dyDescent="0.2">
      <c r="A7">
        <v>1</v>
      </c>
      <c r="B7" t="s">
        <v>5</v>
      </c>
      <c r="C7">
        <v>1.5208333730697632</v>
      </c>
      <c r="D7">
        <v>20.69886589050293</v>
      </c>
      <c r="E7">
        <v>144</v>
      </c>
      <c r="F7">
        <v>3</v>
      </c>
      <c r="G7" t="s">
        <v>5</v>
      </c>
      <c r="H7">
        <v>0.21341463923454285</v>
      </c>
      <c r="I7">
        <v>2.0093894004821777</v>
      </c>
      <c r="J7">
        <v>164</v>
      </c>
      <c r="K7">
        <v>4</v>
      </c>
      <c r="L7" t="s">
        <v>5</v>
      </c>
      <c r="M7">
        <v>0.15333333611488342</v>
      </c>
      <c r="N7">
        <v>0.8555256724357605</v>
      </c>
      <c r="O7">
        <v>150</v>
      </c>
      <c r="P7">
        <v>5</v>
      </c>
      <c r="Q7" t="s">
        <v>5</v>
      </c>
      <c r="R7">
        <v>8.5714288055896759E-2</v>
      </c>
      <c r="S7">
        <v>0.72641313076019287</v>
      </c>
      <c r="T7">
        <v>140</v>
      </c>
      <c r="U7">
        <v>6</v>
      </c>
      <c r="V7" t="s">
        <v>5</v>
      </c>
      <c r="W7">
        <v>0.33116883039474487</v>
      </c>
      <c r="X7">
        <v>7.2686953544616699</v>
      </c>
      <c r="Y7">
        <v>154</v>
      </c>
      <c r="Z7">
        <v>7</v>
      </c>
      <c r="AA7" t="s">
        <v>5</v>
      </c>
      <c r="AB7">
        <v>6.3694268465042114E-3</v>
      </c>
      <c r="AC7">
        <v>6.3694268465042114E-3</v>
      </c>
      <c r="AD7">
        <v>157</v>
      </c>
      <c r="AE7">
        <v>8</v>
      </c>
      <c r="AF7" t="s">
        <v>5</v>
      </c>
      <c r="AG7">
        <v>0</v>
      </c>
      <c r="AH7">
        <v>0</v>
      </c>
      <c r="AI7">
        <v>138</v>
      </c>
      <c r="AJ7">
        <v>9</v>
      </c>
      <c r="AK7" t="s">
        <v>5</v>
      </c>
      <c r="AL7">
        <v>0.11627907305955887</v>
      </c>
      <c r="AM7">
        <v>1.7441859245300293</v>
      </c>
      <c r="AN7">
        <v>129</v>
      </c>
      <c r="AO7" s="8" t="s">
        <v>5</v>
      </c>
      <c r="AP7" s="11">
        <f t="shared" si="0"/>
        <v>0.30338912084698677</v>
      </c>
      <c r="AQ7" s="12">
        <f t="shared" si="1"/>
        <v>147</v>
      </c>
      <c r="AR7" s="11">
        <f t="shared" si="2"/>
        <v>0.50373072816619557</v>
      </c>
      <c r="AS7" s="3">
        <f t="shared" si="3"/>
        <v>11.401754250991379</v>
      </c>
      <c r="AT7" s="3">
        <f t="shared" si="4"/>
        <v>7.7562954088376737</v>
      </c>
      <c r="AX7" s="10"/>
    </row>
    <row r="8" spans="1:50" x14ac:dyDescent="0.2">
      <c r="A8">
        <v>1</v>
      </c>
      <c r="B8" t="s">
        <v>6</v>
      </c>
      <c r="C8">
        <v>2.1189188957214355</v>
      </c>
      <c r="D8">
        <v>40.018337249755859</v>
      </c>
      <c r="E8">
        <v>370</v>
      </c>
      <c r="F8">
        <v>3</v>
      </c>
      <c r="G8" t="s">
        <v>6</v>
      </c>
      <c r="H8">
        <v>0.10829493403434753</v>
      </c>
      <c r="I8">
        <v>0.62334901094436646</v>
      </c>
      <c r="J8">
        <v>434</v>
      </c>
      <c r="K8">
        <v>4</v>
      </c>
      <c r="L8" t="s">
        <v>6</v>
      </c>
      <c r="M8">
        <v>3.4403670579195023E-2</v>
      </c>
      <c r="N8">
        <v>0.15283665060997009</v>
      </c>
      <c r="O8">
        <v>436</v>
      </c>
      <c r="P8">
        <v>5</v>
      </c>
      <c r="Q8" t="s">
        <v>6</v>
      </c>
      <c r="R8">
        <v>6.6666670143604279E-2</v>
      </c>
      <c r="S8">
        <v>1.6712870597839355</v>
      </c>
      <c r="T8">
        <v>405</v>
      </c>
      <c r="U8">
        <v>6</v>
      </c>
      <c r="V8" t="s">
        <v>6</v>
      </c>
      <c r="W8">
        <v>0.18246445059776306</v>
      </c>
      <c r="X8">
        <v>2.7195966243743896</v>
      </c>
      <c r="Y8">
        <v>422</v>
      </c>
      <c r="Z8">
        <v>7</v>
      </c>
      <c r="AA8" t="s">
        <v>6</v>
      </c>
      <c r="AB8">
        <v>0</v>
      </c>
      <c r="AC8">
        <v>0</v>
      </c>
      <c r="AD8">
        <v>431</v>
      </c>
      <c r="AE8">
        <v>8</v>
      </c>
      <c r="AF8" t="s">
        <v>6</v>
      </c>
      <c r="AG8">
        <v>2.6506023481488228E-2</v>
      </c>
      <c r="AH8">
        <v>0.13214597105979919</v>
      </c>
      <c r="AI8">
        <v>415</v>
      </c>
      <c r="AJ8">
        <v>9</v>
      </c>
      <c r="AK8" t="s">
        <v>6</v>
      </c>
      <c r="AL8">
        <v>2.5062656495720148E-3</v>
      </c>
      <c r="AM8">
        <v>2.5062658824026585E-3</v>
      </c>
      <c r="AN8">
        <v>399</v>
      </c>
      <c r="AO8" s="8" t="s">
        <v>6</v>
      </c>
      <c r="AP8" s="11">
        <f t="shared" si="0"/>
        <v>0.31747011377592571</v>
      </c>
      <c r="AQ8" s="12">
        <f t="shared" si="1"/>
        <v>414</v>
      </c>
      <c r="AR8" s="11">
        <f t="shared" si="2"/>
        <v>0.73044771770403816</v>
      </c>
      <c r="AS8" s="3">
        <f t="shared" si="3"/>
        <v>22.296700588716195</v>
      </c>
      <c r="AT8" s="3">
        <f t="shared" si="4"/>
        <v>5.3856764707043947</v>
      </c>
      <c r="AX8" s="10"/>
    </row>
    <row r="9" spans="1:50" x14ac:dyDescent="0.2">
      <c r="A9">
        <v>1</v>
      </c>
      <c r="B9" t="s">
        <v>7</v>
      </c>
      <c r="C9">
        <v>1.4666666984558105</v>
      </c>
      <c r="D9">
        <v>58.481819152832031</v>
      </c>
      <c r="E9">
        <v>45</v>
      </c>
      <c r="F9">
        <v>3</v>
      </c>
      <c r="G9" t="s">
        <v>7</v>
      </c>
      <c r="H9">
        <v>0.28947368264198303</v>
      </c>
      <c r="I9">
        <v>3.1842105388641357</v>
      </c>
      <c r="J9">
        <v>38</v>
      </c>
      <c r="K9">
        <v>4</v>
      </c>
      <c r="L9" t="s">
        <v>7</v>
      </c>
      <c r="M9">
        <v>0.59459459781646729</v>
      </c>
      <c r="N9">
        <v>13.081080436706543</v>
      </c>
      <c r="O9">
        <v>37</v>
      </c>
      <c r="P9">
        <v>5</v>
      </c>
      <c r="Q9" t="s">
        <v>7</v>
      </c>
      <c r="R9">
        <v>1.3225806951522827</v>
      </c>
      <c r="S9">
        <v>24.225807189941406</v>
      </c>
      <c r="T9">
        <v>31</v>
      </c>
      <c r="U9">
        <v>6</v>
      </c>
      <c r="V9" t="s">
        <v>7</v>
      </c>
      <c r="W9">
        <v>0.13793103396892548</v>
      </c>
      <c r="X9">
        <v>0.5517241358757019</v>
      </c>
      <c r="Y9">
        <v>29</v>
      </c>
      <c r="Z9">
        <v>7</v>
      </c>
      <c r="AA9" t="s">
        <v>7</v>
      </c>
      <c r="AB9">
        <v>0</v>
      </c>
      <c r="AC9">
        <v>0</v>
      </c>
      <c r="AD9">
        <v>30</v>
      </c>
      <c r="AE9">
        <v>8</v>
      </c>
      <c r="AF9" t="s">
        <v>7</v>
      </c>
      <c r="AG9">
        <v>0</v>
      </c>
      <c r="AH9">
        <v>0</v>
      </c>
      <c r="AI9">
        <v>27</v>
      </c>
      <c r="AJ9">
        <v>9</v>
      </c>
      <c r="AK9" t="s">
        <v>7</v>
      </c>
      <c r="AL9">
        <v>0</v>
      </c>
      <c r="AM9">
        <v>0</v>
      </c>
      <c r="AN9">
        <v>20</v>
      </c>
      <c r="AO9" s="8" t="s">
        <v>7</v>
      </c>
      <c r="AP9" s="11">
        <f t="shared" si="0"/>
        <v>0.47640583850443363</v>
      </c>
      <c r="AQ9" s="12">
        <f t="shared" si="1"/>
        <v>32.125</v>
      </c>
      <c r="AR9" s="11">
        <f t="shared" si="2"/>
        <v>0.60249403490662257</v>
      </c>
      <c r="AS9" s="3">
        <f t="shared" si="3"/>
        <v>7.6799832589103252</v>
      </c>
      <c r="AT9" s="3">
        <f t="shared" si="4"/>
        <v>23.906562673650818</v>
      </c>
      <c r="AX9" s="10"/>
    </row>
    <row r="10" spans="1:50" x14ac:dyDescent="0.2">
      <c r="A10">
        <v>1</v>
      </c>
      <c r="B10" t="s">
        <v>14</v>
      </c>
      <c r="C10">
        <v>0.84403669834136963</v>
      </c>
      <c r="D10">
        <v>32.095821380615234</v>
      </c>
      <c r="E10">
        <v>109</v>
      </c>
      <c r="F10">
        <v>3</v>
      </c>
      <c r="G10" t="s">
        <v>14</v>
      </c>
      <c r="H10">
        <v>0.26277372241020203</v>
      </c>
      <c r="I10">
        <v>1.9304423332214355</v>
      </c>
      <c r="J10">
        <v>137</v>
      </c>
      <c r="K10">
        <v>4</v>
      </c>
      <c r="L10" t="s">
        <v>14</v>
      </c>
      <c r="M10">
        <v>0.4464285671710968</v>
      </c>
      <c r="N10">
        <v>5.6007075309753418</v>
      </c>
      <c r="O10">
        <v>112</v>
      </c>
      <c r="P10">
        <v>5</v>
      </c>
      <c r="Q10" t="s">
        <v>14</v>
      </c>
      <c r="R10">
        <v>0.10084033757448196</v>
      </c>
      <c r="S10">
        <v>0.4473721981048584</v>
      </c>
      <c r="T10">
        <v>119</v>
      </c>
      <c r="U10">
        <v>6</v>
      </c>
      <c r="V10" t="s">
        <v>14</v>
      </c>
      <c r="W10">
        <v>0.15573769807815552</v>
      </c>
      <c r="X10">
        <v>2.9590165615081787</v>
      </c>
      <c r="Y10">
        <v>122</v>
      </c>
      <c r="Z10">
        <v>7</v>
      </c>
      <c r="AA10" t="s">
        <v>14</v>
      </c>
      <c r="AB10">
        <v>0</v>
      </c>
      <c r="AC10">
        <v>0</v>
      </c>
      <c r="AD10">
        <v>102</v>
      </c>
      <c r="AE10">
        <v>8</v>
      </c>
      <c r="AF10" t="s">
        <v>14</v>
      </c>
      <c r="AG10">
        <v>0</v>
      </c>
      <c r="AH10">
        <v>0</v>
      </c>
      <c r="AI10">
        <v>98</v>
      </c>
      <c r="AJ10">
        <v>9</v>
      </c>
      <c r="AK10" t="s">
        <v>14</v>
      </c>
      <c r="AL10">
        <v>0</v>
      </c>
      <c r="AM10">
        <v>0</v>
      </c>
      <c r="AN10">
        <v>86</v>
      </c>
      <c r="AO10" s="8" t="s">
        <v>14</v>
      </c>
      <c r="AP10" s="11">
        <f t="shared" si="0"/>
        <v>0.22622712794691324</v>
      </c>
      <c r="AQ10" s="12">
        <f t="shared" si="1"/>
        <v>110.625</v>
      </c>
      <c r="AR10" s="11">
        <f t="shared" si="2"/>
        <v>0.29416704191780424</v>
      </c>
      <c r="AS10" s="3">
        <f t="shared" si="3"/>
        <v>15.765581861402117</v>
      </c>
      <c r="AT10" s="3">
        <f t="shared" si="4"/>
        <v>14.251373434035813</v>
      </c>
      <c r="AX10" s="10"/>
    </row>
    <row r="11" spans="1:50" x14ac:dyDescent="0.2">
      <c r="A11">
        <v>1</v>
      </c>
      <c r="B11" s="1" t="s">
        <v>15</v>
      </c>
      <c r="C11">
        <v>0</v>
      </c>
      <c r="D11">
        <v>0</v>
      </c>
      <c r="E11">
        <v>156</v>
      </c>
      <c r="F11">
        <v>3</v>
      </c>
      <c r="G11" s="1" t="s">
        <v>15</v>
      </c>
      <c r="H11">
        <v>0</v>
      </c>
      <c r="I11">
        <v>0</v>
      </c>
      <c r="J11">
        <v>212</v>
      </c>
      <c r="K11">
        <v>4</v>
      </c>
      <c r="L11" s="1" t="s">
        <v>15</v>
      </c>
      <c r="M11">
        <v>0</v>
      </c>
      <c r="N11">
        <v>0</v>
      </c>
      <c r="O11">
        <v>186</v>
      </c>
      <c r="P11">
        <v>5</v>
      </c>
      <c r="Q11" s="1" t="s">
        <v>15</v>
      </c>
      <c r="R11">
        <v>0</v>
      </c>
      <c r="S11">
        <v>0</v>
      </c>
      <c r="T11">
        <v>177</v>
      </c>
      <c r="U11">
        <v>6</v>
      </c>
      <c r="V11" s="1" t="s">
        <v>15</v>
      </c>
      <c r="W11">
        <v>7.0422537624835968E-2</v>
      </c>
      <c r="X11">
        <v>1.0563379526138306</v>
      </c>
      <c r="Y11">
        <v>213</v>
      </c>
      <c r="Z11">
        <v>7</v>
      </c>
      <c r="AA11" s="1" t="s">
        <v>15</v>
      </c>
      <c r="AB11">
        <v>0</v>
      </c>
      <c r="AC11">
        <v>0</v>
      </c>
      <c r="AD11">
        <v>212</v>
      </c>
      <c r="AE11">
        <v>8</v>
      </c>
      <c r="AF11" s="1" t="s">
        <v>15</v>
      </c>
      <c r="AG11">
        <v>0</v>
      </c>
      <c r="AH11">
        <v>0</v>
      </c>
      <c r="AI11">
        <v>197</v>
      </c>
      <c r="AJ11">
        <v>9</v>
      </c>
      <c r="AK11" s="1" t="s">
        <v>15</v>
      </c>
      <c r="AL11">
        <v>0</v>
      </c>
      <c r="AM11">
        <v>0</v>
      </c>
      <c r="AN11">
        <v>201</v>
      </c>
      <c r="AO11" s="14" t="s">
        <v>15</v>
      </c>
      <c r="AP11" s="11">
        <f t="shared" si="0"/>
        <v>8.802817203104496E-3</v>
      </c>
      <c r="AQ11" s="12">
        <f t="shared" si="1"/>
        <v>194.25</v>
      </c>
      <c r="AR11" s="11">
        <f t="shared" si="2"/>
        <v>2.489812695144315E-2</v>
      </c>
      <c r="AS11" s="3">
        <f t="shared" si="3"/>
        <v>20.225514296833804</v>
      </c>
      <c r="AT11" s="3">
        <f t="shared" si="4"/>
        <v>10.412105172115213</v>
      </c>
      <c r="AX11" s="10"/>
    </row>
    <row r="12" spans="1:50" x14ac:dyDescent="0.2">
      <c r="A12">
        <v>1</v>
      </c>
      <c r="B12" t="s">
        <v>9</v>
      </c>
      <c r="C12">
        <v>0</v>
      </c>
      <c r="D12">
        <v>0</v>
      </c>
      <c r="E12">
        <v>19</v>
      </c>
      <c r="F12">
        <v>3</v>
      </c>
      <c r="G12" t="s">
        <v>9</v>
      </c>
      <c r="H12">
        <v>4.5454546809196472E-2</v>
      </c>
      <c r="I12">
        <v>4.5454546809196472E-2</v>
      </c>
      <c r="J12">
        <v>22</v>
      </c>
      <c r="K12">
        <v>4</v>
      </c>
      <c r="L12" t="s">
        <v>9</v>
      </c>
      <c r="M12">
        <v>0</v>
      </c>
      <c r="N12">
        <v>0</v>
      </c>
      <c r="O12">
        <v>15</v>
      </c>
      <c r="P12">
        <v>5</v>
      </c>
      <c r="Q12" t="s">
        <v>9</v>
      </c>
      <c r="R12">
        <v>0</v>
      </c>
      <c r="S12">
        <v>0</v>
      </c>
      <c r="T12">
        <v>15</v>
      </c>
      <c r="U12">
        <v>6</v>
      </c>
      <c r="V12" t="s">
        <v>9</v>
      </c>
      <c r="W12">
        <v>0</v>
      </c>
      <c r="X12">
        <v>0</v>
      </c>
      <c r="Y12">
        <v>28</v>
      </c>
      <c r="Z12">
        <v>7</v>
      </c>
      <c r="AA12" t="s">
        <v>9</v>
      </c>
      <c r="AB12">
        <v>0</v>
      </c>
      <c r="AC12">
        <v>0</v>
      </c>
      <c r="AD12">
        <v>25</v>
      </c>
      <c r="AE12">
        <v>8</v>
      </c>
      <c r="AF12" t="s">
        <v>9</v>
      </c>
      <c r="AG12">
        <v>0</v>
      </c>
      <c r="AH12">
        <v>0</v>
      </c>
      <c r="AI12">
        <v>25</v>
      </c>
      <c r="AJ12">
        <v>9</v>
      </c>
      <c r="AK12" t="s">
        <v>9</v>
      </c>
      <c r="AL12">
        <v>0</v>
      </c>
      <c r="AM12">
        <v>0</v>
      </c>
      <c r="AN12">
        <v>12</v>
      </c>
      <c r="AO12" s="8" t="s">
        <v>9</v>
      </c>
      <c r="AP12" s="11">
        <f t="shared" si="0"/>
        <v>5.681818351149559E-3</v>
      </c>
      <c r="AQ12" s="12">
        <f t="shared" si="1"/>
        <v>20.125</v>
      </c>
      <c r="AR12" s="11">
        <f t="shared" si="2"/>
        <v>1.6070609142272086E-2</v>
      </c>
      <c r="AS12" s="3">
        <f t="shared" si="3"/>
        <v>5.7678295001549023</v>
      </c>
      <c r="AT12" s="3">
        <f t="shared" si="4"/>
        <v>28.660022361018147</v>
      </c>
      <c r="AX12" s="10"/>
    </row>
    <row r="13" spans="1:50" x14ac:dyDescent="0.2">
      <c r="A13">
        <v>1</v>
      </c>
      <c r="B13" s="1" t="s">
        <v>8</v>
      </c>
      <c r="C13">
        <v>1.2474226951599121</v>
      </c>
      <c r="D13">
        <v>56.000644683837891</v>
      </c>
      <c r="E13">
        <v>97</v>
      </c>
      <c r="F13">
        <v>3</v>
      </c>
      <c r="G13" s="1" t="s">
        <v>8</v>
      </c>
      <c r="H13">
        <v>0.40170940756797791</v>
      </c>
      <c r="I13">
        <v>17.311374664306641</v>
      </c>
      <c r="J13">
        <v>117</v>
      </c>
      <c r="K13">
        <v>4</v>
      </c>
      <c r="L13" s="1" t="s">
        <v>8</v>
      </c>
      <c r="M13">
        <v>0.26923078298568726</v>
      </c>
      <c r="N13">
        <v>7.5384621620178223</v>
      </c>
      <c r="O13">
        <v>104</v>
      </c>
      <c r="P13">
        <v>5</v>
      </c>
      <c r="Q13" s="1" t="s">
        <v>8</v>
      </c>
      <c r="R13">
        <v>0</v>
      </c>
      <c r="S13">
        <v>0</v>
      </c>
      <c r="T13">
        <v>88</v>
      </c>
      <c r="U13">
        <v>6</v>
      </c>
      <c r="V13" s="1" t="s">
        <v>8</v>
      </c>
      <c r="W13">
        <v>0</v>
      </c>
      <c r="X13">
        <v>0</v>
      </c>
      <c r="Y13">
        <v>104</v>
      </c>
      <c r="Z13">
        <v>7</v>
      </c>
      <c r="AA13" s="1" t="s">
        <v>8</v>
      </c>
      <c r="AB13">
        <v>0</v>
      </c>
      <c r="AC13">
        <v>0</v>
      </c>
      <c r="AD13">
        <v>87</v>
      </c>
      <c r="AE13">
        <v>8</v>
      </c>
      <c r="AF13" s="1" t="s">
        <v>8</v>
      </c>
      <c r="AG13">
        <v>0</v>
      </c>
      <c r="AH13">
        <v>0</v>
      </c>
      <c r="AI13">
        <v>77</v>
      </c>
      <c r="AJ13">
        <v>9</v>
      </c>
      <c r="AK13" s="1" t="s">
        <v>8</v>
      </c>
      <c r="AL13">
        <v>0</v>
      </c>
      <c r="AM13">
        <v>0</v>
      </c>
      <c r="AN13">
        <v>73</v>
      </c>
      <c r="AO13" s="14" t="s">
        <v>8</v>
      </c>
      <c r="AP13" s="11">
        <f t="shared" si="0"/>
        <v>0.23979536071419716</v>
      </c>
      <c r="AQ13" s="12">
        <f t="shared" si="1"/>
        <v>93.375</v>
      </c>
      <c r="AR13" s="11">
        <f t="shared" si="2"/>
        <v>0.43587424839138861</v>
      </c>
      <c r="AS13" s="3">
        <f t="shared" si="3"/>
        <v>14.879876151558328</v>
      </c>
      <c r="AT13" s="3">
        <f t="shared" si="4"/>
        <v>15.935610336340913</v>
      </c>
      <c r="AX13" s="10"/>
    </row>
    <row r="14" spans="1:50" x14ac:dyDescent="0.2">
      <c r="A14">
        <v>1</v>
      </c>
      <c r="B14" t="s">
        <v>10</v>
      </c>
      <c r="C14">
        <v>0.15999999642372131</v>
      </c>
      <c r="D14">
        <v>0.66775506734848022</v>
      </c>
      <c r="E14">
        <v>50</v>
      </c>
      <c r="F14">
        <v>3</v>
      </c>
      <c r="G14" t="s">
        <v>10</v>
      </c>
      <c r="H14">
        <v>0</v>
      </c>
      <c r="I14">
        <v>0</v>
      </c>
      <c r="J14">
        <v>66</v>
      </c>
      <c r="K14">
        <v>4</v>
      </c>
      <c r="L14" t="s">
        <v>10</v>
      </c>
      <c r="M14">
        <v>0</v>
      </c>
      <c r="N14">
        <v>0</v>
      </c>
      <c r="O14">
        <v>70</v>
      </c>
      <c r="P14">
        <v>5</v>
      </c>
      <c r="Q14" t="s">
        <v>10</v>
      </c>
      <c r="R14">
        <v>0</v>
      </c>
      <c r="S14">
        <v>0</v>
      </c>
      <c r="T14">
        <v>69</v>
      </c>
      <c r="U14">
        <v>6</v>
      </c>
      <c r="V14" t="s">
        <v>10</v>
      </c>
      <c r="W14">
        <v>1.4084506779909134E-2</v>
      </c>
      <c r="X14">
        <v>1.4084507711231709E-2</v>
      </c>
      <c r="Y14">
        <v>71</v>
      </c>
      <c r="Z14">
        <v>7</v>
      </c>
      <c r="AA14" t="s">
        <v>10</v>
      </c>
      <c r="AB14">
        <v>0</v>
      </c>
      <c r="AC14">
        <v>0</v>
      </c>
      <c r="AD14">
        <v>70</v>
      </c>
      <c r="AE14">
        <v>8</v>
      </c>
      <c r="AF14" t="s">
        <v>10</v>
      </c>
      <c r="AG14">
        <v>0</v>
      </c>
      <c r="AH14">
        <v>0</v>
      </c>
      <c r="AI14">
        <v>69</v>
      </c>
      <c r="AJ14">
        <v>9</v>
      </c>
      <c r="AK14" t="s">
        <v>10</v>
      </c>
      <c r="AL14">
        <v>0</v>
      </c>
      <c r="AM14">
        <v>0</v>
      </c>
      <c r="AN14">
        <v>59</v>
      </c>
      <c r="AO14" s="8" t="s">
        <v>10</v>
      </c>
      <c r="AP14" s="11">
        <f t="shared" si="0"/>
        <v>2.1760562900453806E-2</v>
      </c>
      <c r="AQ14" s="12">
        <f t="shared" si="1"/>
        <v>65.5</v>
      </c>
      <c r="AR14" s="11">
        <f t="shared" si="2"/>
        <v>5.6074179702129891E-2</v>
      </c>
      <c r="AS14" s="3">
        <f t="shared" si="3"/>
        <v>7.3484692283495345</v>
      </c>
      <c r="AT14" s="3">
        <f t="shared" si="4"/>
        <v>11.219036989846618</v>
      </c>
      <c r="AX14" s="10"/>
    </row>
    <row r="15" spans="1:50" x14ac:dyDescent="0.2">
      <c r="A15">
        <v>1</v>
      </c>
      <c r="B15" t="s">
        <v>12</v>
      </c>
      <c r="C15">
        <v>2.4830508232116699</v>
      </c>
      <c r="D15">
        <v>74.662094116210938</v>
      </c>
      <c r="E15">
        <v>118</v>
      </c>
      <c r="F15">
        <v>3</v>
      </c>
      <c r="G15" t="s">
        <v>12</v>
      </c>
      <c r="H15">
        <v>0.23913043737411499</v>
      </c>
      <c r="I15">
        <v>1.657727837562561</v>
      </c>
      <c r="J15">
        <v>138</v>
      </c>
      <c r="K15">
        <v>4</v>
      </c>
      <c r="L15" t="s">
        <v>12</v>
      </c>
      <c r="M15">
        <v>0.23684211075305939</v>
      </c>
      <c r="N15">
        <v>2.3011503219604492</v>
      </c>
      <c r="O15">
        <v>152</v>
      </c>
      <c r="P15">
        <v>5</v>
      </c>
      <c r="Q15" t="s">
        <v>12</v>
      </c>
      <c r="R15">
        <v>0</v>
      </c>
      <c r="S15">
        <v>0</v>
      </c>
      <c r="T15">
        <v>147</v>
      </c>
      <c r="U15">
        <v>6</v>
      </c>
      <c r="V15" t="s">
        <v>12</v>
      </c>
      <c r="W15">
        <v>0.22535210847854614</v>
      </c>
      <c r="X15">
        <v>3.3672959804534912</v>
      </c>
      <c r="Y15">
        <v>142</v>
      </c>
      <c r="Z15">
        <v>7</v>
      </c>
      <c r="AA15" t="s">
        <v>12</v>
      </c>
      <c r="AB15">
        <v>1.3071895577013493E-2</v>
      </c>
      <c r="AC15">
        <v>2.6143789291381836E-2</v>
      </c>
      <c r="AD15">
        <v>153</v>
      </c>
      <c r="AE15">
        <v>8</v>
      </c>
      <c r="AF15" t="s">
        <v>12</v>
      </c>
      <c r="AG15">
        <v>0.13461539149284363</v>
      </c>
      <c r="AH15">
        <v>1.2914392948150635</v>
      </c>
      <c r="AI15">
        <v>156</v>
      </c>
      <c r="AJ15">
        <v>9</v>
      </c>
      <c r="AK15" t="s">
        <v>12</v>
      </c>
      <c r="AL15">
        <v>1.2578615918755531E-2</v>
      </c>
      <c r="AM15">
        <v>2.5157231837511063E-2</v>
      </c>
      <c r="AN15">
        <v>159</v>
      </c>
      <c r="AO15" s="8" t="s">
        <v>12</v>
      </c>
      <c r="AP15" s="11">
        <f t="shared" si="0"/>
        <v>0.41808017285075039</v>
      </c>
      <c r="AQ15" s="12">
        <f t="shared" si="1"/>
        <v>145.625</v>
      </c>
      <c r="AR15" s="11">
        <f t="shared" si="2"/>
        <v>0.84089447844580112</v>
      </c>
      <c r="AS15" s="3">
        <f t="shared" si="3"/>
        <v>13.190229067652421</v>
      </c>
      <c r="AT15" s="3">
        <f t="shared" si="4"/>
        <v>9.057668029289216</v>
      </c>
      <c r="AX15" s="10"/>
    </row>
    <row r="16" spans="1:50" x14ac:dyDescent="0.2">
      <c r="A16">
        <v>1</v>
      </c>
      <c r="B16" t="s">
        <v>13</v>
      </c>
      <c r="C16">
        <v>0.30769231915473938</v>
      </c>
      <c r="D16">
        <v>3.1133601665496826</v>
      </c>
      <c r="E16">
        <v>39</v>
      </c>
      <c r="F16">
        <v>3</v>
      </c>
      <c r="G16" t="s">
        <v>13</v>
      </c>
      <c r="H16">
        <v>0.18918919563293457</v>
      </c>
      <c r="I16">
        <v>0.99099099636077881</v>
      </c>
      <c r="J16">
        <v>37</v>
      </c>
      <c r="K16">
        <v>4</v>
      </c>
      <c r="L16" t="s">
        <v>13</v>
      </c>
      <c r="M16">
        <v>0.73170733451843262</v>
      </c>
      <c r="N16">
        <v>21.951221466064453</v>
      </c>
      <c r="O16">
        <v>41</v>
      </c>
      <c r="P16">
        <v>5</v>
      </c>
      <c r="Q16" t="s">
        <v>13</v>
      </c>
      <c r="R16">
        <v>0.20588235557079315</v>
      </c>
      <c r="S16">
        <v>1.0775400400161743</v>
      </c>
      <c r="T16">
        <v>34</v>
      </c>
      <c r="U16">
        <v>6</v>
      </c>
      <c r="V16" t="s">
        <v>13</v>
      </c>
      <c r="W16">
        <v>2.2727273404598236E-2</v>
      </c>
      <c r="X16">
        <v>2.2727273404598236E-2</v>
      </c>
      <c r="Y16">
        <v>44</v>
      </c>
      <c r="Z16">
        <v>7</v>
      </c>
      <c r="AA16" t="s">
        <v>13</v>
      </c>
      <c r="AB16">
        <v>0</v>
      </c>
      <c r="AC16">
        <v>0</v>
      </c>
      <c r="AD16">
        <v>43</v>
      </c>
      <c r="AE16">
        <v>8</v>
      </c>
      <c r="AF16" t="s">
        <v>13</v>
      </c>
      <c r="AG16">
        <v>0.34090909361839294</v>
      </c>
      <c r="AH16">
        <v>5.1136364936828613</v>
      </c>
      <c r="AI16">
        <v>44</v>
      </c>
      <c r="AJ16">
        <v>9</v>
      </c>
      <c r="AK16" t="s">
        <v>13</v>
      </c>
      <c r="AL16">
        <v>0</v>
      </c>
      <c r="AM16">
        <v>0</v>
      </c>
      <c r="AN16">
        <v>36</v>
      </c>
      <c r="AO16" s="8" t="s">
        <v>13</v>
      </c>
      <c r="AP16" s="11">
        <f t="shared" si="0"/>
        <v>0.22476344648748636</v>
      </c>
      <c r="AQ16" s="12">
        <f t="shared" si="1"/>
        <v>39.75</v>
      </c>
      <c r="AR16" s="11">
        <f t="shared" si="2"/>
        <v>0.24519291727919149</v>
      </c>
      <c r="AS16" s="3">
        <f t="shared" si="3"/>
        <v>3.8452196667699345</v>
      </c>
      <c r="AT16" s="3">
        <f t="shared" si="4"/>
        <v>9.6735085956476343</v>
      </c>
      <c r="AX16" s="10"/>
    </row>
    <row r="18" spans="1:13" x14ac:dyDescent="0.2">
      <c r="A18" t="s">
        <v>67</v>
      </c>
    </row>
    <row r="20" spans="1:13" x14ac:dyDescent="0.2">
      <c r="A20" t="s">
        <v>17</v>
      </c>
      <c r="B20" t="s">
        <v>16</v>
      </c>
      <c r="C20" t="s">
        <v>27</v>
      </c>
      <c r="D20" t="s">
        <v>83</v>
      </c>
      <c r="E20" t="s">
        <v>28</v>
      </c>
      <c r="F20" t="s">
        <v>17</v>
      </c>
      <c r="G20" t="s">
        <v>16</v>
      </c>
      <c r="H20" t="s">
        <v>27</v>
      </c>
      <c r="I20" t="s">
        <v>83</v>
      </c>
      <c r="J20" t="s">
        <v>28</v>
      </c>
      <c r="L20" t="s">
        <v>27</v>
      </c>
      <c r="M20" t="s">
        <v>83</v>
      </c>
    </row>
    <row r="21" spans="1:13" x14ac:dyDescent="0.2">
      <c r="A21">
        <v>1</v>
      </c>
      <c r="B21" t="s">
        <v>1</v>
      </c>
      <c r="C21">
        <v>1.3452914543449879E-2</v>
      </c>
      <c r="D21">
        <v>4.0358744561672211E-2</v>
      </c>
      <c r="E21">
        <v>223</v>
      </c>
      <c r="F21">
        <v>3</v>
      </c>
      <c r="G21" t="s">
        <v>1</v>
      </c>
      <c r="H21">
        <v>7.9310342669487E-2</v>
      </c>
      <c r="I21">
        <v>1.6718887090682983</v>
      </c>
      <c r="J21">
        <v>290</v>
      </c>
      <c r="L21">
        <v>1.3452914543449879E-2</v>
      </c>
      <c r="M21">
        <v>4.0358744561672211E-2</v>
      </c>
    </row>
    <row r="22" spans="1:13" x14ac:dyDescent="0.2">
      <c r="A22">
        <v>1</v>
      </c>
      <c r="B22" t="s">
        <v>3</v>
      </c>
      <c r="C22">
        <v>0.62999999523162842</v>
      </c>
      <c r="D22">
        <v>74.435279846191406</v>
      </c>
      <c r="E22">
        <v>200</v>
      </c>
      <c r="F22">
        <v>3</v>
      </c>
      <c r="G22" t="s">
        <v>3</v>
      </c>
      <c r="H22">
        <v>2.5531914085149765E-2</v>
      </c>
      <c r="I22">
        <v>7.6268412172794342E-2</v>
      </c>
      <c r="J22">
        <v>235</v>
      </c>
      <c r="L22">
        <v>0.62999999523162842</v>
      </c>
      <c r="M22">
        <v>74.435279846191406</v>
      </c>
    </row>
    <row r="23" spans="1:13" x14ac:dyDescent="0.2">
      <c r="A23">
        <v>1</v>
      </c>
      <c r="B23" t="s">
        <v>4</v>
      </c>
      <c r="C23">
        <v>1.5663264989852905</v>
      </c>
      <c r="D23">
        <v>35.826347351074219</v>
      </c>
      <c r="E23">
        <v>196</v>
      </c>
      <c r="F23">
        <v>3</v>
      </c>
      <c r="G23" t="s">
        <v>4</v>
      </c>
      <c r="H23">
        <v>0.11555555462837219</v>
      </c>
      <c r="I23">
        <v>1.2901586294174194</v>
      </c>
      <c r="J23">
        <v>225</v>
      </c>
      <c r="L23">
        <v>1.5663264989852905</v>
      </c>
      <c r="M23">
        <v>35.826347351074219</v>
      </c>
    </row>
    <row r="24" spans="1:13" x14ac:dyDescent="0.2">
      <c r="A24">
        <v>1</v>
      </c>
      <c r="B24" t="s">
        <v>5</v>
      </c>
      <c r="C24">
        <v>1.5208333730697632</v>
      </c>
      <c r="D24">
        <v>20.69886589050293</v>
      </c>
      <c r="E24">
        <v>144</v>
      </c>
      <c r="F24">
        <v>3</v>
      </c>
      <c r="G24" t="s">
        <v>5</v>
      </c>
      <c r="H24">
        <v>0.21341463923454285</v>
      </c>
      <c r="I24">
        <v>2.0093894004821777</v>
      </c>
      <c r="J24">
        <v>164</v>
      </c>
      <c r="L24">
        <v>1.5208333730697632</v>
      </c>
      <c r="M24">
        <v>20.69886589050293</v>
      </c>
    </row>
    <row r="25" spans="1:13" x14ac:dyDescent="0.2">
      <c r="A25">
        <v>1</v>
      </c>
      <c r="B25" t="s">
        <v>6</v>
      </c>
      <c r="C25">
        <v>2.1189188957214355</v>
      </c>
      <c r="D25">
        <v>40.018337249755859</v>
      </c>
      <c r="E25">
        <v>370</v>
      </c>
      <c r="F25">
        <v>3</v>
      </c>
      <c r="G25" t="s">
        <v>6</v>
      </c>
      <c r="H25">
        <v>0.10829493403434753</v>
      </c>
      <c r="I25">
        <v>0.62334901094436646</v>
      </c>
      <c r="J25">
        <v>434</v>
      </c>
      <c r="L25">
        <v>2.1189188957214355</v>
      </c>
      <c r="M25">
        <v>40.018337249755859</v>
      </c>
    </row>
    <row r="26" spans="1:13" x14ac:dyDescent="0.2">
      <c r="A26">
        <v>1</v>
      </c>
      <c r="B26" t="s">
        <v>7</v>
      </c>
      <c r="C26">
        <v>1.4666666984558105</v>
      </c>
      <c r="D26">
        <v>58.481819152832031</v>
      </c>
      <c r="E26">
        <v>45</v>
      </c>
      <c r="F26">
        <v>3</v>
      </c>
      <c r="G26" t="s">
        <v>7</v>
      </c>
      <c r="H26">
        <v>0.28947368264198303</v>
      </c>
      <c r="I26">
        <v>3.1842105388641357</v>
      </c>
      <c r="J26">
        <v>38</v>
      </c>
      <c r="L26">
        <v>1.4666666984558105</v>
      </c>
      <c r="M26">
        <v>58.481819152832031</v>
      </c>
    </row>
    <row r="27" spans="1:13" x14ac:dyDescent="0.2">
      <c r="A27">
        <v>1</v>
      </c>
      <c r="B27" t="s">
        <v>14</v>
      </c>
      <c r="C27">
        <v>0.84403669834136963</v>
      </c>
      <c r="D27">
        <v>32.095821380615234</v>
      </c>
      <c r="E27">
        <v>109</v>
      </c>
      <c r="F27">
        <v>3</v>
      </c>
      <c r="G27" t="s">
        <v>14</v>
      </c>
      <c r="H27">
        <v>0.26277372241020203</v>
      </c>
      <c r="I27">
        <v>1.9304423332214355</v>
      </c>
      <c r="J27">
        <v>137</v>
      </c>
      <c r="L27">
        <v>0.84403669834136963</v>
      </c>
      <c r="M27">
        <v>32.095821380615234</v>
      </c>
    </row>
    <row r="28" spans="1:13" x14ac:dyDescent="0.2">
      <c r="A28">
        <v>1</v>
      </c>
      <c r="B28" s="1" t="s">
        <v>8</v>
      </c>
      <c r="C28">
        <v>1.2474226951599121</v>
      </c>
      <c r="D28">
        <v>56.000644683837891</v>
      </c>
      <c r="E28">
        <v>97</v>
      </c>
      <c r="F28">
        <v>3</v>
      </c>
      <c r="G28" s="1" t="s">
        <v>8</v>
      </c>
      <c r="H28">
        <v>0.40170940756797791</v>
      </c>
      <c r="I28">
        <v>17.311374664306641</v>
      </c>
      <c r="J28">
        <v>117</v>
      </c>
      <c r="L28">
        <v>1.2474226951599121</v>
      </c>
      <c r="M28">
        <v>56.000644683837891</v>
      </c>
    </row>
    <row r="29" spans="1:13" x14ac:dyDescent="0.2">
      <c r="A29">
        <v>1</v>
      </c>
      <c r="B29" t="s">
        <v>12</v>
      </c>
      <c r="C29">
        <v>2.4830508232116699</v>
      </c>
      <c r="D29">
        <v>74.662094116210938</v>
      </c>
      <c r="E29">
        <v>118</v>
      </c>
      <c r="F29">
        <v>3</v>
      </c>
      <c r="G29" t="s">
        <v>12</v>
      </c>
      <c r="H29">
        <v>0.23913043737411499</v>
      </c>
      <c r="I29">
        <v>1.657727837562561</v>
      </c>
      <c r="J29">
        <v>138</v>
      </c>
      <c r="L29">
        <v>2.4830508232116699</v>
      </c>
      <c r="M29">
        <v>74.662094116210938</v>
      </c>
    </row>
    <row r="30" spans="1:13" x14ac:dyDescent="0.2">
      <c r="A30">
        <v>1</v>
      </c>
      <c r="B30" t="s">
        <v>13</v>
      </c>
      <c r="C30">
        <v>0.30769231915473938</v>
      </c>
      <c r="D30">
        <v>3.1133601665496826</v>
      </c>
      <c r="E30">
        <v>39</v>
      </c>
      <c r="F30">
        <v>3</v>
      </c>
      <c r="G30" t="s">
        <v>13</v>
      </c>
      <c r="H30">
        <v>0.18918919563293457</v>
      </c>
      <c r="I30">
        <v>0.99099099636077881</v>
      </c>
      <c r="J30">
        <v>37</v>
      </c>
      <c r="L30">
        <v>0.30769231915473938</v>
      </c>
      <c r="M30">
        <v>3.1133601665496826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L29" sqref="L29"/>
    </sheetView>
  </sheetViews>
  <sheetFormatPr defaultColWidth="11.42578125" defaultRowHeight="12.75" x14ac:dyDescent="0.2"/>
  <cols>
    <col min="8" max="8" width="9.28515625" customWidth="1"/>
    <col min="9" max="9" width="8.7109375" customWidth="1"/>
  </cols>
  <sheetData>
    <row r="1" spans="1:16" x14ac:dyDescent="0.2">
      <c r="A1" t="s">
        <v>88</v>
      </c>
      <c r="B1" t="s">
        <v>87</v>
      </c>
      <c r="C1" t="s">
        <v>89</v>
      </c>
      <c r="D1" t="s">
        <v>90</v>
      </c>
      <c r="E1" t="s">
        <v>86</v>
      </c>
      <c r="F1" t="s">
        <v>91</v>
      </c>
      <c r="G1" t="s">
        <v>92</v>
      </c>
      <c r="H1" t="s">
        <v>93</v>
      </c>
      <c r="I1" t="s">
        <v>94</v>
      </c>
      <c r="M1" s="10"/>
      <c r="P1" s="10"/>
    </row>
    <row r="2" spans="1:16" x14ac:dyDescent="0.2">
      <c r="A2" t="s">
        <v>7</v>
      </c>
      <c r="B2" s="10">
        <v>1.4666666984558105</v>
      </c>
      <c r="C2">
        <v>58.481819152832031</v>
      </c>
      <c r="D2">
        <v>45</v>
      </c>
      <c r="E2" s="10">
        <v>0.28947368264198303</v>
      </c>
      <c r="F2">
        <v>3.1842105388641357</v>
      </c>
      <c r="G2">
        <v>38</v>
      </c>
      <c r="H2" s="3">
        <v>66.000001430511475</v>
      </c>
      <c r="I2" s="3">
        <v>10.999999940395355</v>
      </c>
      <c r="M2" s="10"/>
      <c r="P2" s="10"/>
    </row>
    <row r="3" spans="1:16" x14ac:dyDescent="0.2">
      <c r="A3" t="s">
        <v>14</v>
      </c>
      <c r="B3" s="10">
        <v>0.84403669834136963</v>
      </c>
      <c r="C3">
        <v>32.095821380615234</v>
      </c>
      <c r="D3">
        <v>109</v>
      </c>
      <c r="E3" s="10">
        <v>0.26277372241020203</v>
      </c>
      <c r="F3">
        <v>1.9304423332214355</v>
      </c>
      <c r="G3">
        <v>137</v>
      </c>
      <c r="H3" s="3">
        <v>92.00000011920929</v>
      </c>
      <c r="I3" s="3">
        <v>35.999999970197678</v>
      </c>
      <c r="M3" s="10"/>
      <c r="P3" s="10"/>
    </row>
    <row r="4" spans="1:16" x14ac:dyDescent="0.2">
      <c r="A4" t="s">
        <v>12</v>
      </c>
      <c r="B4" s="10">
        <v>2.4830508232116699</v>
      </c>
      <c r="C4">
        <v>74.662094116210938</v>
      </c>
      <c r="D4">
        <v>118</v>
      </c>
      <c r="E4" s="10">
        <v>0.23913043737411499</v>
      </c>
      <c r="F4">
        <v>1.657727837562561</v>
      </c>
      <c r="G4">
        <v>138</v>
      </c>
      <c r="H4" s="3">
        <v>292.99999713897705</v>
      </c>
      <c r="I4" s="3">
        <v>33.000000357627869</v>
      </c>
      <c r="M4" s="10"/>
      <c r="P4" s="10"/>
    </row>
    <row r="5" spans="1:16" x14ac:dyDescent="0.2">
      <c r="A5" t="s">
        <v>10</v>
      </c>
      <c r="B5" s="10">
        <v>0.15999999642372131</v>
      </c>
      <c r="C5">
        <v>0.66775506734848022</v>
      </c>
      <c r="D5">
        <v>50</v>
      </c>
      <c r="E5" s="10">
        <v>0</v>
      </c>
      <c r="F5">
        <v>0</v>
      </c>
      <c r="G5">
        <v>66</v>
      </c>
      <c r="H5" s="3">
        <v>7.9999998211860657</v>
      </c>
      <c r="I5" s="3">
        <v>0</v>
      </c>
      <c r="M5" s="10"/>
      <c r="P5" s="10"/>
    </row>
    <row r="6" spans="1:16" x14ac:dyDescent="0.2">
      <c r="A6" t="s">
        <v>0</v>
      </c>
      <c r="B6" s="10">
        <v>1.3513513840734959E-2</v>
      </c>
      <c r="C6">
        <v>1.3421585783362389E-2</v>
      </c>
      <c r="D6">
        <v>148</v>
      </c>
      <c r="E6" s="10">
        <v>0</v>
      </c>
      <c r="F6">
        <v>0</v>
      </c>
      <c r="G6">
        <v>245</v>
      </c>
      <c r="H6" s="3">
        <v>2.0000000484287739</v>
      </c>
      <c r="I6" s="3">
        <v>0</v>
      </c>
      <c r="M6" s="10"/>
      <c r="P6" s="10"/>
    </row>
    <row r="7" spans="1:16" x14ac:dyDescent="0.2">
      <c r="A7" t="s">
        <v>6</v>
      </c>
      <c r="B7" s="10">
        <v>2.1189188957214355</v>
      </c>
      <c r="C7">
        <v>40.018337249755859</v>
      </c>
      <c r="D7">
        <v>370</v>
      </c>
      <c r="E7" s="10">
        <v>0.10829493403434753</v>
      </c>
      <c r="F7">
        <v>0.62334901094436646</v>
      </c>
      <c r="G7">
        <v>434</v>
      </c>
      <c r="H7" s="3">
        <v>783.99999141693115</v>
      </c>
      <c r="I7" s="3">
        <v>47.00000137090683</v>
      </c>
      <c r="M7" s="10"/>
      <c r="P7" s="10"/>
    </row>
    <row r="8" spans="1:16" x14ac:dyDescent="0.2">
      <c r="A8" t="s">
        <v>13</v>
      </c>
      <c r="B8" s="10">
        <v>0.30769231915473938</v>
      </c>
      <c r="C8">
        <v>3.1133601665496826</v>
      </c>
      <c r="D8">
        <v>39</v>
      </c>
      <c r="E8" s="10">
        <v>0.18918919563293457</v>
      </c>
      <c r="F8">
        <v>0.99099099636077881</v>
      </c>
      <c r="G8">
        <v>37</v>
      </c>
      <c r="H8" s="3">
        <v>12.000000447034836</v>
      </c>
      <c r="I8" s="3">
        <v>7.0000002384185791</v>
      </c>
      <c r="M8" s="10"/>
      <c r="P8" s="10"/>
    </row>
    <row r="9" spans="1:16" x14ac:dyDescent="0.2">
      <c r="A9" t="s">
        <v>2</v>
      </c>
      <c r="B9" s="10">
        <v>1.6949152573943138E-2</v>
      </c>
      <c r="C9">
        <v>3.3898301422595978E-2</v>
      </c>
      <c r="D9">
        <v>118</v>
      </c>
      <c r="E9" s="10">
        <v>0</v>
      </c>
      <c r="F9">
        <v>0</v>
      </c>
      <c r="G9">
        <v>151</v>
      </c>
      <c r="H9" s="3">
        <v>2.0000000037252903</v>
      </c>
      <c r="I9" s="3">
        <v>0</v>
      </c>
      <c r="M9" s="10"/>
      <c r="P9" s="10"/>
    </row>
    <row r="10" spans="1:16" x14ac:dyDescent="0.2">
      <c r="A10" t="s">
        <v>4</v>
      </c>
      <c r="B10" s="10">
        <v>1.5663264989852905</v>
      </c>
      <c r="C10">
        <v>35.826347351074219</v>
      </c>
      <c r="D10">
        <v>196</v>
      </c>
      <c r="E10" s="10">
        <v>0.11555555462837219</v>
      </c>
      <c r="F10">
        <v>1.2901586294174194</v>
      </c>
      <c r="G10">
        <v>225</v>
      </c>
      <c r="H10" s="3">
        <v>306.99999380111694</v>
      </c>
      <c r="I10" s="3">
        <v>25.999999791383743</v>
      </c>
      <c r="M10" s="10"/>
      <c r="P10" s="10"/>
    </row>
    <row r="11" spans="1:16" x14ac:dyDescent="0.2">
      <c r="A11" t="s">
        <v>1</v>
      </c>
      <c r="B11" s="10">
        <v>1.3452914543449879E-2</v>
      </c>
      <c r="C11">
        <v>4.0358744561672211E-2</v>
      </c>
      <c r="D11">
        <v>223</v>
      </c>
      <c r="E11" s="10">
        <v>7.9310342669487E-2</v>
      </c>
      <c r="F11">
        <v>1.6718887090682983</v>
      </c>
      <c r="G11">
        <v>290</v>
      </c>
      <c r="H11" s="3">
        <v>2.9999999431893229</v>
      </c>
      <c r="I11" s="3">
        <v>22.99999937415123</v>
      </c>
      <c r="M11" s="10"/>
      <c r="P11" s="10"/>
    </row>
    <row r="12" spans="1:16" x14ac:dyDescent="0.2">
      <c r="A12" s="1" t="s">
        <v>8</v>
      </c>
      <c r="B12" s="10">
        <v>1.2474226951599121</v>
      </c>
      <c r="C12">
        <v>56.000644683837891</v>
      </c>
      <c r="D12">
        <v>97</v>
      </c>
      <c r="E12" s="10">
        <v>0.40170940756797791</v>
      </c>
      <c r="F12">
        <v>17.311374664306641</v>
      </c>
      <c r="G12">
        <v>117</v>
      </c>
      <c r="H12" s="3">
        <v>121.00000143051147</v>
      </c>
      <c r="I12" s="3">
        <v>47.000000685453415</v>
      </c>
      <c r="L12" s="1"/>
      <c r="M12" s="10"/>
      <c r="P12" s="10"/>
    </row>
    <row r="13" spans="1:16" x14ac:dyDescent="0.2">
      <c r="A13" t="s">
        <v>3</v>
      </c>
      <c r="B13" s="10">
        <v>0.62999999523162842</v>
      </c>
      <c r="C13">
        <v>74.435279846191406</v>
      </c>
      <c r="D13">
        <v>200</v>
      </c>
      <c r="E13" s="10">
        <v>2.5531914085149765E-2</v>
      </c>
      <c r="F13">
        <v>7.6268412172794342E-2</v>
      </c>
      <c r="G13">
        <v>235</v>
      </c>
      <c r="H13" s="3">
        <v>125.99999904632568</v>
      </c>
      <c r="I13" s="3">
        <v>5.9999998100101948</v>
      </c>
      <c r="M13" s="10"/>
      <c r="P13" s="10"/>
    </row>
    <row r="14" spans="1:16" x14ac:dyDescent="0.2">
      <c r="A14" t="s">
        <v>9</v>
      </c>
      <c r="B14" s="10">
        <v>0</v>
      </c>
      <c r="C14">
        <v>0</v>
      </c>
      <c r="D14">
        <v>19</v>
      </c>
      <c r="E14" s="10">
        <v>4.5454546809196472E-2</v>
      </c>
      <c r="F14">
        <v>4.5454546809196472E-2</v>
      </c>
      <c r="G14">
        <v>22</v>
      </c>
      <c r="H14" s="3">
        <v>0</v>
      </c>
      <c r="I14" s="3">
        <v>1.0000000298023224</v>
      </c>
      <c r="M14" s="10"/>
      <c r="P14" s="10"/>
    </row>
    <row r="15" spans="1:16" x14ac:dyDescent="0.2">
      <c r="A15" t="s">
        <v>5</v>
      </c>
      <c r="B15" s="10">
        <v>1.5208333730697632</v>
      </c>
      <c r="C15">
        <v>20.69886589050293</v>
      </c>
      <c r="D15">
        <v>144</v>
      </c>
      <c r="E15" s="10">
        <v>0.21341463923454285</v>
      </c>
      <c r="F15">
        <v>2.0093894004821777</v>
      </c>
      <c r="G15">
        <v>164</v>
      </c>
      <c r="H15" s="3">
        <v>219.0000057220459</v>
      </c>
      <c r="I15" s="3">
        <v>35.000000834465027</v>
      </c>
      <c r="M15" s="10"/>
      <c r="P15" s="10"/>
    </row>
    <row r="17" spans="13:15" x14ac:dyDescent="0.2">
      <c r="M17" s="1"/>
      <c r="N17" s="10"/>
      <c r="O17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TableS1Caption-Key</vt:lpstr>
      <vt:lpstr>AmamáCorePeriphery</vt:lpstr>
      <vt:lpstr>Olta</vt:lpstr>
      <vt:lpstr>Figueroa</vt:lpstr>
      <vt:lpstr>PPI_T.infestByHabitat</vt:lpstr>
      <vt:lpstr>PPI_longit</vt:lpstr>
      <vt:lpstr>PPI_Tinf_surv1_surv3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E. Cohen</dc:creator>
  <cp:lastModifiedBy>Joel E. Cohen</cp:lastModifiedBy>
  <dcterms:created xsi:type="dcterms:W3CDTF">2016-12-24T21:53:58Z</dcterms:created>
  <dcterms:modified xsi:type="dcterms:W3CDTF">2017-06-23T02:27:22Z</dcterms:modified>
</cp:coreProperties>
</file>