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barboni/Library/CloudStorage/Dropbox/Moon_U_Pb/revised4_33gapaper/REVISION/Submit this/"/>
    </mc:Choice>
  </mc:AlternateContent>
  <xr:revisionPtr revIDLastSave="0" documentId="13_ncr:1_{B671C772-FA28-584A-B563-1023F8D1D792}" xr6:coauthVersionLast="47" xr6:coauthVersionMax="47" xr10:uidLastSave="{00000000-0000-0000-0000-000000000000}"/>
  <bookViews>
    <workbookView xWindow="3200" yWindow="500" windowWidth="32640" windowHeight="18640" activeTab="5" xr2:uid="{299F022F-F051-E448-BD8D-71B7B8F3461B}"/>
  </bookViews>
  <sheets>
    <sheet name="TIMS U-Pb" sheetId="33" r:id="rId1"/>
    <sheet name="TIMS-TEA Data" sheetId="31" r:id="rId2"/>
    <sheet name="SIMS data" sheetId="32" r:id="rId3"/>
    <sheet name="Hf-isotopes" sheetId="36" r:id="rId4"/>
    <sheet name="U-Pb TIMS Standards" sheetId="34" r:id="rId5"/>
    <sheet name="TEA Standards" sheetId="35" r:id="rId6"/>
    <sheet name="References for Fig1" sheetId="37" r:id="rId7"/>
  </sheets>
  <definedNames>
    <definedName name="_xlnm._FilterDatabase" localSheetId="1" hidden="1">'TIMS-TEA Data'!$A$9:$BN$23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1" i="35" l="1"/>
  <c r="C181" i="35"/>
  <c r="D138" i="35"/>
  <c r="C138" i="35"/>
  <c r="D113" i="35"/>
  <c r="C113" i="35"/>
</calcChain>
</file>

<file path=xl/sharedStrings.xml><?xml version="1.0" encoding="utf-8"?>
<sst xmlns="http://schemas.openxmlformats.org/spreadsheetml/2006/main" count="1248" uniqueCount="301">
  <si>
    <t>TEA Zircon trace element concentrations (ppm)</t>
  </si>
  <si>
    <t>207Pb/</t>
  </si>
  <si>
    <t>206Pb</t>
  </si>
  <si>
    <t>±2σ</t>
  </si>
  <si>
    <t>Pb*</t>
  </si>
  <si>
    <t>Pbc</t>
  </si>
  <si>
    <t>Pb*/</t>
  </si>
  <si>
    <t>Corr.</t>
  </si>
  <si>
    <t>Th/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</si>
  <si>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</si>
  <si>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</si>
  <si>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</si>
  <si>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</si>
  <si>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</si>
  <si>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</si>
  <si>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</si>
  <si>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</si>
  <si>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</si>
  <si>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</si>
  <si>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</si>
  <si>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</si>
  <si>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</si>
  <si>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ppm Al</t>
  </si>
  <si>
    <t>ppm Ti</t>
  </si>
  <si>
    <t>Ti-TºC</t>
  </si>
  <si>
    <t>La</t>
  </si>
  <si>
    <t>Y</t>
  </si>
  <si>
    <t>Hf</t>
  </si>
  <si>
    <t>Th</t>
  </si>
  <si>
    <t>U</t>
  </si>
  <si>
    <t>Mg</t>
  </si>
  <si>
    <t>P</t>
  </si>
  <si>
    <t xml:space="preserve">Fe </t>
  </si>
  <si>
    <t>Th/U</t>
  </si>
  <si>
    <t>Lu/Hf</t>
  </si>
  <si>
    <t>Ce*</t>
  </si>
  <si>
    <t>Sample</t>
  </si>
  <si>
    <t>Type</t>
  </si>
  <si>
    <t xml:space="preserve">Fraction   </t>
  </si>
  <si>
    <t>&lt;Th&gt; a</t>
  </si>
  <si>
    <t xml:space="preserve">abs </t>
  </si>
  <si>
    <t>(pg) d</t>
  </si>
  <si>
    <t>(pg) e</t>
  </si>
  <si>
    <t>Pbc f</t>
  </si>
  <si>
    <t xml:space="preserve">coef. </t>
  </si>
  <si>
    <t>U c</t>
  </si>
  <si>
    <t>Zr</t>
  </si>
  <si>
    <t>Nb</t>
  </si>
  <si>
    <t>Ta</t>
  </si>
  <si>
    <t>L2</t>
  </si>
  <si>
    <t xml:space="preserve">z27_L2  </t>
  </si>
  <si>
    <t>R</t>
  </si>
  <si>
    <t xml:space="preserve">z27     </t>
  </si>
  <si>
    <t xml:space="preserve">z7      </t>
  </si>
  <si>
    <t xml:space="preserve">z57     </t>
  </si>
  <si>
    <t xml:space="preserve">z57_L2  </t>
  </si>
  <si>
    <t xml:space="preserve">z43_L2  </t>
  </si>
  <si>
    <t xml:space="preserve">z9_L2   </t>
  </si>
  <si>
    <t xml:space="preserve">z21_L2  </t>
  </si>
  <si>
    <t xml:space="preserve">z37     </t>
  </si>
  <si>
    <t xml:space="preserve">z37_L2  </t>
  </si>
  <si>
    <t xml:space="preserve">z3_L2   </t>
  </si>
  <si>
    <t xml:space="preserve">z21     </t>
  </si>
  <si>
    <t xml:space="preserve">z9      </t>
  </si>
  <si>
    <t xml:space="preserve">z7_L2   </t>
  </si>
  <si>
    <t xml:space="preserve">z1_L2   </t>
  </si>
  <si>
    <t xml:space="preserve">z1      </t>
  </si>
  <si>
    <t xml:space="preserve">z3      </t>
  </si>
  <si>
    <t>72275A</t>
  </si>
  <si>
    <t xml:space="preserve">z2      </t>
  </si>
  <si>
    <t>Zr/Hf</t>
  </si>
  <si>
    <t>Dy/Lu</t>
  </si>
  <si>
    <t xml:space="preserve">z2_L2   </t>
  </si>
  <si>
    <t>Eu/Eu*</t>
  </si>
  <si>
    <t>Dy/Nd</t>
  </si>
  <si>
    <t>Dy/Sm</t>
  </si>
  <si>
    <t>LREE AI</t>
  </si>
  <si>
    <t>U initial</t>
  </si>
  <si>
    <t>Th initial</t>
  </si>
  <si>
    <t>Th/U initial</t>
  </si>
  <si>
    <t>TIMS</t>
  </si>
  <si>
    <t/>
  </si>
  <si>
    <t>± 1σ</t>
  </si>
  <si>
    <t>% Disc.</t>
  </si>
  <si>
    <t>z43</t>
  </si>
  <si>
    <r>
      <rPr>
        <b/>
        <vertAlign val="superscript"/>
        <sz val="12"/>
        <rFont val="Arial"/>
        <family val="2"/>
      </rPr>
      <t>206</t>
    </r>
    <r>
      <rPr>
        <b/>
        <sz val="12"/>
        <rFont val="Arial"/>
        <family val="2"/>
      </rPr>
      <t>Pb/</t>
    </r>
    <r>
      <rPr>
        <b/>
        <vertAlign val="superscript"/>
        <sz val="12"/>
        <rFont val="Arial"/>
        <family val="2"/>
      </rPr>
      <t>204</t>
    </r>
    <r>
      <rPr>
        <b/>
        <sz val="12"/>
        <rFont val="Arial"/>
        <family val="2"/>
      </rPr>
      <t>Pb</t>
    </r>
  </si>
  <si>
    <r>
      <rPr>
        <b/>
        <vertAlign val="superscript"/>
        <sz val="12"/>
        <rFont val="Arial"/>
        <family val="2"/>
      </rPr>
      <t>207</t>
    </r>
    <r>
      <rPr>
        <b/>
        <sz val="12"/>
        <rFont val="Arial"/>
        <family val="2"/>
      </rPr>
      <t>Pb/</t>
    </r>
    <r>
      <rPr>
        <b/>
        <vertAlign val="superscript"/>
        <sz val="12"/>
        <rFont val="Arial"/>
        <family val="2"/>
      </rPr>
      <t>206</t>
    </r>
    <r>
      <rPr>
        <b/>
        <sz val="12"/>
        <rFont val="Arial"/>
        <family val="2"/>
      </rPr>
      <t>Pb</t>
    </r>
  </si>
  <si>
    <r>
      <t>207</t>
    </r>
    <r>
      <rPr>
        <b/>
        <sz val="12"/>
        <rFont val="Arial"/>
        <family val="2"/>
      </rPr>
      <t>Pb/</t>
    </r>
    <r>
      <rPr>
        <b/>
        <vertAlign val="superscript"/>
        <sz val="12"/>
        <rFont val="Arial"/>
        <family val="2"/>
      </rPr>
      <t>206</t>
    </r>
    <r>
      <rPr>
        <b/>
        <sz val="12"/>
        <rFont val="Arial"/>
        <family val="2"/>
      </rPr>
      <t>Pb Age (Ma)</t>
    </r>
  </si>
  <si>
    <r>
      <t>206</t>
    </r>
    <r>
      <rPr>
        <b/>
        <sz val="12"/>
        <rFont val="Arial"/>
        <family val="2"/>
      </rPr>
      <t>Pb/</t>
    </r>
    <r>
      <rPr>
        <b/>
        <vertAlign val="superscript"/>
        <sz val="12"/>
        <rFont val="Arial"/>
        <family val="2"/>
      </rPr>
      <t>238</t>
    </r>
    <r>
      <rPr>
        <b/>
        <sz val="12"/>
        <rFont val="Arial"/>
        <family val="2"/>
      </rPr>
      <t>U Age (Ma)</t>
    </r>
  </si>
  <si>
    <r>
      <t>207</t>
    </r>
    <r>
      <rPr>
        <b/>
        <sz val="12"/>
        <rFont val="Arial"/>
        <family val="2"/>
      </rPr>
      <t>Pb/</t>
    </r>
    <r>
      <rPr>
        <b/>
        <vertAlign val="superscript"/>
        <sz val="12"/>
        <rFont val="Arial"/>
        <family val="2"/>
      </rPr>
      <t>235</t>
    </r>
    <r>
      <rPr>
        <b/>
        <sz val="12"/>
        <rFont val="Arial"/>
        <family val="2"/>
      </rPr>
      <t>U Age (Ma)</t>
    </r>
  </si>
  <si>
    <r>
      <t xml:space="preserve">% </t>
    </r>
    <r>
      <rPr>
        <b/>
        <vertAlign val="superscript"/>
        <sz val="12"/>
        <rFont val="Arial"/>
        <family val="2"/>
      </rPr>
      <t>206</t>
    </r>
    <r>
      <rPr>
        <b/>
        <sz val="12"/>
        <rFont val="Arial"/>
        <family val="2"/>
      </rPr>
      <t>Pb Radiogenic</t>
    </r>
  </si>
  <si>
    <t>Source</t>
  </si>
  <si>
    <t>Trail et al. (2020)</t>
  </si>
  <si>
    <t>Crow et al. (2017)</t>
  </si>
  <si>
    <t>zircon</t>
  </si>
  <si>
    <t>± 2σ</t>
  </si>
  <si>
    <r>
      <t>207</t>
    </r>
    <r>
      <rPr>
        <b/>
        <sz val="12"/>
        <rFont val="Arial"/>
        <family val="2"/>
      </rPr>
      <t>Pb*/</t>
    </r>
    <r>
      <rPr>
        <b/>
        <vertAlign val="superscript"/>
        <sz val="12"/>
        <rFont val="Arial"/>
        <family val="2"/>
      </rPr>
      <t>235</t>
    </r>
    <r>
      <rPr>
        <b/>
        <sz val="12"/>
        <rFont val="Arial"/>
        <family val="2"/>
      </rPr>
      <t>U</t>
    </r>
  </si>
  <si>
    <r>
      <t>206</t>
    </r>
    <r>
      <rPr>
        <b/>
        <sz val="12"/>
        <rFont val="Arial"/>
        <family val="2"/>
      </rPr>
      <t>Pb*/</t>
    </r>
    <r>
      <rPr>
        <b/>
        <vertAlign val="superscript"/>
        <sz val="12"/>
        <rFont val="Arial"/>
        <family val="2"/>
      </rPr>
      <t>238</t>
    </r>
    <r>
      <rPr>
        <b/>
        <sz val="12"/>
        <rFont val="Arial"/>
        <family val="2"/>
      </rPr>
      <t>U</t>
    </r>
  </si>
  <si>
    <r>
      <rPr>
        <b/>
        <vertAlign val="superscript"/>
        <sz val="12"/>
        <rFont val="Arial"/>
        <family val="2"/>
      </rPr>
      <t>207</t>
    </r>
    <r>
      <rPr>
        <b/>
        <sz val="12"/>
        <rFont val="Arial"/>
        <family val="2"/>
      </rPr>
      <t>Pb*/</t>
    </r>
    <r>
      <rPr>
        <b/>
        <vertAlign val="superscript"/>
        <sz val="12"/>
        <rFont val="Arial"/>
        <family val="2"/>
      </rPr>
      <t>206</t>
    </r>
    <r>
      <rPr>
        <b/>
        <sz val="12"/>
        <rFont val="Arial"/>
        <family val="2"/>
      </rPr>
      <t>Pb*</t>
    </r>
  </si>
  <si>
    <t>Composition</t>
  </si>
  <si>
    <t>Isotopic Ratios</t>
  </si>
  <si>
    <t>2s (abs)</t>
  </si>
  <si>
    <t>206Pb/</t>
  </si>
  <si>
    <t>238U</t>
  </si>
  <si>
    <t>208Pb/</t>
  </si>
  <si>
    <t>238U b</t>
  </si>
  <si>
    <t>235U b</t>
  </si>
  <si>
    <t>206Pb b</t>
  </si>
  <si>
    <t>204Pb g</t>
  </si>
  <si>
    <t>206Pb h</t>
  </si>
  <si>
    <t>238U h</t>
  </si>
  <si>
    <t xml:space="preserve">±2σ % </t>
  </si>
  <si>
    <t>235U h</t>
  </si>
  <si>
    <t>2 sigma</t>
  </si>
  <si>
    <t>2 sigma %</t>
  </si>
  <si>
    <t>L1</t>
  </si>
  <si>
    <t xml:space="preserve">z57_L1  </t>
  </si>
  <si>
    <t xml:space="preserve">z9_L1   </t>
  </si>
  <si>
    <t xml:space="preserve">z7_L1   </t>
  </si>
  <si>
    <t xml:space="preserve">z37_L1  </t>
  </si>
  <si>
    <t xml:space="preserve">z43_L1  </t>
  </si>
  <si>
    <t xml:space="preserve">z27_L1  </t>
  </si>
  <si>
    <t xml:space="preserve">z3_L1   </t>
  </si>
  <si>
    <t xml:space="preserve">z2_L1   </t>
  </si>
  <si>
    <t xml:space="preserve">z1_L1   </t>
  </si>
  <si>
    <t xml:space="preserve"> a  Corrected for initial Th/U disequilibrium using radiogenic 208Pb and Th/U[magma] = 3.50000.</t>
  </si>
  <si>
    <t xml:space="preserve"> b  Isotopic dates calculated using λ238 = 1.55125E-10 (Jaffey et al. 1971) and λ235 = 9.8485E-10 (Jaffey et al. 1971).</t>
  </si>
  <si>
    <t xml:space="preserve"> c  Th contents calculated from radiogenic 208Pb and 230Th-corrected 206Pb/238U date of the sample, assuming concordance between U-Pb Th-Pb systems.</t>
  </si>
  <si>
    <t xml:space="preserve"> d  Total mass of radiogenic Pb.</t>
  </si>
  <si>
    <t xml:space="preserve"> e  Total mass of common Pb.</t>
  </si>
  <si>
    <t xml:space="preserve"> f  Ratio of radiogenic Pb (including 208Pb) to common Pb.</t>
  </si>
  <si>
    <t xml:space="preserve"> g  Measured ratio corrected for fractionation and spike contribution only.</t>
  </si>
  <si>
    <t xml:space="preserve"> h  Measured ratios corrected for fractionation, tracer and blank.</t>
  </si>
  <si>
    <t>ET 4567-R</t>
  </si>
  <si>
    <t>238U a</t>
  </si>
  <si>
    <t>235U a</t>
  </si>
  <si>
    <t>206Pb a</t>
  </si>
  <si>
    <t>U b</t>
  </si>
  <si>
    <t>(pg) c</t>
  </si>
  <si>
    <t>Pbc e</t>
  </si>
  <si>
    <t>204Pb f</t>
  </si>
  <si>
    <t>238U g</t>
  </si>
  <si>
    <t>235U g</t>
  </si>
  <si>
    <t>206Pb g</t>
  </si>
  <si>
    <t>1019</t>
  </si>
  <si>
    <t xml:space="preserve">1019DS1     </t>
  </si>
  <si>
    <t xml:space="preserve">1019DS2     </t>
  </si>
  <si>
    <t xml:space="preserve">1019DS3     </t>
  </si>
  <si>
    <t xml:space="preserve">1019DS4     </t>
  </si>
  <si>
    <t xml:space="preserve">1019DS5     </t>
  </si>
  <si>
    <t xml:space="preserve">1019DS5D   </t>
  </si>
  <si>
    <t xml:space="preserve">1019DS6     </t>
  </si>
  <si>
    <t xml:space="preserve">1019DS6D   </t>
  </si>
  <si>
    <t xml:space="preserve">1019DS7     </t>
  </si>
  <si>
    <t xml:space="preserve">1019DS7D   </t>
  </si>
  <si>
    <t xml:space="preserve">1019DS8     </t>
  </si>
  <si>
    <t xml:space="preserve">1019DS8D   </t>
  </si>
  <si>
    <t>0621</t>
  </si>
  <si>
    <t xml:space="preserve">0621DS1D    </t>
  </si>
  <si>
    <t xml:space="preserve">0621DS1FD   </t>
  </si>
  <si>
    <t xml:space="preserve">0621DS2D    </t>
  </si>
  <si>
    <t xml:space="preserve">0621DS2FD   </t>
  </si>
  <si>
    <t xml:space="preserve">0621DS3D    </t>
  </si>
  <si>
    <t xml:space="preserve">0621DS3FD   </t>
  </si>
  <si>
    <t xml:space="preserve">0621DS4D    </t>
  </si>
  <si>
    <t xml:space="preserve">0621DS4FD   </t>
  </si>
  <si>
    <t xml:space="preserve">0621DS5D    </t>
  </si>
  <si>
    <t xml:space="preserve">0621DS5FD   </t>
  </si>
  <si>
    <t xml:space="preserve">0621DS6D    </t>
  </si>
  <si>
    <t xml:space="preserve">0621DS6FD   </t>
  </si>
  <si>
    <t xml:space="preserve">0621DS7D    </t>
  </si>
  <si>
    <t xml:space="preserve">0621DS7FD   </t>
  </si>
  <si>
    <t xml:space="preserve">0621DS8D    </t>
  </si>
  <si>
    <t xml:space="preserve">0621DS8FD   </t>
  </si>
  <si>
    <t xml:space="preserve">0621DS9D    </t>
  </si>
  <si>
    <t xml:space="preserve">0621DS9FD   </t>
  </si>
  <si>
    <t xml:space="preserve">0621DS10D   </t>
  </si>
  <si>
    <t xml:space="preserve">0621DS10FD  </t>
  </si>
  <si>
    <t>0921</t>
  </si>
  <si>
    <t xml:space="preserve">0921BS1D    </t>
  </si>
  <si>
    <t xml:space="preserve">0921BS1FD   </t>
  </si>
  <si>
    <t xml:space="preserve">0921BS2D    </t>
  </si>
  <si>
    <t xml:space="preserve">0921BS2FD   </t>
  </si>
  <si>
    <t xml:space="preserve"> a  Isotopic dates calculated using λ238 = 1.55125E-10 (Jaffey et al. 1971) and λ235 = 9.8485E-10 (Jaffey et al. 1971).</t>
  </si>
  <si>
    <t xml:space="preserve"> b  Th contents calculated from radiogenic 208Pb and 230Th-corrected 206Pb/238U date of the sample, assuming concordance between U-Pb Th-Pb systems.</t>
  </si>
  <si>
    <t xml:space="preserve"> c  Total mass of radiogenic Pb.</t>
  </si>
  <si>
    <t xml:space="preserve"> d  Total mass of common Pb.</t>
  </si>
  <si>
    <t xml:space="preserve"> e  Ratio of radiogenic Pb (including 208Pb) to common Pb.</t>
  </si>
  <si>
    <t xml:space="preserve"> f  Measured ratio corrected for fractionation and spike contribution only.</t>
  </si>
  <si>
    <t xml:space="preserve"> g  Measured ratios corrected for fractionation, tracer and blank.</t>
  </si>
  <si>
    <t>Session</t>
  </si>
  <si>
    <t>1 (7/2020)</t>
  </si>
  <si>
    <t>1-2c</t>
  </si>
  <si>
    <t>3-2c</t>
  </si>
  <si>
    <t>PLES1.1</t>
  </si>
  <si>
    <t>PLES1.2</t>
  </si>
  <si>
    <t>PLES1.3</t>
  </si>
  <si>
    <t>PLES2.1</t>
  </si>
  <si>
    <t>PLES2.2</t>
  </si>
  <si>
    <t>PLES2.3</t>
  </si>
  <si>
    <t>PLES3.1</t>
  </si>
  <si>
    <t>PLES3.2</t>
  </si>
  <si>
    <t>PLES3.3</t>
  </si>
  <si>
    <t>2 (7/2021)</t>
  </si>
  <si>
    <t>PLES1</t>
  </si>
  <si>
    <t>PLES2</t>
  </si>
  <si>
    <t>PLES3</t>
  </si>
  <si>
    <t>3 (12/2021)</t>
  </si>
  <si>
    <t>MUNzirc 1-2c solution</t>
  </si>
  <si>
    <t>MUNzirc 3-2c solution</t>
  </si>
  <si>
    <t>Plesovice (separate preparation every session, aliquots may not be fully comparable)</t>
  </si>
  <si>
    <t>14311,58</t>
  </si>
  <si>
    <t>14163,65</t>
  </si>
  <si>
    <t>14163,949</t>
  </si>
  <si>
    <t>15405,75</t>
  </si>
  <si>
    <t>Pb*/Pbc</t>
  </si>
  <si>
    <t>Pbc (pg)</t>
  </si>
  <si>
    <t>Pb* (pg)</t>
  </si>
  <si>
    <t>Alteration/contamination screaning</t>
  </si>
  <si>
    <t>Alteration/contamination screening</t>
  </si>
  <si>
    <t>TEA Zircon element concentrations (ppm)</t>
  </si>
  <si>
    <t>Corr. Coeff.</t>
  </si>
  <si>
    <t>NC correction by 178Hf</t>
  </si>
  <si>
    <t>NC correction by 180Hf</t>
  </si>
  <si>
    <t>(b)</t>
  </si>
  <si>
    <t>(c)</t>
  </si>
  <si>
    <t>(d)</t>
  </si>
  <si>
    <t>(e)</t>
  </si>
  <si>
    <r>
      <t>207</t>
    </r>
    <r>
      <rPr>
        <b/>
        <sz val="12"/>
        <rFont val="Helvetica"/>
        <family val="2"/>
      </rPr>
      <t>Pb/</t>
    </r>
    <r>
      <rPr>
        <b/>
        <vertAlign val="superscript"/>
        <sz val="12"/>
        <rFont val="Helvetica"/>
        <family val="2"/>
      </rPr>
      <t>206</t>
    </r>
    <r>
      <rPr>
        <b/>
        <sz val="12"/>
        <rFont val="Helvetica"/>
        <family val="2"/>
      </rPr>
      <t>Pb</t>
    </r>
  </si>
  <si>
    <r>
      <t>176</t>
    </r>
    <r>
      <rPr>
        <b/>
        <sz val="12"/>
        <rFont val="Helvetica"/>
        <family val="2"/>
      </rPr>
      <t>Hf/</t>
    </r>
    <r>
      <rPr>
        <b/>
        <vertAlign val="superscript"/>
        <sz val="12"/>
        <rFont val="Helvetica"/>
        <family val="2"/>
      </rPr>
      <t>177</t>
    </r>
    <r>
      <rPr>
        <b/>
        <sz val="12"/>
        <rFont val="Helvetica"/>
        <family val="2"/>
      </rPr>
      <t>Hf</t>
    </r>
  </si>
  <si>
    <r>
      <t>176</t>
    </r>
    <r>
      <rPr>
        <b/>
        <sz val="12"/>
        <rFont val="Helvetica"/>
        <family val="2"/>
      </rPr>
      <t>Lu/</t>
    </r>
    <r>
      <rPr>
        <b/>
        <vertAlign val="superscript"/>
        <sz val="12"/>
        <rFont val="Helvetica"/>
        <family val="2"/>
      </rPr>
      <t>177</t>
    </r>
    <r>
      <rPr>
        <b/>
        <sz val="12"/>
        <rFont val="Helvetica"/>
        <family val="2"/>
      </rPr>
      <t>Hf</t>
    </r>
  </si>
  <si>
    <r>
      <t>ε</t>
    </r>
    <r>
      <rPr>
        <b/>
        <vertAlign val="superscript"/>
        <sz val="12"/>
        <rFont val="Helvetica"/>
        <family val="2"/>
      </rPr>
      <t>176</t>
    </r>
    <r>
      <rPr>
        <b/>
        <sz val="12"/>
        <rFont val="Helvetica"/>
        <family val="2"/>
      </rPr>
      <t>Hf</t>
    </r>
    <r>
      <rPr>
        <b/>
        <vertAlign val="subscript"/>
        <sz val="12"/>
        <rFont val="Helvetica"/>
        <family val="2"/>
      </rPr>
      <t>(T)</t>
    </r>
  </si>
  <si>
    <t>Name</t>
  </si>
  <si>
    <r>
      <t>178</t>
    </r>
    <r>
      <rPr>
        <b/>
        <sz val="12"/>
        <rFont val="Helvetica"/>
        <family val="2"/>
      </rPr>
      <t>Hf/</t>
    </r>
    <r>
      <rPr>
        <b/>
        <vertAlign val="superscript"/>
        <sz val="12"/>
        <rFont val="Helvetica"/>
        <family val="2"/>
      </rPr>
      <t>177</t>
    </r>
    <r>
      <rPr>
        <b/>
        <sz val="12"/>
        <rFont val="Helvetica"/>
        <family val="2"/>
      </rPr>
      <t>Hf</t>
    </r>
  </si>
  <si>
    <r>
      <t>180</t>
    </r>
    <r>
      <rPr>
        <b/>
        <sz val="12"/>
        <rFont val="Helvetica"/>
        <family val="2"/>
      </rPr>
      <t>Hf/</t>
    </r>
    <r>
      <rPr>
        <b/>
        <vertAlign val="superscript"/>
        <sz val="12"/>
        <rFont val="Helvetica"/>
        <family val="2"/>
      </rPr>
      <t>177</t>
    </r>
    <r>
      <rPr>
        <b/>
        <sz val="12"/>
        <rFont val="Helvetica"/>
        <family val="2"/>
      </rPr>
      <t>Hf</t>
    </r>
  </si>
  <si>
    <r>
      <t xml:space="preserve">(a) </t>
    </r>
    <r>
      <rPr>
        <vertAlign val="superscript"/>
        <sz val="12"/>
        <rFont val="Helvetica"/>
        <family val="2"/>
      </rPr>
      <t>207</t>
    </r>
    <r>
      <rPr>
        <sz val="12"/>
        <rFont val="Helvetica"/>
        <family val="2"/>
      </rPr>
      <t>Pb/</t>
    </r>
    <r>
      <rPr>
        <vertAlign val="superscript"/>
        <sz val="12"/>
        <rFont val="Helvetica"/>
        <family val="2"/>
      </rPr>
      <t>206</t>
    </r>
    <r>
      <rPr>
        <sz val="12"/>
        <rFont val="Helvetica"/>
        <family val="2"/>
      </rPr>
      <t xml:space="preserve">Pb dates determined by ID-TIMS </t>
    </r>
  </si>
  <si>
    <t xml:space="preserve">(b) Raw ratios after all analytical corrections (not corrected for Lu ingrowth or neutron capture effect). </t>
  </si>
  <si>
    <r>
      <t>(d)</t>
    </r>
    <r>
      <rPr>
        <sz val="12"/>
        <color theme="1"/>
        <rFont val="Symbol"/>
        <charset val="2"/>
      </rPr>
      <t xml:space="preserve"> e</t>
    </r>
    <r>
      <rPr>
        <vertAlign val="superscript"/>
        <sz val="12"/>
        <color theme="1"/>
        <rFont val="Helvetica"/>
        <family val="2"/>
      </rPr>
      <t>176</t>
    </r>
    <r>
      <rPr>
        <sz val="12"/>
        <color theme="1"/>
        <rFont val="Helvetica"/>
        <family val="2"/>
      </rPr>
      <t>Hf at time t corrected for neutron capture (using 178Hf)</t>
    </r>
  </si>
  <si>
    <r>
      <t>(d)</t>
    </r>
    <r>
      <rPr>
        <sz val="12"/>
        <color theme="1"/>
        <rFont val="Symbol"/>
        <charset val="2"/>
      </rPr>
      <t xml:space="preserve"> e</t>
    </r>
    <r>
      <rPr>
        <vertAlign val="superscript"/>
        <sz val="12"/>
        <color theme="1"/>
        <rFont val="Helvetica"/>
        <family val="2"/>
      </rPr>
      <t>176</t>
    </r>
    <r>
      <rPr>
        <sz val="12"/>
        <color theme="1"/>
        <rFont val="Helvetica"/>
        <family val="2"/>
      </rPr>
      <t>Hf at time t corrected for neutron capture (using 180Hf)</t>
    </r>
  </si>
  <si>
    <t>(c) Elemental Lu/Hf used for Lu for ingrowth correction</t>
  </si>
  <si>
    <t>SIMS U-Pb data</t>
  </si>
  <si>
    <r>
      <t>β</t>
    </r>
    <r>
      <rPr>
        <b/>
        <vertAlign val="subscript"/>
        <sz val="12"/>
        <color theme="1"/>
        <rFont val="Arial"/>
        <family val="2"/>
      </rPr>
      <t>rel</t>
    </r>
  </si>
  <si>
    <t>SIMS Ti and Al data</t>
  </si>
  <si>
    <t>SIMS trace elements</t>
  </si>
  <si>
    <r>
      <t>a</t>
    </r>
    <r>
      <rPr>
        <b/>
        <vertAlign val="subscript"/>
        <sz val="12"/>
        <color theme="1"/>
        <rFont val="Arial"/>
        <family val="2"/>
      </rPr>
      <t>FeO</t>
    </r>
    <r>
      <rPr>
        <b/>
        <sz val="12"/>
        <color theme="1"/>
        <rFont val="Arial"/>
        <family val="2"/>
      </rPr>
      <t>(melt) [est.]</t>
    </r>
  </si>
  <si>
    <t>-</t>
  </si>
  <si>
    <t xml:space="preserve">z21 L1  </t>
  </si>
  <si>
    <t xml:space="preserve">z21 L2  </t>
  </si>
  <si>
    <t>TIMS dates</t>
  </si>
  <si>
    <t>Non concordant aliquots not included in interpretations</t>
  </si>
  <si>
    <t>Near-concordant aliquots used in interpretations</t>
  </si>
  <si>
    <r>
      <t xml:space="preserve">Near-concordant aliquots used in interpretations are in </t>
    </r>
    <r>
      <rPr>
        <b/>
        <i/>
        <sz val="12"/>
        <color rgb="FF0070C0"/>
        <rFont val="Arial"/>
        <family val="2"/>
      </rPr>
      <t>bold and blue</t>
    </r>
  </si>
  <si>
    <t>TIMS U-Pb data</t>
  </si>
  <si>
    <t>TIMS-TEA Data</t>
  </si>
  <si>
    <t>Previously published SIMS U-Pb and trace element data</t>
  </si>
  <si>
    <t xml:space="preserve">Hf isotopic data and model age calculations </t>
  </si>
  <si>
    <t>TIMS U-Pb standard data</t>
  </si>
  <si>
    <t>TIMS-TEA standard data</t>
  </si>
  <si>
    <t>Gnos, E., Hofmann, B. A., Al-Kathiri, A., Lorenzetti, S., Eugster, O., Whitehouse, M. J., ... &amp; Greenwood, R. C. (2004). Pinpointing the source of a lunar meteorite: Implications for the evolution of the Moon. Science, 305(5684), 657-659.</t>
  </si>
  <si>
    <t>Zhang, B., Lin, Y., Moser, D. E., Warren, P. H., Hao, J., Barker, I. R., ... &amp; Bouvier, A. (2021). Timing of lunar Mg-suite magmatism constrained by SIMS U-Pb dating of Apollo norite 78238. Earth and Planetary Science Letters, 569, 117046.</t>
  </si>
  <si>
    <t xml:space="preserve">Grange, M.L., Nemchin, A.A., Timms, N., Pidgeon, R.T., and Meyer, C., 2011, Complex magmatic and impact history prior to 4.1 Ga recorded in zircon from Apollo 17 South Massif aphanitic breccia 73235: Geochimica et Cosmochimica Acta, v. 75, p. 2213–2232, doi:10.1016/j.gca .2011.01.036. </t>
  </si>
  <si>
    <t xml:space="preserve">Grange, M.L., Nemchin, A.A., and Pidgeon, R.T., 2013a, The effect of 1.9 and 1.4 Ga impact events on 4.3 Ga zircon and phosphate from an Apollo 15 melt breccia: Journal of Geophysical Research, v. 118, p. 2180–2197, doi:10.1002 /jgre.20167. </t>
  </si>
  <si>
    <t xml:space="preserve">Pidgeon, R.T., Nemchin, A.A., van Bronswijk, W., Geisler, T., Meyer, C., Compston, W., and Wil- liams, I.S., 2007, Complex history of a zircon aggregate from lunar breccia 73235: Geochim </t>
  </si>
  <si>
    <t xml:space="preserve">Pidgeon, R.T., Nemchin, A.A., and Kamo, S.L., 2011, Comparison of structures in zircons from lunar and terrestrial impactites: Canadian Jour- nal of Earth Sciences, v. 48, p. 107–116. </t>
  </si>
  <si>
    <t>Nemchin, A.A., Whitehouse, M.J., Pidgeon, R.T., Meyer, C., 2006. Oxygen isotopic signature of 4.4–3.9 Ga zircons as a monitor of differentiation processes on the Moon. Geochim. Cosmochim. Acta 70, 1864–1872.</t>
  </si>
  <si>
    <t xml:space="preserve">Valley, J.W., Spicuzza, M.J., Ushikubo, T., 2014, Correlated d18O and [Ti] in lunar zircons: A terrestrial perspective for magma temperatures and water content on the Moon: Contributions to Mineralogy and Petrology, v. 167, 956, doi: 10.1007/s00410-013-0956-4. </t>
  </si>
  <si>
    <r>
      <t>Arai, T., Yoshitake, M., Tomiyama, T., Niihara, T., Yokoyama, T., Kaiden, H., Misawa, K. and Irving, A.J., 2010, March. Support for a prolonged KREEP magmatism: U-Pb age dating of zircon and baddeleyite in Lunar meteorite NWA 4485. In </t>
    </r>
    <r>
      <rPr>
        <i/>
        <sz val="12"/>
        <color theme="1"/>
        <rFont val="Arial"/>
        <family val="2"/>
      </rPr>
      <t>41st Annual Lunar and Planetary Science Conference</t>
    </r>
    <r>
      <rPr>
        <sz val="12"/>
        <color theme="1"/>
        <rFont val="Arial"/>
        <family val="2"/>
      </rPr>
      <t> (No. 1533, p. 2379).</t>
    </r>
  </si>
  <si>
    <r>
      <t>Cavosie, A. J., Erickson, T. M., Timms, N. E., Reddy, S. M., Talavera, C., Montalvo, S. D., ... &amp; Moser, D. (2015). A terrestrial perspective on using ex situ shocked zircons to date lunar impacts. </t>
    </r>
    <r>
      <rPr>
        <i/>
        <sz val="12"/>
        <color theme="1"/>
        <rFont val="Arial"/>
        <family val="2"/>
      </rPr>
      <t>Geology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43</t>
    </r>
    <r>
      <rPr>
        <sz val="12"/>
        <color theme="1"/>
        <rFont val="Arial"/>
        <family val="2"/>
      </rPr>
      <t>(11), 999-1002.</t>
    </r>
  </si>
  <si>
    <r>
      <t>Compston, W., Williams, I. S., &amp; Meyer, C. (1984). U‐Pb geochronology of zircons from lunar breccia 73217 using a sensitive high mass‐resolution ion microprobe. </t>
    </r>
    <r>
      <rPr>
        <i/>
        <sz val="12"/>
        <color theme="1"/>
        <rFont val="Arial"/>
        <family val="2"/>
      </rPr>
      <t>Journal of Geophysical Research: Solid Earth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89</t>
    </r>
    <r>
      <rPr>
        <sz val="12"/>
        <color theme="1"/>
        <rFont val="Arial"/>
        <family val="2"/>
      </rPr>
      <t>(S02), B525-B534.</t>
    </r>
  </si>
  <si>
    <r>
      <t>Crow, C. A., McKeegan, K. D., &amp; Moser, D. E. (2017). Coordinated U–Pb geochronology, trace element, Ti-in-zircon thermometry and microstructural analysis of Apollo zircons.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202</t>
    </r>
    <r>
      <rPr>
        <sz val="12"/>
        <color theme="1"/>
        <rFont val="Arial"/>
        <family val="2"/>
      </rPr>
      <t>, 264-284.</t>
    </r>
  </si>
  <si>
    <r>
      <t>Demidova, S. I., Nazarov, M. A., Anosova, M. O., Kostitsyn, Y. A., Ntaflos, T., &amp; Brandstaetter, F. (2014). U-Pb zircon dating of the lunar meteorite Dhofar 1442. </t>
    </r>
    <r>
      <rPr>
        <i/>
        <sz val="12"/>
        <color theme="1"/>
        <rFont val="Arial"/>
        <family val="2"/>
      </rPr>
      <t>Petrology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22</t>
    </r>
    <r>
      <rPr>
        <sz val="12"/>
        <color theme="1"/>
        <rFont val="Arial"/>
        <family val="2"/>
      </rPr>
      <t>, 1-16.</t>
    </r>
  </si>
  <si>
    <r>
      <t>Grange, M. L., Pidgeon, R. T., Nemchin, A. A., Timms, N. E., &amp; Meyer, C. (2013). Interpreting U–Pb data from primary and secondary features in lunar zircon.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101</t>
    </r>
    <r>
      <rPr>
        <sz val="12"/>
        <color theme="1"/>
        <rFont val="Arial"/>
        <family val="2"/>
      </rPr>
      <t>, 112-132.</t>
    </r>
  </si>
  <si>
    <r>
      <t>Hopkins, M. D., &amp; Mojzsis, S. J. (2015). A protracted timeline for lunar bombardment from mineral chemistry, Ti thermometry and U–Pb geochronology of Apollo 14 melt breccia zircons. </t>
    </r>
    <r>
      <rPr>
        <i/>
        <sz val="12"/>
        <color theme="1"/>
        <rFont val="Arial"/>
        <family val="2"/>
      </rPr>
      <t>Contributions to Mineralogy and Petrology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169</t>
    </r>
    <r>
      <rPr>
        <sz val="12"/>
        <color theme="1"/>
        <rFont val="Arial"/>
        <family val="2"/>
      </rPr>
      <t>, 1-18.</t>
    </r>
  </si>
  <si>
    <r>
      <t>Leont’eva, E. M., Matukov, D. I., Nazarov, M. A., Sergeev, S. A., Shukolyukov, Y. A., &amp; Brandstaetter, F. (2005). First determination of the isotopic age of a lunar meteorite by the uranium–lead zircon method. </t>
    </r>
    <r>
      <rPr>
        <i/>
        <sz val="12"/>
        <color theme="1"/>
        <rFont val="Arial"/>
        <family val="2"/>
      </rPr>
      <t>Petrology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13</t>
    </r>
    <r>
      <rPr>
        <sz val="12"/>
        <color theme="1"/>
        <rFont val="Arial"/>
        <family val="2"/>
      </rPr>
      <t>(2), 193-196.</t>
    </r>
  </si>
  <si>
    <r>
      <t>Lin, Y., Shen, W., Liu, Y., Xu, L., Hofmann, B. A., Mao, Q., ... &amp; Li, X. H. (2012). Very high-K KREEP-rich clasts in the impact melt breccia of the lunar meteorite SaU 169: New constraints on the last residue of the Lunar Magma Ocean.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85</t>
    </r>
    <r>
      <rPr>
        <sz val="12"/>
        <color theme="1"/>
        <rFont val="Arial"/>
        <family val="2"/>
      </rPr>
      <t>, 19-40.</t>
    </r>
  </si>
  <si>
    <r>
      <t>Liu, D., Jolliff, B. L., Zeigler, R. A., Korotev, R. L., Wan, Y., Xie, H., ... &amp; Wang, W. (2012). Comparative zircon U–Pb geochronology of impact melt breccias from Apollo 12 and lunar meteorite SaU 169, and implications for the age of the Imbrium impact. </t>
    </r>
    <r>
      <rPr>
        <i/>
        <sz val="12"/>
        <color theme="1"/>
        <rFont val="Arial"/>
        <family val="2"/>
      </rPr>
      <t>Earth and Planetary Science Letters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319</t>
    </r>
    <r>
      <rPr>
        <sz val="12"/>
        <color theme="1"/>
        <rFont val="Arial"/>
        <family val="2"/>
      </rPr>
      <t>, 277-286.</t>
    </r>
  </si>
  <si>
    <r>
      <t>Liu, D., Wan, Y., Zhang, Y., Dong, C., Jolliff, B.L., Zeigler, R.A. and Korotev, R.L., 2009, March. Age of zircons in the impact-melt breccia in SaU 169 lunar meteorite: Beijing SHRIMP II study. In </t>
    </r>
    <r>
      <rPr>
        <i/>
        <sz val="12"/>
        <color theme="1"/>
        <rFont val="Arial"/>
        <family val="2"/>
      </rPr>
      <t>40th Annual Lunar and Planetary Science Conference</t>
    </r>
    <r>
      <rPr>
        <sz val="12"/>
        <color theme="1"/>
        <rFont val="Arial"/>
        <family val="2"/>
      </rPr>
      <t> (p. 2499).</t>
    </r>
  </si>
  <si>
    <r>
      <t>Merle, R. E., Nemchin, A. A., Whitehouse, M. J., Pidgeon, R. T., Grange, M. L., Snape, J. F., &amp; Thiessen, F. (2017). Origin and transportation history of lunar breccia 14311. </t>
    </r>
    <r>
      <rPr>
        <i/>
        <sz val="12"/>
        <color theme="1"/>
        <rFont val="Arial"/>
        <family val="2"/>
      </rPr>
      <t>Meteoritics &amp; Planetary Science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52</t>
    </r>
    <r>
      <rPr>
        <sz val="12"/>
        <color theme="1"/>
        <rFont val="Arial"/>
        <family val="2"/>
      </rPr>
      <t>(5), 842-858.</t>
    </r>
  </si>
  <si>
    <r>
      <t>Meyer, C., Williams, I. S., &amp; Compston, W. (1989, March). Pb207/Pb206 Ages of Zircon-containing Rock Fragments Indicate Continuous Magmatism in the Lunar Crust from 4350 to 3900 Million Years. In </t>
    </r>
    <r>
      <rPr>
        <i/>
        <sz val="12"/>
        <color theme="1"/>
        <rFont val="Arial"/>
        <family val="2"/>
      </rPr>
      <t>Lunar and Planetary Science Conference</t>
    </r>
    <r>
      <rPr>
        <sz val="12"/>
        <color theme="1"/>
        <rFont val="Arial"/>
        <family val="2"/>
      </rPr>
      <t> (Vol. 20).</t>
    </r>
  </si>
  <si>
    <r>
      <t>Meyer, C., Williams, I. S., &amp; Compston, W. (1996). Uranium‐lead ages for lunar zircons: Evidence for a prolonged period of granophyre formation from 4.32 to 3.88 Ga. </t>
    </r>
    <r>
      <rPr>
        <i/>
        <sz val="12"/>
        <color theme="1"/>
        <rFont val="Arial"/>
        <family val="2"/>
      </rPr>
      <t>Meteoritics &amp; Planetary Science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31</t>
    </r>
    <r>
      <rPr>
        <sz val="12"/>
        <color theme="1"/>
        <rFont val="Arial"/>
        <family val="2"/>
      </rPr>
      <t>(3), 370-387.</t>
    </r>
  </si>
  <si>
    <r>
      <t>Nemchin, A. A., Grange, M. L., Pidgeon, R. T., &amp; Meyer, C. (2012). Lunar zirconology. </t>
    </r>
    <r>
      <rPr>
        <i/>
        <sz val="12"/>
        <color theme="1"/>
        <rFont val="Arial"/>
        <family val="2"/>
      </rPr>
      <t>Australian Journal of Earth Sciences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59</t>
    </r>
    <r>
      <rPr>
        <sz val="12"/>
        <color theme="1"/>
        <rFont val="Arial"/>
        <family val="2"/>
      </rPr>
      <t>(2), 277-290.</t>
    </r>
  </si>
  <si>
    <r>
      <t>Nemchin, A. A., Pidgeon, R. T., Whitehouse, M. J., Vaughan, J. P., &amp; Meyer, C. (2008). SIMS U–Pb study of zircon from Apollo 14 and 17 breccias: implications for the evolution of lunar KREEP.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72</t>
    </r>
    <r>
      <rPr>
        <sz val="12"/>
        <color theme="1"/>
        <rFont val="Arial"/>
        <family val="2"/>
      </rPr>
      <t>(2), 668-689.</t>
    </r>
  </si>
  <si>
    <r>
      <t>Nemchin, A., Timms, N., Pidgeon, R., Geisler, T., Reddy, S., &amp; Meyer, C. (2009). Timing of crystallization of the lunar magma ocean constrained by the oldest zircon. </t>
    </r>
    <r>
      <rPr>
        <i/>
        <sz val="12"/>
        <color theme="1"/>
        <rFont val="Arial"/>
        <family val="2"/>
      </rPr>
      <t>Nature geoscience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(2), 133-136.</t>
    </r>
  </si>
  <si>
    <r>
      <t>Nemchin, A.A., Pidgeon, R.T., Healy, D., Grange, M.L., Whitehouse, M.J. and Vaughan, J., 2009. The comparative behavior of apatite‐zircon U‐Pb systems in Apollo 14 breccias: Implications for the thermal history of the Fra Mauro Formation. </t>
    </r>
    <r>
      <rPr>
        <i/>
        <sz val="12"/>
        <color theme="1"/>
        <rFont val="Arial"/>
        <family val="2"/>
      </rPr>
      <t>Meteoritics &amp; Planetary Science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44</t>
    </r>
    <r>
      <rPr>
        <sz val="12"/>
        <color theme="1"/>
        <rFont val="Arial"/>
        <family val="2"/>
      </rPr>
      <t>(11), pp.1717-1734.</t>
    </r>
  </si>
  <si>
    <r>
      <t>Norman, M. D., &amp; Nemchin, A. A. (2014). A 4.2 billion year old impact basin on the Moon: U–Pb dating of zirconolite and apatite in lunar melt rock 67955. </t>
    </r>
    <r>
      <rPr>
        <i/>
        <sz val="12"/>
        <color theme="1"/>
        <rFont val="Arial"/>
        <family val="2"/>
      </rPr>
      <t>Earth and Planetary Science Letters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388</t>
    </r>
    <r>
      <rPr>
        <sz val="12"/>
        <color theme="1"/>
        <rFont val="Arial"/>
        <family val="2"/>
      </rPr>
      <t>, 387-398.</t>
    </r>
  </si>
  <si>
    <r>
      <t>Pidgeon, R. T., Nemchin, A. A., &amp; Meyer, C. (2010). The contribution of the sensitive high-resolution ion microprobe (SHRIMP) to lunar geochronology. </t>
    </r>
    <r>
      <rPr>
        <i/>
        <sz val="12"/>
        <color theme="1"/>
        <rFont val="Arial"/>
        <family val="2"/>
      </rPr>
      <t>Precambrian Research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183</t>
    </r>
    <r>
      <rPr>
        <sz val="12"/>
        <color theme="1"/>
        <rFont val="Arial"/>
        <family val="2"/>
      </rPr>
      <t>(1), 44-49.</t>
    </r>
  </si>
  <si>
    <r>
      <t>Pidgeon, R.T., Merle, R.E., Grange, M.L., Nemchin, A.A. and Whitehouse, M.J., 2016. Annealing of radiation damage in zircons from Apollo 14 impact breccia 14311: Implications for the thermal history of the breccia. </t>
    </r>
    <r>
      <rPr>
        <i/>
        <sz val="12"/>
        <color theme="1"/>
        <rFont val="Arial"/>
        <family val="2"/>
      </rPr>
      <t>Meteoritics &amp; Planetary Science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51</t>
    </r>
    <r>
      <rPr>
        <sz val="12"/>
        <color theme="1"/>
        <rFont val="Arial"/>
        <family val="2"/>
      </rPr>
      <t>(1), pp.155-166.</t>
    </r>
  </si>
  <si>
    <r>
      <t>Schwarz, W.H., Hopp, J., Bartoschewitz, R., Trieloff, M. and für Kosmochemie, T.L., 2017. U-PB DATING OF ZIRCONS FROM THE LUNAR METEORITE JIDDAT AL HARASIS 838. </t>
    </r>
    <r>
      <rPr>
        <i/>
        <sz val="12"/>
        <color theme="1"/>
        <rFont val="Arial"/>
        <family val="2"/>
      </rPr>
      <t>Meteoritics &amp; Planetary Science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52</t>
    </r>
    <r>
      <rPr>
        <sz val="12"/>
        <color theme="1"/>
        <rFont val="Arial"/>
        <family val="2"/>
      </rPr>
      <t>, p.6262.</t>
    </r>
  </si>
  <si>
    <r>
      <t>Snyder, G. A., Taylor, L. A., &amp; Halliday, A. N. (1995). Chronology and petrogenesis of the lunar highlands alkali suite: Cumulates from KREEP basalt crystallization.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59</t>
    </r>
    <r>
      <rPr>
        <sz val="12"/>
        <color theme="1"/>
        <rFont val="Arial"/>
        <family val="2"/>
      </rPr>
      <t>(6), 1185-1203.</t>
    </r>
  </si>
  <si>
    <r>
      <t>Taylor, D. J., McKeegan, K. D., &amp; Harrison, T. M. (2009). Lu–Hf zircon evidence for rapid lunar differentiation. </t>
    </r>
    <r>
      <rPr>
        <i/>
        <sz val="12"/>
        <color theme="1"/>
        <rFont val="Arial"/>
        <family val="2"/>
      </rPr>
      <t>Earth and Planetary Science Letters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279</t>
    </r>
    <r>
      <rPr>
        <sz val="12"/>
        <color theme="1"/>
        <rFont val="Arial"/>
        <family val="2"/>
      </rPr>
      <t>(3-4), 157-164.</t>
    </r>
  </si>
  <si>
    <r>
      <t>Thiessen, F., Nemchin, A.A., Snape, J.F., Bellucci, J.J. and Whitehouse, M.J., 2018. Apollo 12 breccia 12013: impact-induced partial Pb loss in zircon and its implications for lunar geochronology.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230</t>
    </r>
    <r>
      <rPr>
        <sz val="12"/>
        <color theme="1"/>
        <rFont val="Arial"/>
        <family val="2"/>
      </rPr>
      <t>, pp.94-111.</t>
    </r>
  </si>
  <si>
    <r>
      <t>Trail, D., Barboni, M. and McKeegan, K.D., 2020. Evidence for diverse lunar melt compositions and mixing of the pre-3.9 Ga crust from zircon chemistry.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284</t>
    </r>
    <r>
      <rPr>
        <sz val="12"/>
        <color theme="1"/>
        <rFont val="Arial"/>
        <family val="2"/>
      </rPr>
      <t>, pp.173-195.</t>
    </r>
  </si>
  <si>
    <r>
      <t>Vanderliek, D.M., Becker, H. and Rocholl, A., 2021. Impact-related crystallization and modification of small zircons in Apollo 15 and 16 impactites at 4.2 Ga. </t>
    </r>
    <r>
      <rPr>
        <i/>
        <sz val="12"/>
        <color theme="1"/>
        <rFont val="Arial"/>
        <family val="2"/>
      </rPr>
      <t>Earth and Planetary Science Letters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576</t>
    </r>
    <r>
      <rPr>
        <sz val="12"/>
        <color theme="1"/>
        <rFont val="Arial"/>
        <family val="2"/>
      </rPr>
      <t>, p.117216.</t>
    </r>
  </si>
  <si>
    <r>
      <t>White, L. F., Černok, A., Darling, J. R., Whitehouse, M. J., Joy, K. H., Cayron, C., ... &amp; Anand, M. (2020). Evidence of extensive lunar crust formation in impact melt sheets 4,330 Myr ago. </t>
    </r>
    <r>
      <rPr>
        <i/>
        <sz val="12"/>
        <color theme="1"/>
        <rFont val="Arial"/>
        <family val="2"/>
      </rPr>
      <t>Nature Astronomy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4</t>
    </r>
    <r>
      <rPr>
        <sz val="12"/>
        <color theme="1"/>
        <rFont val="Arial"/>
        <family val="2"/>
      </rPr>
      <t>(10), 974-978.</t>
    </r>
  </si>
  <si>
    <r>
      <t>Whitehouse, M.J. and Nemchin, A.A., 2009. High precision, high accuracy measurement of oxygen isotopes in a large lunar zircon by SIMS. </t>
    </r>
    <r>
      <rPr>
        <i/>
        <sz val="12"/>
        <color theme="1"/>
        <rFont val="Arial"/>
        <family val="2"/>
      </rPr>
      <t>Chemical Geology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261</t>
    </r>
    <r>
      <rPr>
        <sz val="12"/>
        <color theme="1"/>
        <rFont val="Arial"/>
        <family val="2"/>
      </rPr>
      <t>(1-2), pp.32-42.</t>
    </r>
  </si>
  <si>
    <r>
      <t>Zhang, A. C., Taylor, L. A., Wang, R. C., Li, Q. L., Li, X. H., Patchen, A. D., &amp; Liu, Y. (2012). Thermal history of Apollo 12 granite and KREEP-rich rock: Clues from Pb/Pb ages of zircon in lunar breccia 12013. </t>
    </r>
    <r>
      <rPr>
        <i/>
        <sz val="12"/>
        <color theme="1"/>
        <rFont val="Arial"/>
        <family val="2"/>
      </rPr>
      <t>Geochimica et Cosmochimica Acta</t>
    </r>
    <r>
      <rPr>
        <sz val="12"/>
        <color theme="1"/>
        <rFont val="Arial"/>
        <family val="2"/>
      </rPr>
      <t>, </t>
    </r>
    <r>
      <rPr>
        <i/>
        <sz val="12"/>
        <color theme="1"/>
        <rFont val="Arial"/>
        <family val="2"/>
      </rPr>
      <t>95</t>
    </r>
    <r>
      <rPr>
        <sz val="12"/>
        <color theme="1"/>
        <rFont val="Arial"/>
        <family val="2"/>
      </rPr>
      <t>, 1-14.</t>
    </r>
  </si>
  <si>
    <r>
      <t xml:space="preserve">Greer, J., Zhang, B.,  Isheim, D., Seidman, D. N.,  Bouvier, A.,  Heck, P. R. 2023 4.46 Ga zircons anchor chronology of lunar magma ocean. </t>
    </r>
    <r>
      <rPr>
        <i/>
        <sz val="12"/>
        <color theme="1"/>
        <rFont val="Arial"/>
        <family val="2"/>
      </rPr>
      <t>Geochem. Perspect. Lett.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27</t>
    </r>
    <r>
      <rPr>
        <sz val="12"/>
        <color theme="1"/>
        <rFont val="Arial"/>
        <family val="2"/>
      </rPr>
      <t>, 49-53.</t>
    </r>
  </si>
  <si>
    <t>Dates (Myr)</t>
  </si>
  <si>
    <t>207Pb/206Pb Age (Myr)</t>
  </si>
  <si>
    <r>
      <t>207</t>
    </r>
    <r>
      <rPr>
        <b/>
        <sz val="12"/>
        <rFont val="Arial"/>
        <family val="2"/>
      </rPr>
      <t>Pb/</t>
    </r>
    <r>
      <rPr>
        <b/>
        <vertAlign val="superscript"/>
        <sz val="12"/>
        <rFont val="Arial"/>
        <family val="2"/>
      </rPr>
      <t>206</t>
    </r>
    <r>
      <rPr>
        <b/>
        <sz val="12"/>
        <rFont val="Arial"/>
        <family val="2"/>
      </rPr>
      <t>Pb Age (Myr)</t>
    </r>
  </si>
  <si>
    <t>age (Myr)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</si>
</sst>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)_ ;_ * \(#,##0.00\)_ ;_ * &quot;-&quot;??_)_ ;_ @_ "/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31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vertAlign val="superscript"/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Helvetica"/>
      <family val="2"/>
    </font>
    <font>
      <sz val="12"/>
      <color theme="1"/>
      <name val="Helvetica"/>
      <family val="2"/>
    </font>
    <font>
      <b/>
      <vertAlign val="superscript"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Helvetica"/>
      <family val="2"/>
    </font>
    <font>
      <vertAlign val="superscript"/>
      <sz val="12"/>
      <name val="Helvetica"/>
      <family val="2"/>
    </font>
    <font>
      <b/>
      <vertAlign val="superscript"/>
      <sz val="12"/>
      <name val="Helvetica"/>
      <family val="2"/>
    </font>
    <font>
      <b/>
      <vertAlign val="subscript"/>
      <sz val="12"/>
      <name val="Helvetica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Helvetica"/>
      <family val="2"/>
    </font>
    <font>
      <sz val="12"/>
      <color theme="1"/>
      <name val="Symbol"/>
      <charset val="2"/>
    </font>
    <font>
      <vertAlign val="superscript"/>
      <sz val="12"/>
      <color theme="1"/>
      <name val="Helvetica"/>
      <family val="2"/>
    </font>
    <font>
      <b/>
      <vertAlign val="subscript"/>
      <sz val="12"/>
      <color theme="1"/>
      <name val="Arial"/>
      <family val="2"/>
    </font>
    <font>
      <b/>
      <sz val="12"/>
      <color rgb="FF0070C0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b/>
      <sz val="14"/>
      <name val="Helvetica"/>
      <family val="2"/>
    </font>
    <font>
      <i/>
      <sz val="12"/>
      <color theme="1"/>
      <name val="Arial"/>
      <family val="2"/>
    </font>
    <font>
      <i/>
      <sz val="12"/>
      <name val="Arial"/>
      <family val="2"/>
    </font>
    <font>
      <b/>
      <i/>
      <sz val="12"/>
      <color rgb="FF0070C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8EA9DB"/>
        <bgColor rgb="FF000000"/>
      </patternFill>
    </fill>
    <fill>
      <patternFill patternType="solid">
        <fgColor rgb="FFD9E1F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3" fillId="0" borderId="0"/>
  </cellStyleXfs>
  <cellXfs count="30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7" xfId="0" applyFont="1" applyBorder="1"/>
    <xf numFmtId="0" fontId="4" fillId="0" borderId="9" xfId="0" applyFont="1" applyBorder="1"/>
    <xf numFmtId="2" fontId="4" fillId="0" borderId="1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2" fontId="4" fillId="0" borderId="8" xfId="0" applyNumberFormat="1" applyFont="1" applyBorder="1" applyAlignment="1">
      <alignment horizontal="right"/>
    </xf>
    <xf numFmtId="2" fontId="4" fillId="0" borderId="9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165" fontId="4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" fontId="4" fillId="0" borderId="10" xfId="0" applyNumberFormat="1" applyFont="1" applyBorder="1" applyAlignment="1">
      <alignment horizontal="center"/>
    </xf>
    <xf numFmtId="0" fontId="2" fillId="0" borderId="14" xfId="3" applyNumberFormat="1" applyFont="1" applyFill="1" applyBorder="1" applyAlignment="1"/>
    <xf numFmtId="0" fontId="2" fillId="0" borderId="0" xfId="3" applyNumberFormat="1" applyFont="1" applyFill="1" applyBorder="1" applyAlignment="1"/>
    <xf numFmtId="2" fontId="2" fillId="0" borderId="0" xfId="3" applyNumberFormat="1" applyFont="1" applyFill="1" applyBorder="1" applyAlignment="1">
      <alignment horizontal="right"/>
    </xf>
    <xf numFmtId="164" fontId="2" fillId="0" borderId="0" xfId="3" applyNumberFormat="1" applyFont="1" applyFill="1" applyBorder="1" applyAlignment="1">
      <alignment horizontal="right"/>
    </xf>
    <xf numFmtId="1" fontId="2" fillId="0" borderId="0" xfId="3" applyNumberFormat="1" applyFont="1" applyFill="1" applyBorder="1" applyAlignment="1">
      <alignment horizontal="right"/>
    </xf>
    <xf numFmtId="165" fontId="2" fillId="0" borderId="0" xfId="3" applyNumberFormat="1" applyFont="1" applyFill="1" applyBorder="1" applyAlignment="1">
      <alignment horizontal="right"/>
    </xf>
    <xf numFmtId="168" fontId="2" fillId="0" borderId="0" xfId="3" applyNumberFormat="1" applyFont="1" applyFill="1" applyBorder="1" applyAlignment="1">
      <alignment horizontal="right"/>
    </xf>
    <xf numFmtId="167" fontId="2" fillId="0" borderId="0" xfId="3" applyNumberFormat="1" applyFont="1" applyFill="1" applyBorder="1" applyAlignment="1">
      <alignment horizontal="right"/>
    </xf>
    <xf numFmtId="0" fontId="2" fillId="0" borderId="0" xfId="3" applyNumberFormat="1" applyFont="1" applyFill="1" applyBorder="1" applyAlignment="1">
      <alignment horizontal="right"/>
    </xf>
    <xf numFmtId="0" fontId="4" fillId="0" borderId="0" xfId="3" applyNumberFormat="1" applyFont="1" applyFill="1" applyBorder="1" applyAlignment="1"/>
    <xf numFmtId="0" fontId="4" fillId="0" borderId="10" xfId="3" applyNumberFormat="1" applyFont="1" applyFill="1" applyBorder="1" applyAlignment="1"/>
    <xf numFmtId="0" fontId="4" fillId="0" borderId="0" xfId="3" applyNumberFormat="1" applyFont="1" applyFill="1" applyBorder="1" applyAlignment="1">
      <alignment horizontal="left"/>
    </xf>
    <xf numFmtId="2" fontId="4" fillId="0" borderId="0" xfId="3" applyNumberFormat="1" applyFont="1" applyFill="1" applyBorder="1" applyAlignment="1">
      <alignment horizontal="right"/>
    </xf>
    <xf numFmtId="2" fontId="6" fillId="0" borderId="0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Border="1" applyAlignment="1">
      <alignment horizontal="right"/>
    </xf>
    <xf numFmtId="167" fontId="4" fillId="0" borderId="0" xfId="3" applyNumberFormat="1" applyFont="1" applyFill="1" applyBorder="1" applyAlignment="1">
      <alignment horizontal="right"/>
    </xf>
    <xf numFmtId="0" fontId="6" fillId="0" borderId="0" xfId="3" applyNumberFormat="1" applyFont="1" applyFill="1" applyBorder="1" applyAlignment="1"/>
    <xf numFmtId="2" fontId="9" fillId="0" borderId="0" xfId="1" applyNumberFormat="1" applyFont="1" applyAlignment="1">
      <alignment horizontal="center" vertical="top"/>
    </xf>
    <xf numFmtId="2" fontId="10" fillId="0" borderId="0" xfId="1" applyNumberFormat="1" applyFont="1" applyAlignment="1">
      <alignment horizontal="center"/>
    </xf>
    <xf numFmtId="0" fontId="4" fillId="0" borderId="7" xfId="3" applyNumberFormat="1" applyFont="1" applyFill="1" applyBorder="1" applyAlignment="1"/>
    <xf numFmtId="0" fontId="4" fillId="0" borderId="9" xfId="3" applyNumberFormat="1" applyFont="1" applyFill="1" applyBorder="1" applyAlignment="1"/>
    <xf numFmtId="2" fontId="4" fillId="0" borderId="1" xfId="3" applyNumberFormat="1" applyFont="1" applyFill="1" applyBorder="1" applyAlignment="1">
      <alignment horizontal="right"/>
    </xf>
    <xf numFmtId="2" fontId="4" fillId="0" borderId="2" xfId="3" applyNumberFormat="1" applyFont="1" applyFill="1" applyBorder="1" applyAlignment="1">
      <alignment horizontal="right"/>
    </xf>
    <xf numFmtId="2" fontId="6" fillId="0" borderId="2" xfId="3" applyNumberFormat="1" applyFont="1" applyFill="1" applyBorder="1" applyAlignment="1">
      <alignment horizontal="right"/>
    </xf>
    <xf numFmtId="164" fontId="4" fillId="0" borderId="2" xfId="3" applyNumberFormat="1" applyFont="1" applyFill="1" applyBorder="1" applyAlignment="1">
      <alignment horizontal="right"/>
    </xf>
    <xf numFmtId="1" fontId="4" fillId="0" borderId="2" xfId="3" applyNumberFormat="1" applyFont="1" applyFill="1" applyBorder="1" applyAlignment="1">
      <alignment horizontal="right"/>
    </xf>
    <xf numFmtId="165" fontId="4" fillId="0" borderId="2" xfId="3" applyNumberFormat="1" applyFont="1" applyFill="1" applyBorder="1" applyAlignment="1">
      <alignment horizontal="right"/>
    </xf>
    <xf numFmtId="168" fontId="4" fillId="0" borderId="2" xfId="3" applyNumberFormat="1" applyFont="1" applyFill="1" applyBorder="1" applyAlignment="1">
      <alignment horizontal="right"/>
    </xf>
    <xf numFmtId="167" fontId="4" fillId="0" borderId="2" xfId="3" applyNumberFormat="1" applyFont="1" applyFill="1" applyBorder="1" applyAlignment="1">
      <alignment horizontal="right"/>
    </xf>
    <xf numFmtId="165" fontId="4" fillId="0" borderId="3" xfId="3" applyNumberFormat="1" applyFont="1" applyFill="1" applyBorder="1" applyAlignment="1">
      <alignment horizontal="right"/>
    </xf>
    <xf numFmtId="2" fontId="4" fillId="0" borderId="7" xfId="3" applyNumberFormat="1" applyFont="1" applyFill="1" applyBorder="1" applyAlignment="1">
      <alignment horizontal="right"/>
    </xf>
    <xf numFmtId="165" fontId="4" fillId="0" borderId="8" xfId="3" applyNumberFormat="1" applyFont="1" applyFill="1" applyBorder="1" applyAlignment="1">
      <alignment horizontal="right"/>
    </xf>
    <xf numFmtId="2" fontId="4" fillId="0" borderId="9" xfId="3" applyNumberFormat="1" applyFont="1" applyFill="1" applyBorder="1" applyAlignment="1">
      <alignment horizontal="right"/>
    </xf>
    <xf numFmtId="2" fontId="4" fillId="0" borderId="10" xfId="3" applyNumberFormat="1" applyFont="1" applyFill="1" applyBorder="1" applyAlignment="1">
      <alignment horizontal="right"/>
    </xf>
    <xf numFmtId="2" fontId="6" fillId="0" borderId="10" xfId="3" applyNumberFormat="1" applyFont="1" applyFill="1" applyBorder="1" applyAlignment="1">
      <alignment horizontal="right"/>
    </xf>
    <xf numFmtId="164" fontId="4" fillId="0" borderId="10" xfId="3" applyNumberFormat="1" applyFont="1" applyFill="1" applyBorder="1" applyAlignment="1">
      <alignment horizontal="right"/>
    </xf>
    <xf numFmtId="1" fontId="4" fillId="0" borderId="10" xfId="3" applyNumberFormat="1" applyFont="1" applyFill="1" applyBorder="1" applyAlignment="1">
      <alignment horizontal="right"/>
    </xf>
    <xf numFmtId="165" fontId="4" fillId="0" borderId="10" xfId="3" applyNumberFormat="1" applyFont="1" applyFill="1" applyBorder="1" applyAlignment="1">
      <alignment horizontal="right"/>
    </xf>
    <xf numFmtId="168" fontId="4" fillId="0" borderId="10" xfId="3" applyNumberFormat="1" applyFont="1" applyFill="1" applyBorder="1" applyAlignment="1">
      <alignment horizontal="right"/>
    </xf>
    <xf numFmtId="167" fontId="4" fillId="0" borderId="10" xfId="3" applyNumberFormat="1" applyFont="1" applyFill="1" applyBorder="1" applyAlignment="1">
      <alignment horizontal="right"/>
    </xf>
    <xf numFmtId="165" fontId="4" fillId="0" borderId="11" xfId="3" applyNumberFormat="1" applyFont="1" applyFill="1" applyBorder="1" applyAlignment="1">
      <alignment horizontal="right"/>
    </xf>
    <xf numFmtId="0" fontId="4" fillId="0" borderId="2" xfId="3" applyNumberFormat="1" applyFont="1" applyFill="1" applyBorder="1" applyAlignment="1"/>
    <xf numFmtId="0" fontId="4" fillId="0" borderId="1" xfId="3" applyNumberFormat="1" applyFont="1" applyFill="1" applyBorder="1" applyAlignment="1"/>
    <xf numFmtId="0" fontId="4" fillId="0" borderId="2" xfId="3" applyNumberFormat="1" applyFont="1" applyFill="1" applyBorder="1" applyAlignment="1">
      <alignment horizontal="left"/>
    </xf>
    <xf numFmtId="0" fontId="4" fillId="0" borderId="10" xfId="3" applyNumberFormat="1" applyFont="1" applyFill="1" applyBorder="1" applyAlignment="1">
      <alignment horizontal="left"/>
    </xf>
    <xf numFmtId="0" fontId="6" fillId="5" borderId="2" xfId="3" applyNumberFormat="1" applyFont="1" applyFill="1" applyBorder="1" applyAlignment="1"/>
    <xf numFmtId="0" fontId="6" fillId="5" borderId="0" xfId="3" applyNumberFormat="1" applyFont="1" applyFill="1" applyBorder="1" applyAlignment="1"/>
    <xf numFmtId="0" fontId="6" fillId="5" borderId="7" xfId="3" applyNumberFormat="1" applyFont="1" applyFill="1" applyBorder="1" applyAlignment="1"/>
    <xf numFmtId="0" fontId="6" fillId="5" borderId="8" xfId="3" applyNumberFormat="1" applyFont="1" applyFill="1" applyBorder="1" applyAlignment="1"/>
    <xf numFmtId="0" fontId="6" fillId="5" borderId="9" xfId="3" applyNumberFormat="1" applyFont="1" applyFill="1" applyBorder="1" applyAlignment="1"/>
    <xf numFmtId="0" fontId="6" fillId="5" borderId="10" xfId="3" applyNumberFormat="1" applyFont="1" applyFill="1" applyBorder="1" applyAlignment="1"/>
    <xf numFmtId="0" fontId="6" fillId="5" borderId="11" xfId="3" applyNumberFormat="1" applyFont="1" applyFill="1" applyBorder="1" applyAlignment="1"/>
    <xf numFmtId="164" fontId="6" fillId="0" borderId="10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applyFont="1" applyBorder="1"/>
    <xf numFmtId="0" fontId="7" fillId="0" borderId="0" xfId="0" applyFont="1"/>
    <xf numFmtId="0" fontId="7" fillId="0" borderId="5" xfId="0" applyFont="1" applyBorder="1"/>
    <xf numFmtId="0" fontId="7" fillId="0" borderId="10" xfId="0" applyFont="1" applyBorder="1"/>
    <xf numFmtId="166" fontId="7" fillId="0" borderId="7" xfId="0" applyNumberFormat="1" applyFont="1" applyBorder="1"/>
    <xf numFmtId="164" fontId="7" fillId="0" borderId="8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right"/>
    </xf>
    <xf numFmtId="166" fontId="7" fillId="0" borderId="9" xfId="0" applyNumberFormat="1" applyFont="1" applyBorder="1"/>
    <xf numFmtId="166" fontId="7" fillId="0" borderId="10" xfId="0" applyNumberFormat="1" applyFont="1" applyBorder="1"/>
    <xf numFmtId="165" fontId="7" fillId="0" borderId="10" xfId="0" applyNumberFormat="1" applyFont="1" applyBorder="1"/>
    <xf numFmtId="1" fontId="7" fillId="0" borderId="10" xfId="0" applyNumberFormat="1" applyFont="1" applyBorder="1"/>
    <xf numFmtId="1" fontId="7" fillId="0" borderId="10" xfId="0" applyNumberFormat="1" applyFont="1" applyBorder="1" applyAlignment="1">
      <alignment horizontal="center"/>
    </xf>
    <xf numFmtId="2" fontId="7" fillId="0" borderId="10" xfId="0" applyNumberFormat="1" applyFont="1" applyBorder="1"/>
    <xf numFmtId="2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/>
    <xf numFmtId="164" fontId="7" fillId="0" borderId="10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2" fontId="7" fillId="0" borderId="10" xfId="1" applyNumberFormat="1" applyFont="1" applyBorder="1"/>
    <xf numFmtId="1" fontId="7" fillId="0" borderId="0" xfId="0" applyNumberFormat="1" applyFont="1"/>
    <xf numFmtId="2" fontId="7" fillId="0" borderId="0" xfId="0" applyNumberFormat="1" applyFont="1"/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2" fontId="7" fillId="0" borderId="0" xfId="1" applyNumberFormat="1" applyFont="1"/>
    <xf numFmtId="1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1" fillId="7" borderId="7" xfId="0" applyFont="1" applyFill="1" applyBorder="1" applyAlignment="1">
      <alignment horizontal="center" vertical="center" wrapText="1"/>
    </xf>
    <xf numFmtId="0" fontId="7" fillId="0" borderId="0" xfId="4" applyFont="1"/>
    <xf numFmtId="0" fontId="8" fillId="0" borderId="0" xfId="4" applyFont="1"/>
    <xf numFmtId="166" fontId="7" fillId="0" borderId="0" xfId="4" applyNumberFormat="1" applyFont="1"/>
    <xf numFmtId="164" fontId="7" fillId="0" borderId="0" xfId="4" applyNumberFormat="1" applyFont="1"/>
    <xf numFmtId="1" fontId="7" fillId="0" borderId="0" xfId="4" applyNumberFormat="1" applyFont="1"/>
    <xf numFmtId="2" fontId="7" fillId="0" borderId="0" xfId="4" applyNumberFormat="1" applyFont="1"/>
    <xf numFmtId="165" fontId="7" fillId="0" borderId="0" xfId="4" applyNumberFormat="1" applyFont="1"/>
    <xf numFmtId="166" fontId="8" fillId="0" borderId="0" xfId="4" applyNumberFormat="1" applyFont="1"/>
    <xf numFmtId="168" fontId="7" fillId="0" borderId="0" xfId="4" applyNumberFormat="1" applyFont="1"/>
    <xf numFmtId="0" fontId="12" fillId="0" borderId="0" xfId="4" applyFont="1"/>
    <xf numFmtId="168" fontId="8" fillId="0" borderId="0" xfId="4" applyNumberFormat="1" applyFont="1"/>
    <xf numFmtId="0" fontId="8" fillId="0" borderId="0" xfId="3" applyNumberFormat="1" applyFont="1" applyFill="1" applyBorder="1" applyAlignment="1"/>
    <xf numFmtId="169" fontId="4" fillId="0" borderId="2" xfId="0" applyNumberFormat="1" applyFont="1" applyBorder="1" applyAlignment="1">
      <alignment horizontal="center"/>
    </xf>
    <xf numFmtId="169" fontId="4" fillId="0" borderId="10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3" fillId="0" borderId="0" xfId="0" applyFont="1"/>
    <xf numFmtId="0" fontId="14" fillId="0" borderId="0" xfId="0" applyFont="1" applyAlignment="1">
      <alignment horizontal="center"/>
    </xf>
    <xf numFmtId="0" fontId="6" fillId="0" borderId="1" xfId="0" applyFont="1" applyBorder="1"/>
    <xf numFmtId="0" fontId="6" fillId="0" borderId="2" xfId="0" applyFont="1" applyBorder="1"/>
    <xf numFmtId="0" fontId="6" fillId="0" borderId="9" xfId="3" applyNumberFormat="1" applyFont="1" applyFill="1" applyBorder="1" applyAlignment="1"/>
    <xf numFmtId="0" fontId="6" fillId="0" borderId="10" xfId="3" applyNumberFormat="1" applyFont="1" applyFill="1" applyBorder="1" applyAlignment="1"/>
    <xf numFmtId="0" fontId="10" fillId="0" borderId="0" xfId="0" applyFont="1"/>
    <xf numFmtId="0" fontId="6" fillId="0" borderId="3" xfId="0" applyFont="1" applyBorder="1"/>
    <xf numFmtId="0" fontId="6" fillId="0" borderId="11" xfId="3" applyNumberFormat="1" applyFont="1" applyFill="1" applyBorder="1" applyAlignment="1"/>
    <xf numFmtId="0" fontId="4" fillId="0" borderId="8" xfId="3" applyNumberFormat="1" applyFont="1" applyFill="1" applyBorder="1" applyAlignment="1">
      <alignment horizontal="left"/>
    </xf>
    <xf numFmtId="0" fontId="4" fillId="0" borderId="11" xfId="3" applyNumberFormat="1" applyFont="1" applyFill="1" applyBorder="1" applyAlignment="1">
      <alignment horizontal="left"/>
    </xf>
    <xf numFmtId="2" fontId="6" fillId="0" borderId="7" xfId="3" applyNumberFormat="1" applyFont="1" applyFill="1" applyBorder="1" applyAlignment="1">
      <alignment horizontal="center"/>
    </xf>
    <xf numFmtId="2" fontId="6" fillId="0" borderId="8" xfId="3" applyNumberFormat="1" applyFont="1" applyFill="1" applyBorder="1" applyAlignment="1">
      <alignment horizontal="center"/>
    </xf>
    <xf numFmtId="2" fontId="6" fillId="0" borderId="9" xfId="3" applyNumberFormat="1" applyFont="1" applyFill="1" applyBorder="1" applyAlignment="1">
      <alignment horizontal="center"/>
    </xf>
    <xf numFmtId="2" fontId="6" fillId="0" borderId="11" xfId="3" applyNumberFormat="1" applyFont="1" applyFill="1" applyBorder="1" applyAlignment="1">
      <alignment horizontal="center"/>
    </xf>
    <xf numFmtId="168" fontId="7" fillId="0" borderId="7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9" xfId="0" applyNumberFormat="1" applyFont="1" applyBorder="1" applyAlignment="1">
      <alignment horizontal="center"/>
    </xf>
    <xf numFmtId="168" fontId="7" fillId="0" borderId="10" xfId="0" applyNumberFormat="1" applyFont="1" applyBorder="1" applyAlignment="1">
      <alignment horizontal="center"/>
    </xf>
    <xf numFmtId="167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/>
    </xf>
    <xf numFmtId="167" fontId="7" fillId="0" borderId="10" xfId="0" applyNumberFormat="1" applyFont="1" applyBorder="1" applyAlignment="1">
      <alignment horizontal="center"/>
    </xf>
    <xf numFmtId="164" fontId="7" fillId="10" borderId="7" xfId="0" applyNumberFormat="1" applyFont="1" applyFill="1" applyBorder="1" applyAlignment="1">
      <alignment horizontal="center"/>
    </xf>
    <xf numFmtId="164" fontId="7" fillId="10" borderId="0" xfId="0" applyNumberFormat="1" applyFont="1" applyFill="1" applyAlignment="1">
      <alignment horizontal="center" vertical="center"/>
    </xf>
    <xf numFmtId="164" fontId="7" fillId="10" borderId="7" xfId="0" applyNumberFormat="1" applyFont="1" applyFill="1" applyBorder="1" applyAlignment="1">
      <alignment horizontal="center" vertical="center"/>
    </xf>
    <xf numFmtId="164" fontId="0" fillId="10" borderId="0" xfId="0" applyNumberFormat="1" applyFill="1" applyAlignment="1">
      <alignment horizontal="center" vertical="center"/>
    </xf>
    <xf numFmtId="164" fontId="7" fillId="10" borderId="0" xfId="0" applyNumberFormat="1" applyFont="1" applyFill="1" applyAlignment="1">
      <alignment horizontal="center"/>
    </xf>
    <xf numFmtId="164" fontId="7" fillId="10" borderId="9" xfId="0" applyNumberFormat="1" applyFont="1" applyFill="1" applyBorder="1" applyAlignment="1">
      <alignment horizontal="center"/>
    </xf>
    <xf numFmtId="164" fontId="7" fillId="10" borderId="10" xfId="0" applyNumberFormat="1" applyFont="1" applyFill="1" applyBorder="1" applyAlignment="1">
      <alignment horizontal="center"/>
    </xf>
    <xf numFmtId="0" fontId="6" fillId="5" borderId="1" xfId="0" applyFont="1" applyFill="1" applyBorder="1"/>
    <xf numFmtId="0" fontId="1" fillId="8" borderId="3" xfId="0" applyFont="1" applyFill="1" applyBorder="1"/>
    <xf numFmtId="0" fontId="5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9" fontId="4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" fontId="4" fillId="0" borderId="9" xfId="0" applyNumberFormat="1" applyFont="1" applyBorder="1" applyAlignment="1">
      <alignment horizontal="center"/>
    </xf>
    <xf numFmtId="0" fontId="8" fillId="11" borderId="1" xfId="0" applyFont="1" applyFill="1" applyBorder="1"/>
    <xf numFmtId="0" fontId="4" fillId="6" borderId="2" xfId="0" applyFont="1" applyFill="1" applyBorder="1"/>
    <xf numFmtId="0" fontId="4" fillId="6" borderId="3" xfId="0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43" fontId="6" fillId="6" borderId="10" xfId="2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8" fillId="12" borderId="2" xfId="0" applyFont="1" applyFill="1" applyBorder="1" applyAlignment="1">
      <alignment vertical="center"/>
    </xf>
    <xf numFmtId="0" fontId="8" fillId="12" borderId="1" xfId="0" applyFont="1" applyFill="1" applyBorder="1"/>
    <xf numFmtId="0" fontId="7" fillId="12" borderId="2" xfId="0" applyFont="1" applyFill="1" applyBorder="1"/>
    <xf numFmtId="0" fontId="7" fillId="12" borderId="3" xfId="0" applyFont="1" applyFill="1" applyBorder="1"/>
    <xf numFmtId="0" fontId="8" fillId="12" borderId="9" xfId="0" applyFont="1" applyFill="1" applyBorder="1" applyAlignment="1">
      <alignment horizontal="center" vertical="center"/>
    </xf>
    <xf numFmtId="0" fontId="8" fillId="12" borderId="10" xfId="0" applyFont="1" applyFill="1" applyBorder="1" applyAlignment="1">
      <alignment horizontal="center" vertical="center"/>
    </xf>
    <xf numFmtId="0" fontId="8" fillId="12" borderId="1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vertical="center"/>
    </xf>
    <xf numFmtId="0" fontId="8" fillId="12" borderId="10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" fontId="7" fillId="0" borderId="7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6" fillId="13" borderId="1" xfId="0" applyFont="1" applyFill="1" applyBorder="1"/>
    <xf numFmtId="0" fontId="6" fillId="13" borderId="3" xfId="0" applyFont="1" applyFill="1" applyBorder="1"/>
    <xf numFmtId="0" fontId="6" fillId="13" borderId="9" xfId="0" applyFont="1" applyFill="1" applyBorder="1" applyAlignment="1">
      <alignment horizontal="left" vertical="center"/>
    </xf>
    <xf numFmtId="0" fontId="6" fillId="13" borderId="1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0" fontId="8" fillId="9" borderId="2" xfId="0" applyFont="1" applyFill="1" applyBorder="1" applyAlignment="1">
      <alignment vertical="center"/>
    </xf>
    <xf numFmtId="164" fontId="7" fillId="0" borderId="1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3" fillId="0" borderId="7" xfId="3" applyNumberFormat="1" applyFont="1" applyFill="1" applyBorder="1" applyAlignment="1"/>
    <xf numFmtId="0" fontId="23" fillId="0" borderId="0" xfId="3" applyNumberFormat="1" applyFont="1" applyFill="1" applyBorder="1" applyAlignment="1"/>
    <xf numFmtId="0" fontId="23" fillId="0" borderId="0" xfId="3" applyNumberFormat="1" applyFont="1" applyFill="1" applyBorder="1" applyAlignment="1">
      <alignment horizontal="left"/>
    </xf>
    <xf numFmtId="0" fontId="23" fillId="0" borderId="1" xfId="3" applyNumberFormat="1" applyFont="1" applyFill="1" applyBorder="1" applyAlignment="1"/>
    <xf numFmtId="0" fontId="23" fillId="0" borderId="2" xfId="3" applyNumberFormat="1" applyFont="1" applyFill="1" applyBorder="1" applyAlignment="1"/>
    <xf numFmtId="0" fontId="23" fillId="0" borderId="2" xfId="3" applyNumberFormat="1" applyFont="1" applyFill="1" applyBorder="1" applyAlignment="1">
      <alignment horizontal="left"/>
    </xf>
    <xf numFmtId="0" fontId="23" fillId="0" borderId="9" xfId="3" applyNumberFormat="1" applyFont="1" applyFill="1" applyBorder="1" applyAlignment="1"/>
    <xf numFmtId="0" fontId="23" fillId="0" borderId="10" xfId="3" applyNumberFormat="1" applyFont="1" applyFill="1" applyBorder="1" applyAlignment="1"/>
    <xf numFmtId="0" fontId="23" fillId="0" borderId="10" xfId="3" applyNumberFormat="1" applyFont="1" applyFill="1" applyBorder="1" applyAlignment="1">
      <alignment horizontal="left"/>
    </xf>
    <xf numFmtId="0" fontId="4" fillId="0" borderId="4" xfId="3" applyNumberFormat="1" applyFont="1" applyFill="1" applyBorder="1" applyAlignment="1"/>
    <xf numFmtId="0" fontId="4" fillId="0" borderId="5" xfId="3" applyNumberFormat="1" applyFont="1" applyFill="1" applyBorder="1" applyAlignment="1"/>
    <xf numFmtId="0" fontId="4" fillId="0" borderId="5" xfId="3" applyNumberFormat="1" applyFont="1" applyFill="1" applyBorder="1" applyAlignment="1">
      <alignment horizontal="left"/>
    </xf>
    <xf numFmtId="2" fontId="4" fillId="0" borderId="4" xfId="3" applyNumberFormat="1" applyFont="1" applyFill="1" applyBorder="1" applyAlignment="1">
      <alignment horizontal="right"/>
    </xf>
    <xf numFmtId="2" fontId="4" fillId="0" borderId="5" xfId="3" applyNumberFormat="1" applyFont="1" applyFill="1" applyBorder="1" applyAlignment="1">
      <alignment horizontal="right"/>
    </xf>
    <xf numFmtId="2" fontId="6" fillId="0" borderId="5" xfId="3" applyNumberFormat="1" applyFont="1" applyFill="1" applyBorder="1" applyAlignment="1">
      <alignment horizontal="right"/>
    </xf>
    <xf numFmtId="164" fontId="4" fillId="0" borderId="5" xfId="3" applyNumberFormat="1" applyFont="1" applyFill="1" applyBorder="1" applyAlignment="1">
      <alignment horizontal="right"/>
    </xf>
    <xf numFmtId="1" fontId="4" fillId="0" borderId="5" xfId="3" applyNumberFormat="1" applyFont="1" applyFill="1" applyBorder="1" applyAlignment="1">
      <alignment horizontal="right"/>
    </xf>
    <xf numFmtId="165" fontId="4" fillId="0" borderId="5" xfId="3" applyNumberFormat="1" applyFont="1" applyFill="1" applyBorder="1" applyAlignment="1">
      <alignment horizontal="right"/>
    </xf>
    <xf numFmtId="168" fontId="4" fillId="0" borderId="5" xfId="3" applyNumberFormat="1" applyFont="1" applyFill="1" applyBorder="1" applyAlignment="1">
      <alignment horizontal="right"/>
    </xf>
    <xf numFmtId="167" fontId="4" fillId="0" borderId="5" xfId="3" applyNumberFormat="1" applyFont="1" applyFill="1" applyBorder="1" applyAlignment="1">
      <alignment horizontal="right"/>
    </xf>
    <xf numFmtId="165" fontId="4" fillId="0" borderId="6" xfId="3" applyNumberFormat="1" applyFont="1" applyFill="1" applyBorder="1" applyAlignment="1">
      <alignment horizontal="right"/>
    </xf>
    <xf numFmtId="0" fontId="6" fillId="5" borderId="16" xfId="3" applyNumberFormat="1" applyFont="1" applyFill="1" applyBorder="1" applyAlignment="1"/>
    <xf numFmtId="0" fontId="6" fillId="5" borderId="17" xfId="3" applyNumberFormat="1" applyFont="1" applyFill="1" applyBorder="1" applyAlignment="1"/>
    <xf numFmtId="0" fontId="6" fillId="0" borderId="2" xfId="3" applyNumberFormat="1" applyFont="1" applyFill="1" applyBorder="1" applyAlignment="1"/>
    <xf numFmtId="0" fontId="24" fillId="0" borderId="1" xfId="3" applyNumberFormat="1" applyFont="1" applyFill="1" applyBorder="1" applyAlignment="1"/>
    <xf numFmtId="0" fontId="26" fillId="0" borderId="0" xfId="0" applyFont="1"/>
    <xf numFmtId="0" fontId="8" fillId="0" borderId="10" xfId="0" applyFont="1" applyBorder="1"/>
    <xf numFmtId="0" fontId="8" fillId="2" borderId="4" xfId="0" applyFont="1" applyFill="1" applyBorder="1"/>
    <xf numFmtId="0" fontId="7" fillId="3" borderId="5" xfId="0" applyFont="1" applyFill="1" applyBorder="1"/>
    <xf numFmtId="0" fontId="7" fillId="3" borderId="6" xfId="0" applyFont="1" applyFill="1" applyBorder="1"/>
    <xf numFmtId="0" fontId="8" fillId="4" borderId="5" xfId="0" applyFont="1" applyFill="1" applyBorder="1"/>
    <xf numFmtId="0" fontId="7" fillId="4" borderId="5" xfId="0" applyFont="1" applyFill="1" applyBorder="1"/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0" borderId="7" xfId="0" applyFont="1" applyBorder="1"/>
    <xf numFmtId="0" fontId="7" fillId="3" borderId="0" xfId="0" applyFont="1" applyFill="1"/>
    <xf numFmtId="0" fontId="7" fillId="3" borderId="8" xfId="0" applyFont="1" applyFill="1" applyBorder="1"/>
    <xf numFmtId="0" fontId="7" fillId="4" borderId="0" xfId="0" applyFont="1" applyFill="1"/>
    <xf numFmtId="0" fontId="7" fillId="4" borderId="0" xfId="0" applyFont="1" applyFill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5" borderId="1" xfId="0" applyFont="1" applyFill="1" applyBorder="1"/>
    <xf numFmtId="0" fontId="7" fillId="5" borderId="2" xfId="0" applyFont="1" applyFill="1" applyBorder="1"/>
    <xf numFmtId="0" fontId="7" fillId="5" borderId="3" xfId="0" applyFont="1" applyFill="1" applyBorder="1"/>
    <xf numFmtId="0" fontId="7" fillId="0" borderId="9" xfId="0" applyFont="1" applyBorder="1"/>
    <xf numFmtId="0" fontId="8" fillId="2" borderId="9" xfId="0" applyFont="1" applyFill="1" applyBorder="1" applyAlignment="1">
      <alignment horizontal="center" wrapText="1"/>
    </xf>
    <xf numFmtId="0" fontId="8" fillId="3" borderId="10" xfId="0" applyFont="1" applyFill="1" applyBorder="1" applyAlignment="1">
      <alignment horizontal="center"/>
    </xf>
    <xf numFmtId="0" fontId="7" fillId="3" borderId="10" xfId="0" applyFont="1" applyFill="1" applyBorder="1"/>
    <xf numFmtId="0" fontId="7" fillId="3" borderId="11" xfId="0" applyFont="1" applyFill="1" applyBorder="1"/>
    <xf numFmtId="0" fontId="7" fillId="4" borderId="10" xfId="0" applyFont="1" applyFill="1" applyBorder="1"/>
    <xf numFmtId="0" fontId="7" fillId="4" borderId="10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left"/>
    </xf>
    <xf numFmtId="0" fontId="7" fillId="4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7" fillId="0" borderId="10" xfId="0" applyFont="1" applyBorder="1" applyAlignment="1">
      <alignment horizontal="left"/>
    </xf>
    <xf numFmtId="2" fontId="8" fillId="0" borderId="9" xfId="0" applyNumberFormat="1" applyFont="1" applyBorder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0" fontId="27" fillId="0" borderId="0" xfId="0" applyFont="1"/>
    <xf numFmtId="0" fontId="16" fillId="5" borderId="1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18" fillId="5" borderId="11" xfId="0" applyFont="1" applyFill="1" applyBorder="1" applyAlignment="1">
      <alignment horizontal="center"/>
    </xf>
    <xf numFmtId="0" fontId="16" fillId="9" borderId="1" xfId="0" applyFont="1" applyFill="1" applyBorder="1" applyAlignment="1">
      <alignment horizontal="center"/>
    </xf>
    <xf numFmtId="0" fontId="14" fillId="9" borderId="2" xfId="0" applyFont="1" applyFill="1" applyBorder="1" applyAlignment="1">
      <alignment horizontal="center"/>
    </xf>
    <xf numFmtId="0" fontId="16" fillId="9" borderId="2" xfId="0" applyFont="1" applyFill="1" applyBorder="1" applyAlignment="1">
      <alignment horizontal="center"/>
    </xf>
    <xf numFmtId="0" fontId="16" fillId="9" borderId="2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2" fontId="14" fillId="9" borderId="10" xfId="0" applyNumberFormat="1" applyFont="1" applyFill="1" applyBorder="1" applyAlignment="1">
      <alignment horizontal="center"/>
    </xf>
    <xf numFmtId="0" fontId="13" fillId="9" borderId="1" xfId="0" applyFont="1" applyFill="1" applyBorder="1"/>
    <xf numFmtId="0" fontId="13" fillId="9" borderId="2" xfId="0" applyFont="1" applyFill="1" applyBorder="1"/>
    <xf numFmtId="0" fontId="13" fillId="9" borderId="3" xfId="0" applyFont="1" applyFill="1" applyBorder="1"/>
    <xf numFmtId="0" fontId="14" fillId="9" borderId="1" xfId="0" applyFont="1" applyFill="1" applyBorder="1" applyAlignment="1">
      <alignment horizontal="center"/>
    </xf>
    <xf numFmtId="0" fontId="14" fillId="9" borderId="3" xfId="0" applyFont="1" applyFill="1" applyBorder="1" applyAlignment="1">
      <alignment horizontal="center"/>
    </xf>
    <xf numFmtId="0" fontId="19" fillId="9" borderId="9" xfId="0" applyFont="1" applyFill="1" applyBorder="1" applyAlignment="1">
      <alignment horizontal="center"/>
    </xf>
    <xf numFmtId="0" fontId="18" fillId="9" borderId="10" xfId="0" applyFont="1" applyFill="1" applyBorder="1"/>
    <xf numFmtId="0" fontId="18" fillId="9" borderId="11" xfId="0" applyFont="1" applyFill="1" applyBorder="1"/>
    <xf numFmtId="0" fontId="25" fillId="0" borderId="0" xfId="0" applyFont="1"/>
    <xf numFmtId="0" fontId="28" fillId="0" borderId="0" xfId="0" applyFont="1"/>
    <xf numFmtId="0" fontId="29" fillId="0" borderId="0" xfId="0" applyFont="1"/>
    <xf numFmtId="0" fontId="6" fillId="5" borderId="15" xfId="3" applyFont="1" applyFill="1" applyBorder="1"/>
    <xf numFmtId="0" fontId="6" fillId="5" borderId="16" xfId="3" applyFont="1" applyFill="1" applyBorder="1"/>
    <xf numFmtId="0" fontId="2" fillId="0" borderId="14" xfId="3" applyFont="1" applyBorder="1"/>
  </cellXfs>
  <cellStyles count="5">
    <cellStyle name="Comma 2" xfId="2" xr:uid="{BECB54E0-C1AA-A64A-994A-8EAADAE6E7D5}"/>
    <cellStyle name="Normal" xfId="0" builtinId="0"/>
    <cellStyle name="Normal 2" xfId="1" xr:uid="{9AA214CD-D971-F243-8F4D-38A69E7607D5}"/>
    <cellStyle name="Normal 3" xfId="3" xr:uid="{197788E2-7C97-A447-A01C-8D67485685EF}"/>
    <cellStyle name="Normal 3 2" xfId="4" xr:uid="{E806ACAF-7AF8-2C44-995D-7D5196D24C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baseline="0">
                <a:effectLst/>
              </a:rPr>
              <a:t>MUNzirc </a:t>
            </a:r>
            <a:r>
              <a:rPr lang="en-GB"/>
              <a:t>1-2c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'TEA Standards'!$D$92:$D$112</c:f>
                <c:numCache>
                  <c:formatCode>General</c:formatCode>
                  <c:ptCount val="21"/>
                  <c:pt idx="0">
                    <c:v>1.0216308317503029E-3</c:v>
                  </c:pt>
                  <c:pt idx="1">
                    <c:v>9.6753668946099292E-4</c:v>
                  </c:pt>
                  <c:pt idx="2">
                    <c:v>1.2726879251871914E-3</c:v>
                  </c:pt>
                  <c:pt idx="3">
                    <c:v>5.0633871078285125E-4</c:v>
                  </c:pt>
                  <c:pt idx="4">
                    <c:v>5.638311504702543E-4</c:v>
                  </c:pt>
                  <c:pt idx="5">
                    <c:v>5.9327681419317989E-4</c:v>
                  </c:pt>
                  <c:pt idx="6">
                    <c:v>6.2843065967354498E-4</c:v>
                  </c:pt>
                  <c:pt idx="7">
                    <c:v>1.2700606741202387E-3</c:v>
                  </c:pt>
                  <c:pt idx="8">
                    <c:v>2.0226793430653573E-3</c:v>
                  </c:pt>
                  <c:pt idx="9">
                    <c:v>9.8166634200122656E-4</c:v>
                  </c:pt>
                  <c:pt idx="10">
                    <c:v>1.5229691964106697E-3</c:v>
                  </c:pt>
                  <c:pt idx="11">
                    <c:v>4.3941884076474321E-4</c:v>
                  </c:pt>
                  <c:pt idx="12">
                    <c:v>1.1453805062897528E-3</c:v>
                  </c:pt>
                  <c:pt idx="13">
                    <c:v>1.5938496229733288E-3</c:v>
                  </c:pt>
                  <c:pt idx="14">
                    <c:v>7.7505684479836851E-4</c:v>
                  </c:pt>
                  <c:pt idx="15">
                    <c:v>7.9954242668956799E-4</c:v>
                  </c:pt>
                  <c:pt idx="16">
                    <c:v>6.5634336885328373E-4</c:v>
                  </c:pt>
                  <c:pt idx="17">
                    <c:v>1.0148324753130827E-3</c:v>
                  </c:pt>
                  <c:pt idx="18">
                    <c:v>5.2856102107185301E-4</c:v>
                  </c:pt>
                  <c:pt idx="19">
                    <c:v>7.3682788535285636E-4</c:v>
                  </c:pt>
                  <c:pt idx="20">
                    <c:v>1.5305228548060709E-3</c:v>
                  </c:pt>
                </c:numCache>
              </c:numRef>
            </c:plus>
            <c:minus>
              <c:numRef>
                <c:f>'TEA Standards'!$D$92:$D$112</c:f>
                <c:numCache>
                  <c:formatCode>General</c:formatCode>
                  <c:ptCount val="21"/>
                  <c:pt idx="0">
                    <c:v>1.0216308317503029E-3</c:v>
                  </c:pt>
                  <c:pt idx="1">
                    <c:v>9.6753668946099292E-4</c:v>
                  </c:pt>
                  <c:pt idx="2">
                    <c:v>1.2726879251871914E-3</c:v>
                  </c:pt>
                  <c:pt idx="3">
                    <c:v>5.0633871078285125E-4</c:v>
                  </c:pt>
                  <c:pt idx="4">
                    <c:v>5.638311504702543E-4</c:v>
                  </c:pt>
                  <c:pt idx="5">
                    <c:v>5.9327681419317989E-4</c:v>
                  </c:pt>
                  <c:pt idx="6">
                    <c:v>6.2843065967354498E-4</c:v>
                  </c:pt>
                  <c:pt idx="7">
                    <c:v>1.2700606741202387E-3</c:v>
                  </c:pt>
                  <c:pt idx="8">
                    <c:v>2.0226793430653573E-3</c:v>
                  </c:pt>
                  <c:pt idx="9">
                    <c:v>9.8166634200122656E-4</c:v>
                  </c:pt>
                  <c:pt idx="10">
                    <c:v>1.5229691964106697E-3</c:v>
                  </c:pt>
                  <c:pt idx="11">
                    <c:v>4.3941884076474321E-4</c:v>
                  </c:pt>
                  <c:pt idx="12">
                    <c:v>1.1453805062897528E-3</c:v>
                  </c:pt>
                  <c:pt idx="13">
                    <c:v>1.5938496229733288E-3</c:v>
                  </c:pt>
                  <c:pt idx="14">
                    <c:v>7.7505684479836851E-4</c:v>
                  </c:pt>
                  <c:pt idx="15">
                    <c:v>7.9954242668956799E-4</c:v>
                  </c:pt>
                  <c:pt idx="16">
                    <c:v>6.5634336885328373E-4</c:v>
                  </c:pt>
                  <c:pt idx="17">
                    <c:v>1.0148324753130827E-3</c:v>
                  </c:pt>
                  <c:pt idx="18">
                    <c:v>5.2856102107185301E-4</c:v>
                  </c:pt>
                  <c:pt idx="19">
                    <c:v>7.3682788535285636E-4</c:v>
                  </c:pt>
                  <c:pt idx="20">
                    <c:v>1.5305228548060709E-3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'TEA Standards'!$C$92:$C$112</c:f>
              <c:numCache>
                <c:formatCode>0.0000</c:formatCode>
                <c:ptCount val="21"/>
                <c:pt idx="0">
                  <c:v>3.3614715160978102E-2</c:v>
                </c:pt>
                <c:pt idx="1">
                  <c:v>3.3677579300618099E-2</c:v>
                </c:pt>
                <c:pt idx="2">
                  <c:v>3.3390138665182763E-2</c:v>
                </c:pt>
                <c:pt idx="3">
                  <c:v>3.355182040658794E-2</c:v>
                </c:pt>
                <c:pt idx="4">
                  <c:v>3.3674292885157733E-2</c:v>
                </c:pt>
                <c:pt idx="5">
                  <c:v>3.3487206022753513E-2</c:v>
                </c:pt>
                <c:pt idx="6">
                  <c:v>3.3832157100277489E-2</c:v>
                </c:pt>
                <c:pt idx="7">
                  <c:v>3.4112180156768687E-2</c:v>
                </c:pt>
                <c:pt idx="8">
                  <c:v>3.3013529883388119E-2</c:v>
                </c:pt>
                <c:pt idx="9">
                  <c:v>3.3751091009955186E-2</c:v>
                </c:pt>
                <c:pt idx="10">
                  <c:v>3.3982687020448397E-2</c:v>
                </c:pt>
                <c:pt idx="11">
                  <c:v>3.3954272940222616E-2</c:v>
                </c:pt>
                <c:pt idx="12">
                  <c:v>3.383966991975703E-2</c:v>
                </c:pt>
                <c:pt idx="13">
                  <c:v>3.3905600684147608E-2</c:v>
                </c:pt>
                <c:pt idx="14">
                  <c:v>3.3280081618500885E-2</c:v>
                </c:pt>
                <c:pt idx="15">
                  <c:v>3.3488293908813249E-2</c:v>
                </c:pt>
                <c:pt idx="16">
                  <c:v>3.4576937050803135E-2</c:v>
                </c:pt>
                <c:pt idx="17">
                  <c:v>3.4279553144789816E-2</c:v>
                </c:pt>
                <c:pt idx="18">
                  <c:v>3.4302322682831787E-2</c:v>
                </c:pt>
                <c:pt idx="19">
                  <c:v>3.4416941138957477E-2</c:v>
                </c:pt>
                <c:pt idx="20">
                  <c:v>3.4334734060143493E-2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00-BE4E-94BC-791B879B8A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58384"/>
        <c:axId val="106539952"/>
      </c:scatterChart>
      <c:valAx>
        <c:axId val="16905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6539952"/>
        <c:crosses val="autoZero"/>
        <c:crossBetween val="midCat"/>
      </c:valAx>
      <c:valAx>
        <c:axId val="10653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9058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MUNzirc 3-2c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'TEA Standards'!$D$117:$D$137</c:f>
                <c:numCache>
                  <c:formatCode>General</c:formatCode>
                  <c:ptCount val="21"/>
                  <c:pt idx="0">
                    <c:v>1.1253536001163773E-3</c:v>
                  </c:pt>
                  <c:pt idx="1">
                    <c:v>7.2643873143961475E-4</c:v>
                  </c:pt>
                  <c:pt idx="2">
                    <c:v>1.02165018077552E-3</c:v>
                  </c:pt>
                  <c:pt idx="3">
                    <c:v>6.3426381437237252E-4</c:v>
                  </c:pt>
                  <c:pt idx="4">
                    <c:v>7.6068360584963344E-4</c:v>
                  </c:pt>
                  <c:pt idx="5">
                    <c:v>6.1368766810446034E-4</c:v>
                  </c:pt>
                  <c:pt idx="6">
                    <c:v>5.8146393986316977E-4</c:v>
                  </c:pt>
                  <c:pt idx="7">
                    <c:v>1.5935425189066092E-3</c:v>
                  </c:pt>
                  <c:pt idx="8">
                    <c:v>1.5683960516981673E-3</c:v>
                  </c:pt>
                  <c:pt idx="9">
                    <c:v>8.2207585899924795E-4</c:v>
                  </c:pt>
                  <c:pt idx="10">
                    <c:v>6.7908331989591556E-4</c:v>
                  </c:pt>
                  <c:pt idx="11">
                    <c:v>8.3442651930319103E-4</c:v>
                  </c:pt>
                  <c:pt idx="12">
                    <c:v>7.953823374378824E-4</c:v>
                  </c:pt>
                  <c:pt idx="13">
                    <c:v>6.8528528769834041E-4</c:v>
                  </c:pt>
                  <c:pt idx="14">
                    <c:v>9.3367328614943747E-4</c:v>
                  </c:pt>
                  <c:pt idx="15">
                    <c:v>1.0994208845756383E-3</c:v>
                  </c:pt>
                  <c:pt idx="16">
                    <c:v>1.7107041842270812E-3</c:v>
                  </c:pt>
                  <c:pt idx="17">
                    <c:v>8.8101730238428395E-4</c:v>
                  </c:pt>
                  <c:pt idx="18">
                    <c:v>1.1011929806578587E-3</c:v>
                  </c:pt>
                  <c:pt idx="19">
                    <c:v>1.2442306157453102E-3</c:v>
                  </c:pt>
                  <c:pt idx="20">
                    <c:v>7.8018907961920384E-4</c:v>
                  </c:pt>
                </c:numCache>
              </c:numRef>
            </c:plus>
            <c:minus>
              <c:numRef>
                <c:f>'TEA Standards'!$D$117:$D$137</c:f>
                <c:numCache>
                  <c:formatCode>General</c:formatCode>
                  <c:ptCount val="21"/>
                  <c:pt idx="0">
                    <c:v>1.1253536001163773E-3</c:v>
                  </c:pt>
                  <c:pt idx="1">
                    <c:v>7.2643873143961475E-4</c:v>
                  </c:pt>
                  <c:pt idx="2">
                    <c:v>1.02165018077552E-3</c:v>
                  </c:pt>
                  <c:pt idx="3">
                    <c:v>6.3426381437237252E-4</c:v>
                  </c:pt>
                  <c:pt idx="4">
                    <c:v>7.6068360584963344E-4</c:v>
                  </c:pt>
                  <c:pt idx="5">
                    <c:v>6.1368766810446034E-4</c:v>
                  </c:pt>
                  <c:pt idx="6">
                    <c:v>5.8146393986316977E-4</c:v>
                  </c:pt>
                  <c:pt idx="7">
                    <c:v>1.5935425189066092E-3</c:v>
                  </c:pt>
                  <c:pt idx="8">
                    <c:v>1.5683960516981673E-3</c:v>
                  </c:pt>
                  <c:pt idx="9">
                    <c:v>8.2207585899924795E-4</c:v>
                  </c:pt>
                  <c:pt idx="10">
                    <c:v>6.7908331989591556E-4</c:v>
                  </c:pt>
                  <c:pt idx="11">
                    <c:v>8.3442651930319103E-4</c:v>
                  </c:pt>
                  <c:pt idx="12">
                    <c:v>7.953823374378824E-4</c:v>
                  </c:pt>
                  <c:pt idx="13">
                    <c:v>6.8528528769834041E-4</c:v>
                  </c:pt>
                  <c:pt idx="14">
                    <c:v>9.3367328614943747E-4</c:v>
                  </c:pt>
                  <c:pt idx="15">
                    <c:v>1.0994208845756383E-3</c:v>
                  </c:pt>
                  <c:pt idx="16">
                    <c:v>1.7107041842270812E-3</c:v>
                  </c:pt>
                  <c:pt idx="17">
                    <c:v>8.8101730238428395E-4</c:v>
                  </c:pt>
                  <c:pt idx="18">
                    <c:v>1.1011929806578587E-3</c:v>
                  </c:pt>
                  <c:pt idx="19">
                    <c:v>1.2442306157453102E-3</c:v>
                  </c:pt>
                  <c:pt idx="20">
                    <c:v>7.8018907961920384E-4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yVal>
            <c:numRef>
              <c:f>'TEA Standards'!$C$117:$C$137</c:f>
              <c:numCache>
                <c:formatCode>0.0000</c:formatCode>
                <c:ptCount val="21"/>
                <c:pt idx="0">
                  <c:v>3.1512775435004824E-2</c:v>
                </c:pt>
                <c:pt idx="1">
                  <c:v>3.1486625053285096E-2</c:v>
                </c:pt>
                <c:pt idx="2">
                  <c:v>3.1440959648849624E-2</c:v>
                </c:pt>
                <c:pt idx="3">
                  <c:v>3.1433609339222721E-2</c:v>
                </c:pt>
                <c:pt idx="4">
                  <c:v>3.1466386138923608E-2</c:v>
                </c:pt>
                <c:pt idx="5">
                  <c:v>3.1431469703025655E-2</c:v>
                </c:pt>
                <c:pt idx="6">
                  <c:v>3.1372648045927348E-2</c:v>
                </c:pt>
                <c:pt idx="7">
                  <c:v>3.2091225453920139E-2</c:v>
                </c:pt>
                <c:pt idx="8">
                  <c:v>3.106640484164136E-2</c:v>
                </c:pt>
                <c:pt idx="9">
                  <c:v>3.1730402906036938E-2</c:v>
                </c:pt>
                <c:pt idx="10">
                  <c:v>3.1881656928521802E-2</c:v>
                </c:pt>
                <c:pt idx="11">
                  <c:v>3.1769257491925884E-2</c:v>
                </c:pt>
                <c:pt idx="12">
                  <c:v>3.1989288986451557E-2</c:v>
                </c:pt>
                <c:pt idx="13">
                  <c:v>3.1717180623035829E-2</c:v>
                </c:pt>
                <c:pt idx="14">
                  <c:v>3.1461017821795882E-2</c:v>
                </c:pt>
                <c:pt idx="15">
                  <c:v>3.1515205041866147E-2</c:v>
                </c:pt>
                <c:pt idx="16">
                  <c:v>3.2201352364162786E-2</c:v>
                </c:pt>
                <c:pt idx="17">
                  <c:v>3.1933246353886419E-2</c:v>
                </c:pt>
                <c:pt idx="18">
                  <c:v>3.1957550859876234E-2</c:v>
                </c:pt>
                <c:pt idx="19">
                  <c:v>3.2337196230519387E-2</c:v>
                </c:pt>
                <c:pt idx="20">
                  <c:v>3.2051460067348603E-2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44-B64E-BDF0-88A28E846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58384"/>
        <c:axId val="106539952"/>
      </c:scatterChart>
      <c:valAx>
        <c:axId val="16905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6539952"/>
        <c:crosses val="autoZero"/>
        <c:crossBetween val="midCat"/>
      </c:valAx>
      <c:valAx>
        <c:axId val="10653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9058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Plesovice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'TEA Standards'!$D$142:$D$150</c:f>
                <c:numCache>
                  <c:formatCode>General</c:formatCode>
                  <c:ptCount val="9"/>
                  <c:pt idx="0">
                    <c:v>1.0124313852492965E-5</c:v>
                  </c:pt>
                  <c:pt idx="1">
                    <c:v>1.0533304278687388E-5</c:v>
                  </c:pt>
                  <c:pt idx="2">
                    <c:v>4.2927191367606461E-6</c:v>
                  </c:pt>
                  <c:pt idx="3">
                    <c:v>1.0188888236284459E-5</c:v>
                  </c:pt>
                  <c:pt idx="4">
                    <c:v>9.7477028435004797E-6</c:v>
                  </c:pt>
                  <c:pt idx="5">
                    <c:v>1.0513865063661675E-5</c:v>
                  </c:pt>
                  <c:pt idx="6">
                    <c:v>1.0355667464899318E-5</c:v>
                  </c:pt>
                  <c:pt idx="7">
                    <c:v>6.5765263880480073E-6</c:v>
                  </c:pt>
                  <c:pt idx="8">
                    <c:v>7.1002216671785454E-6</c:v>
                  </c:pt>
                </c:numCache>
              </c:numRef>
            </c:plus>
            <c:minus>
              <c:numRef>
                <c:f>'TEA Standards'!$D$142:$D$150</c:f>
                <c:numCache>
                  <c:formatCode>General</c:formatCode>
                  <c:ptCount val="9"/>
                  <c:pt idx="0">
                    <c:v>1.0124313852492965E-5</c:v>
                  </c:pt>
                  <c:pt idx="1">
                    <c:v>1.0533304278687388E-5</c:v>
                  </c:pt>
                  <c:pt idx="2">
                    <c:v>4.2927191367606461E-6</c:v>
                  </c:pt>
                  <c:pt idx="3">
                    <c:v>1.0188888236284459E-5</c:v>
                  </c:pt>
                  <c:pt idx="4">
                    <c:v>9.7477028435004797E-6</c:v>
                  </c:pt>
                  <c:pt idx="5">
                    <c:v>1.0513865063661675E-5</c:v>
                  </c:pt>
                  <c:pt idx="6">
                    <c:v>1.0355667464899318E-5</c:v>
                  </c:pt>
                  <c:pt idx="7">
                    <c:v>6.5765263880480073E-6</c:v>
                  </c:pt>
                  <c:pt idx="8">
                    <c:v>7.1002216671785454E-6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'TEA Standards'!$F$142:$F$150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xVal>
          <c:yVal>
            <c:numRef>
              <c:f>'TEA Standards'!$C$142:$C$150</c:f>
              <c:numCache>
                <c:formatCode>0.000000</c:formatCode>
                <c:ptCount val="9"/>
                <c:pt idx="0">
                  <c:v>1.1838248696001726E-4</c:v>
                </c:pt>
                <c:pt idx="1">
                  <c:v>1.1449988591009581E-4</c:v>
                </c:pt>
                <c:pt idx="2">
                  <c:v>1.1492195899370356E-4</c:v>
                </c:pt>
                <c:pt idx="3">
                  <c:v>1.1879294151709283E-4</c:v>
                </c:pt>
                <c:pt idx="4">
                  <c:v>1.1410633044482878E-4</c:v>
                </c:pt>
                <c:pt idx="5">
                  <c:v>1.1461715924909219E-4</c:v>
                </c:pt>
                <c:pt idx="6">
                  <c:v>1.1342789489596142E-4</c:v>
                </c:pt>
                <c:pt idx="7">
                  <c:v>1.148991229211256E-4</c:v>
                </c:pt>
                <c:pt idx="8">
                  <c:v>1.165315783165546E-4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1C-9F48-B7C2-9265A730073D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'TEA Standards'!$D$152:$D$163</c:f>
                <c:numCache>
                  <c:formatCode>General</c:formatCode>
                  <c:ptCount val="12"/>
                  <c:pt idx="0">
                    <c:v>7.671018924951595E-5</c:v>
                  </c:pt>
                  <c:pt idx="1">
                    <c:v>1.3307745652335756E-5</c:v>
                  </c:pt>
                  <c:pt idx="2">
                    <c:v>7.18234222101698E-6</c:v>
                  </c:pt>
                  <c:pt idx="3">
                    <c:v>1.0274745820405297E-5</c:v>
                  </c:pt>
                  <c:pt idx="4">
                    <c:v>1.0293038974214546E-5</c:v>
                  </c:pt>
                  <c:pt idx="5">
                    <c:v>6.937923975779335E-6</c:v>
                  </c:pt>
                  <c:pt idx="6">
                    <c:v>5.0502365090726136E-5</c:v>
                  </c:pt>
                  <c:pt idx="7">
                    <c:v>1.4190961516496483E-5</c:v>
                  </c:pt>
                  <c:pt idx="8">
                    <c:v>1.8021364995230443E-5</c:v>
                  </c:pt>
                  <c:pt idx="9">
                    <c:v>9.8379903544314591E-6</c:v>
                  </c:pt>
                  <c:pt idx="10">
                    <c:v>3.7179651997115656E-6</c:v>
                  </c:pt>
                  <c:pt idx="11">
                    <c:v>4.4975692777946611E-6</c:v>
                  </c:pt>
                </c:numCache>
              </c:numRef>
            </c:plus>
            <c:minus>
              <c:numRef>
                <c:f>'TEA Standards'!$D$152:$D$163</c:f>
                <c:numCache>
                  <c:formatCode>General</c:formatCode>
                  <c:ptCount val="12"/>
                  <c:pt idx="0">
                    <c:v>7.671018924951595E-5</c:v>
                  </c:pt>
                  <c:pt idx="1">
                    <c:v>1.3307745652335756E-5</c:v>
                  </c:pt>
                  <c:pt idx="2">
                    <c:v>7.18234222101698E-6</c:v>
                  </c:pt>
                  <c:pt idx="3">
                    <c:v>1.0274745820405297E-5</c:v>
                  </c:pt>
                  <c:pt idx="4">
                    <c:v>1.0293038974214546E-5</c:v>
                  </c:pt>
                  <c:pt idx="5">
                    <c:v>6.937923975779335E-6</c:v>
                  </c:pt>
                  <c:pt idx="6">
                    <c:v>5.0502365090726136E-5</c:v>
                  </c:pt>
                  <c:pt idx="7">
                    <c:v>1.4190961516496483E-5</c:v>
                  </c:pt>
                  <c:pt idx="8">
                    <c:v>1.8021364995230443E-5</c:v>
                  </c:pt>
                  <c:pt idx="9">
                    <c:v>9.8379903544314591E-6</c:v>
                  </c:pt>
                  <c:pt idx="10">
                    <c:v>3.7179651997115656E-6</c:v>
                  </c:pt>
                  <c:pt idx="11">
                    <c:v>4.4975692777946611E-6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'TEA Standards'!$F$152:$F$163</c:f>
              <c:numCache>
                <c:formatCode>General</c:formatCode>
                <c:ptCount val="12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</c:numCache>
            </c:numRef>
          </c:xVal>
          <c:yVal>
            <c:numRef>
              <c:f>'TEA Standards'!$C$152:$C$163</c:f>
              <c:numCache>
                <c:formatCode>0.000000</c:formatCode>
                <c:ptCount val="12"/>
                <c:pt idx="0">
                  <c:v>1.3723860268699615E-4</c:v>
                </c:pt>
                <c:pt idx="1">
                  <c:v>1.3412623006505466E-4</c:v>
                </c:pt>
                <c:pt idx="2">
                  <c:v>1.2901402512840836E-4</c:v>
                </c:pt>
                <c:pt idx="3">
                  <c:v>1.2523180395289244E-4</c:v>
                </c:pt>
                <c:pt idx="4">
                  <c:v>1.2306811527374768E-4</c:v>
                </c:pt>
                <c:pt idx="5">
                  <c:v>1.2308147883419361E-4</c:v>
                </c:pt>
                <c:pt idx="6">
                  <c:v>1.4079980246958323E-4</c:v>
                </c:pt>
                <c:pt idx="7">
                  <c:v>1.3866050709774195E-4</c:v>
                </c:pt>
                <c:pt idx="8">
                  <c:v>1.3731288622054612E-4</c:v>
                </c:pt>
                <c:pt idx="9">
                  <c:v>1.3837835428183142E-4</c:v>
                </c:pt>
                <c:pt idx="10">
                  <c:v>1.3469710881231414E-4</c:v>
                </c:pt>
                <c:pt idx="11">
                  <c:v>1.346248355944959E-4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1C-9F48-B7C2-9265A730073D}"/>
            </c:ext>
          </c:extLst>
        </c:ser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'TEA Standards'!$D$165:$D$180</c:f>
                <c:numCache>
                  <c:formatCode>General</c:formatCode>
                  <c:ptCount val="16"/>
                  <c:pt idx="0">
                    <c:v>3.3753247215084043E-5</c:v>
                  </c:pt>
                  <c:pt idx="1">
                    <c:v>6.1190304129115904E-6</c:v>
                  </c:pt>
                  <c:pt idx="2">
                    <c:v>3.4403862023652815E-6</c:v>
                  </c:pt>
                  <c:pt idx="3">
                    <c:v>3.7251696684580699E-6</c:v>
                  </c:pt>
                  <c:pt idx="4">
                    <c:v>6.898274555244744E-6</c:v>
                  </c:pt>
                  <c:pt idx="5">
                    <c:v>7.3480098963318278E-6</c:v>
                  </c:pt>
                  <c:pt idx="6">
                    <c:v>5.7685255798162783E-5</c:v>
                  </c:pt>
                  <c:pt idx="7">
                    <c:v>4.2306792885070125E-5</c:v>
                  </c:pt>
                  <c:pt idx="8">
                    <c:v>3.4540320378468287E-5</c:v>
                  </c:pt>
                  <c:pt idx="9">
                    <c:v>8.4640366873276471E-6</c:v>
                  </c:pt>
                  <c:pt idx="10">
                    <c:v>4.8466512955577362E-6</c:v>
                  </c:pt>
                  <c:pt idx="11">
                    <c:v>1.2514582502495606E-5</c:v>
                  </c:pt>
                  <c:pt idx="12">
                    <c:v>6.4231486706574603E-6</c:v>
                  </c:pt>
                  <c:pt idx="13">
                    <c:v>8.1324157568748599E-6</c:v>
                  </c:pt>
                  <c:pt idx="14">
                    <c:v>2.2463626535855244E-6</c:v>
                  </c:pt>
                  <c:pt idx="15">
                    <c:v>4.0826149263793952E-6</c:v>
                  </c:pt>
                </c:numCache>
              </c:numRef>
            </c:plus>
            <c:minus>
              <c:numRef>
                <c:f>'TEA Standards'!$D$165:$D$180</c:f>
                <c:numCache>
                  <c:formatCode>General</c:formatCode>
                  <c:ptCount val="16"/>
                  <c:pt idx="0">
                    <c:v>3.3753247215084043E-5</c:v>
                  </c:pt>
                  <c:pt idx="1">
                    <c:v>6.1190304129115904E-6</c:v>
                  </c:pt>
                  <c:pt idx="2">
                    <c:v>3.4403862023652815E-6</c:v>
                  </c:pt>
                  <c:pt idx="3">
                    <c:v>3.7251696684580699E-6</c:v>
                  </c:pt>
                  <c:pt idx="4">
                    <c:v>6.898274555244744E-6</c:v>
                  </c:pt>
                  <c:pt idx="5">
                    <c:v>7.3480098963318278E-6</c:v>
                  </c:pt>
                  <c:pt idx="6">
                    <c:v>5.7685255798162783E-5</c:v>
                  </c:pt>
                  <c:pt idx="7">
                    <c:v>4.2306792885070125E-5</c:v>
                  </c:pt>
                  <c:pt idx="8">
                    <c:v>3.4540320378468287E-5</c:v>
                  </c:pt>
                  <c:pt idx="9">
                    <c:v>8.4640366873276471E-6</c:v>
                  </c:pt>
                  <c:pt idx="10">
                    <c:v>4.8466512955577362E-6</c:v>
                  </c:pt>
                  <c:pt idx="11">
                    <c:v>1.2514582502495606E-5</c:v>
                  </c:pt>
                  <c:pt idx="12">
                    <c:v>6.4231486706574603E-6</c:v>
                  </c:pt>
                  <c:pt idx="13">
                    <c:v>8.1324157568748599E-6</c:v>
                  </c:pt>
                  <c:pt idx="14">
                    <c:v>2.2463626535855244E-6</c:v>
                  </c:pt>
                  <c:pt idx="15">
                    <c:v>4.0826149263793952E-6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'TEA Standards'!$F$165:$F$180</c:f>
              <c:numCache>
                <c:formatCode>General</c:formatCode>
                <c:ptCount val="16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</c:numCache>
            </c:numRef>
          </c:xVal>
          <c:yVal>
            <c:numRef>
              <c:f>'TEA Standards'!$C$165:$C$180</c:f>
              <c:numCache>
                <c:formatCode>0.000000</c:formatCode>
                <c:ptCount val="16"/>
                <c:pt idx="0">
                  <c:v>1.3374941806320922E-4</c:v>
                </c:pt>
                <c:pt idx="1">
                  <c:v>1.2644373828327109E-4</c:v>
                </c:pt>
                <c:pt idx="2">
                  <c:v>1.2641031418330671E-4</c:v>
                </c:pt>
                <c:pt idx="3">
                  <c:v>1.2586886569714207E-4</c:v>
                </c:pt>
                <c:pt idx="4">
                  <c:v>1.2281945600211094E-4</c:v>
                </c:pt>
                <c:pt idx="5">
                  <c:v>1.250010298656743E-4</c:v>
                </c:pt>
                <c:pt idx="6">
                  <c:v>1.3253545826693696E-4</c:v>
                </c:pt>
                <c:pt idx="7">
                  <c:v>1.2697197848276424E-4</c:v>
                </c:pt>
                <c:pt idx="8">
                  <c:v>1.3189834093654826E-4</c:v>
                </c:pt>
                <c:pt idx="9">
                  <c:v>1.3226458168315961E-4</c:v>
                </c:pt>
                <c:pt idx="10">
                  <c:v>1.3201944130945492E-4</c:v>
                </c:pt>
                <c:pt idx="11">
                  <c:v>1.2865556546851452E-4</c:v>
                </c:pt>
                <c:pt idx="12">
                  <c:v>1.2637954153322354E-4</c:v>
                </c:pt>
                <c:pt idx="13">
                  <c:v>1.2616466810786629E-4</c:v>
                </c:pt>
                <c:pt idx="14">
                  <c:v>1.2590559231614372E-4</c:v>
                </c:pt>
                <c:pt idx="15">
                  <c:v>1.2951234770739879E-4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1C-9F48-B7C2-9265A7300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058384"/>
        <c:axId val="106539952"/>
      </c:scatterChart>
      <c:valAx>
        <c:axId val="169058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6539952"/>
        <c:crosses val="autoZero"/>
        <c:crossBetween val="midCat"/>
      </c:valAx>
      <c:valAx>
        <c:axId val="10653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69058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55</xdr:row>
      <xdr:rowOff>114300</xdr:rowOff>
    </xdr:from>
    <xdr:to>
      <xdr:col>9</xdr:col>
      <xdr:colOff>635000</xdr:colOff>
      <xdr:row>93</xdr:row>
      <xdr:rowOff>25400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67DDB7D3-8FF3-FC49-9AC5-20A4C0A91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28600" y="9067800"/>
          <a:ext cx="7924800" cy="6184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311150</xdr:colOff>
      <xdr:row>94</xdr:row>
      <xdr:rowOff>95250</xdr:rowOff>
    </xdr:from>
    <xdr:to>
      <xdr:col>10</xdr:col>
      <xdr:colOff>755650</xdr:colOff>
      <xdr:row>107</xdr:row>
      <xdr:rowOff>196850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49462BE-A1F5-FD4C-B888-9FC5C459D2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368300</xdr:colOff>
      <xdr:row>119</xdr:row>
      <xdr:rowOff>0</xdr:rowOff>
    </xdr:from>
    <xdr:to>
      <xdr:col>10</xdr:col>
      <xdr:colOff>812800</xdr:colOff>
      <xdr:row>132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5295C8-F3AD-0642-9248-1C3EF5B14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381000</xdr:colOff>
      <xdr:row>150</xdr:row>
      <xdr:rowOff>63500</xdr:rowOff>
    </xdr:from>
    <xdr:to>
      <xdr:col>11</xdr:col>
      <xdr:colOff>0</xdr:colOff>
      <xdr:row>163</xdr:row>
      <xdr:rowOff>165100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C82E72-73AD-2840-AC01-D39DE43149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75F1C-44C9-594B-A44E-E067264983CD}">
  <dimension ref="A1:AC57"/>
  <sheetViews>
    <sheetView zoomScaleNormal="100" workbookViewId="0">
      <selection activeCell="D2" sqref="D2:E2"/>
    </sheetView>
  </sheetViews>
  <sheetFormatPr baseColWidth="10" defaultRowHeight="16" x14ac:dyDescent="0.2"/>
  <cols>
    <col min="1" max="1" width="11.83203125" style="29" customWidth="1"/>
    <col min="2" max="2" width="7.1640625" style="29" customWidth="1"/>
    <col min="3" max="3" width="10.5" style="29" customWidth="1"/>
    <col min="4" max="13" width="12" style="29" customWidth="1"/>
    <col min="14" max="14" width="2.1640625" style="29" customWidth="1"/>
    <col min="15" max="18" width="12" style="29" customWidth="1"/>
    <col min="19" max="19" width="2.1640625" style="29" customWidth="1"/>
    <col min="20" max="28" width="12" style="29" customWidth="1"/>
    <col min="29" max="29" width="4.1640625" style="29" customWidth="1"/>
    <col min="30" max="191" width="8.83203125" style="29" customWidth="1"/>
    <col min="192" max="16384" width="10.83203125" style="29"/>
  </cols>
  <sheetData>
    <row r="1" spans="1:28" ht="18" x14ac:dyDescent="0.2">
      <c r="A1" s="240" t="s">
        <v>252</v>
      </c>
    </row>
    <row r="2" spans="1:28" s="239" customFormat="1" x14ac:dyDescent="0.2">
      <c r="A2" s="68"/>
      <c r="B2" s="68"/>
      <c r="C2" s="68"/>
      <c r="D2" s="304" t="s">
        <v>297</v>
      </c>
      <c r="E2" s="305"/>
      <c r="F2" s="237" t="s">
        <v>81</v>
      </c>
      <c r="G2" s="237" t="s">
        <v>81</v>
      </c>
      <c r="H2" s="237" t="s">
        <v>81</v>
      </c>
      <c r="I2" s="237" t="s">
        <v>81</v>
      </c>
      <c r="J2" s="237" t="s">
        <v>81</v>
      </c>
      <c r="K2" s="237" t="s">
        <v>81</v>
      </c>
      <c r="L2" s="237" t="s">
        <v>81</v>
      </c>
      <c r="M2" s="237" t="s">
        <v>81</v>
      </c>
      <c r="N2" s="68"/>
      <c r="O2" s="305" t="s">
        <v>99</v>
      </c>
      <c r="P2" s="305"/>
      <c r="Q2" s="237" t="s">
        <v>81</v>
      </c>
      <c r="R2" s="237" t="s">
        <v>81</v>
      </c>
      <c r="S2" s="68"/>
      <c r="T2" s="305" t="s">
        <v>100</v>
      </c>
      <c r="U2" s="305"/>
      <c r="V2" s="237" t="s">
        <v>81</v>
      </c>
      <c r="W2" s="237" t="s">
        <v>81</v>
      </c>
      <c r="X2" s="237" t="s">
        <v>81</v>
      </c>
      <c r="Y2" s="237" t="s">
        <v>81</v>
      </c>
      <c r="Z2" s="237" t="s">
        <v>81</v>
      </c>
      <c r="AA2" s="237" t="s">
        <v>81</v>
      </c>
      <c r="AB2" s="238" t="s">
        <v>81</v>
      </c>
    </row>
    <row r="3" spans="1:28" s="39" customFormat="1" x14ac:dyDescent="0.2">
      <c r="A3" s="70"/>
      <c r="B3" s="69"/>
      <c r="C3" s="69" t="s">
        <v>81</v>
      </c>
      <c r="D3" s="70" t="s">
        <v>102</v>
      </c>
      <c r="E3" s="69" t="s">
        <v>81</v>
      </c>
      <c r="F3" s="69" t="s">
        <v>81</v>
      </c>
      <c r="G3" s="69" t="s">
        <v>81</v>
      </c>
      <c r="H3" s="69" t="s">
        <v>81</v>
      </c>
      <c r="I3" s="69" t="s">
        <v>81</v>
      </c>
      <c r="J3" s="69" t="s">
        <v>1</v>
      </c>
      <c r="K3" s="69" t="s">
        <v>81</v>
      </c>
      <c r="L3" s="69" t="s">
        <v>81</v>
      </c>
      <c r="M3" s="69" t="s">
        <v>81</v>
      </c>
      <c r="N3" s="69"/>
      <c r="O3" s="69" t="s">
        <v>81</v>
      </c>
      <c r="P3" s="69" t="s">
        <v>81</v>
      </c>
      <c r="Q3" s="69" t="s">
        <v>81</v>
      </c>
      <c r="R3" s="69" t="s">
        <v>81</v>
      </c>
      <c r="S3" s="69"/>
      <c r="T3" s="69" t="s">
        <v>81</v>
      </c>
      <c r="U3" s="69" t="s">
        <v>81</v>
      </c>
      <c r="V3" s="69" t="s">
        <v>81</v>
      </c>
      <c r="W3" s="69" t="s">
        <v>81</v>
      </c>
      <c r="X3" s="69" t="s">
        <v>81</v>
      </c>
      <c r="Y3" s="69" t="s">
        <v>81</v>
      </c>
      <c r="Z3" s="69" t="s">
        <v>81</v>
      </c>
      <c r="AA3" s="69" t="s">
        <v>81</v>
      </c>
      <c r="AB3" s="71" t="s">
        <v>81</v>
      </c>
    </row>
    <row r="4" spans="1:28" s="39" customFormat="1" x14ac:dyDescent="0.2">
      <c r="A4" s="70"/>
      <c r="B4" s="69"/>
      <c r="C4" s="69" t="s">
        <v>81</v>
      </c>
      <c r="D4" s="70" t="s">
        <v>103</v>
      </c>
      <c r="E4" s="69" t="s">
        <v>3</v>
      </c>
      <c r="F4" s="69" t="s">
        <v>102</v>
      </c>
      <c r="G4" s="69" t="s">
        <v>3</v>
      </c>
      <c r="H4" s="69" t="s">
        <v>1</v>
      </c>
      <c r="I4" s="69" t="s">
        <v>3</v>
      </c>
      <c r="J4" s="69" t="s">
        <v>2</v>
      </c>
      <c r="K4" s="69" t="s">
        <v>3</v>
      </c>
      <c r="L4" s="69" t="s">
        <v>1</v>
      </c>
      <c r="M4" s="69" t="s">
        <v>3</v>
      </c>
      <c r="N4" s="69"/>
      <c r="O4" s="69" t="s">
        <v>8</v>
      </c>
      <c r="P4" s="69" t="s">
        <v>4</v>
      </c>
      <c r="Q4" s="69" t="s">
        <v>5</v>
      </c>
      <c r="R4" s="69" t="s">
        <v>6</v>
      </c>
      <c r="S4" s="69"/>
      <c r="T4" s="69" t="s">
        <v>102</v>
      </c>
      <c r="U4" s="69" t="s">
        <v>104</v>
      </c>
      <c r="V4" s="69" t="s">
        <v>102</v>
      </c>
      <c r="W4" s="69" t="s">
        <v>81</v>
      </c>
      <c r="X4" s="69" t="s">
        <v>1</v>
      </c>
      <c r="Y4" s="69" t="s">
        <v>81</v>
      </c>
      <c r="Z4" s="69" t="s">
        <v>1</v>
      </c>
      <c r="AA4" s="69" t="s">
        <v>81</v>
      </c>
      <c r="AB4" s="71" t="s">
        <v>7</v>
      </c>
    </row>
    <row r="5" spans="1:28" s="138" customFormat="1" x14ac:dyDescent="0.2">
      <c r="A5" s="72" t="s">
        <v>36</v>
      </c>
      <c r="B5" s="73" t="s">
        <v>37</v>
      </c>
      <c r="C5" s="73" t="s">
        <v>38</v>
      </c>
      <c r="D5" s="72" t="s">
        <v>39</v>
      </c>
      <c r="E5" s="73" t="s">
        <v>40</v>
      </c>
      <c r="F5" s="73" t="s">
        <v>105</v>
      </c>
      <c r="G5" s="73" t="s">
        <v>40</v>
      </c>
      <c r="H5" s="73" t="s">
        <v>106</v>
      </c>
      <c r="I5" s="73" t="s">
        <v>40</v>
      </c>
      <c r="J5" s="73" t="s">
        <v>39</v>
      </c>
      <c r="K5" s="73" t="s">
        <v>40</v>
      </c>
      <c r="L5" s="73" t="s">
        <v>107</v>
      </c>
      <c r="M5" s="73" t="s">
        <v>40</v>
      </c>
      <c r="N5" s="73"/>
      <c r="O5" s="73" t="s">
        <v>45</v>
      </c>
      <c r="P5" s="73" t="s">
        <v>41</v>
      </c>
      <c r="Q5" s="73" t="s">
        <v>42</v>
      </c>
      <c r="R5" s="73" t="s">
        <v>43</v>
      </c>
      <c r="S5" s="73"/>
      <c r="T5" s="73" t="s">
        <v>108</v>
      </c>
      <c r="U5" s="73" t="s">
        <v>109</v>
      </c>
      <c r="V5" s="73" t="s">
        <v>110</v>
      </c>
      <c r="W5" s="73" t="s">
        <v>111</v>
      </c>
      <c r="X5" s="73" t="s">
        <v>112</v>
      </c>
      <c r="Y5" s="73" t="s">
        <v>111</v>
      </c>
      <c r="Z5" s="73" t="s">
        <v>109</v>
      </c>
      <c r="AA5" s="73" t="s">
        <v>111</v>
      </c>
      <c r="AB5" s="74" t="s">
        <v>44</v>
      </c>
    </row>
    <row r="6" spans="1:28" x14ac:dyDescent="0.2">
      <c r="A6" s="216" t="s">
        <v>211</v>
      </c>
      <c r="B6" s="217" t="s">
        <v>51</v>
      </c>
      <c r="C6" s="218" t="s">
        <v>53</v>
      </c>
      <c r="D6" s="53">
        <v>4298.6262280035198</v>
      </c>
      <c r="E6" s="32">
        <v>2.2191036249812601</v>
      </c>
      <c r="F6" s="32">
        <v>4298.5795104548351</v>
      </c>
      <c r="G6" s="32">
        <v>2.2191148225745101</v>
      </c>
      <c r="H6" s="32">
        <v>4304.5091466256799</v>
      </c>
      <c r="I6" s="32">
        <v>0.79314233478363005</v>
      </c>
      <c r="J6" s="33">
        <v>4307.2619596449504</v>
      </c>
      <c r="K6" s="33">
        <v>0.53420880847271002</v>
      </c>
      <c r="L6" s="32">
        <v>4307.2838292627403</v>
      </c>
      <c r="M6" s="32">
        <v>0.53420271498348004</v>
      </c>
      <c r="N6" s="32"/>
      <c r="O6" s="32">
        <v>0.578958768407975</v>
      </c>
      <c r="P6" s="32">
        <v>54.569462918442902</v>
      </c>
      <c r="Q6" s="32">
        <v>9.3048902609677367E-2</v>
      </c>
      <c r="R6" s="34">
        <v>586.46003754984099</v>
      </c>
      <c r="S6" s="32"/>
      <c r="T6" s="35">
        <v>25991.594511185798</v>
      </c>
      <c r="U6" s="36">
        <v>0.14531459114621301</v>
      </c>
      <c r="V6" s="37">
        <v>0.94802715791760805</v>
      </c>
      <c r="W6" s="32">
        <v>7.0735234453309995E-2</v>
      </c>
      <c r="X6" s="38">
        <v>68.358994327659602</v>
      </c>
      <c r="Y6" s="32">
        <v>7.9255305287110001E-2</v>
      </c>
      <c r="Z6" s="37">
        <v>0.52320145500361104</v>
      </c>
      <c r="AA6" s="36">
        <v>1.603067075197E-2</v>
      </c>
      <c r="AB6" s="54">
        <v>0.88846804346904973</v>
      </c>
    </row>
    <row r="7" spans="1:28" x14ac:dyDescent="0.2">
      <c r="A7" s="216"/>
      <c r="B7" s="217" t="s">
        <v>49</v>
      </c>
      <c r="C7" s="218" t="s">
        <v>57</v>
      </c>
      <c r="D7" s="53">
        <v>4316.6843308650296</v>
      </c>
      <c r="E7" s="32">
        <v>8.2756103258867402</v>
      </c>
      <c r="F7" s="32">
        <v>4316.6376712194397</v>
      </c>
      <c r="G7" s="32">
        <v>8.2757408584898897</v>
      </c>
      <c r="H7" s="32">
        <v>4324.3833347199898</v>
      </c>
      <c r="I7" s="32">
        <v>3.9604700079434001</v>
      </c>
      <c r="J7" s="33">
        <v>4327.9708271664704</v>
      </c>
      <c r="K7" s="33">
        <v>4.1363031390621101</v>
      </c>
      <c r="L7" s="32">
        <v>4327.99258062435</v>
      </c>
      <c r="M7" s="32">
        <v>4.1362320426360899</v>
      </c>
      <c r="N7" s="32"/>
      <c r="O7" s="32">
        <v>0.57439525797246205</v>
      </c>
      <c r="P7" s="32">
        <v>16.674808412055782</v>
      </c>
      <c r="Q7" s="32">
        <v>1.8788375685309175</v>
      </c>
      <c r="R7" s="34">
        <v>8.8750665258913202</v>
      </c>
      <c r="S7" s="32"/>
      <c r="T7" s="35">
        <v>410.19530709188598</v>
      </c>
      <c r="U7" s="36">
        <v>0.14401150003670499</v>
      </c>
      <c r="V7" s="37">
        <v>0.95349176256679802</v>
      </c>
      <c r="W7" s="32">
        <v>0.26301669503772002</v>
      </c>
      <c r="X7" s="38">
        <v>69.729937485393705</v>
      </c>
      <c r="Y7" s="32">
        <v>0.39564056775738998</v>
      </c>
      <c r="Z7" s="37">
        <v>0.53063560497356599</v>
      </c>
      <c r="AA7" s="36">
        <v>0.28006667778557998</v>
      </c>
      <c r="AB7" s="54">
        <v>0.70250650903398704</v>
      </c>
    </row>
    <row r="8" spans="1:28" x14ac:dyDescent="0.2">
      <c r="A8" s="216"/>
      <c r="B8" s="217" t="s">
        <v>51</v>
      </c>
      <c r="C8" s="218" t="s">
        <v>63</v>
      </c>
      <c r="D8" s="53">
        <v>4334.6671207231802</v>
      </c>
      <c r="E8" s="32">
        <v>4.9992773458702802</v>
      </c>
      <c r="F8" s="32">
        <v>4334.620501585483</v>
      </c>
      <c r="G8" s="32">
        <v>4.9993136287051501</v>
      </c>
      <c r="H8" s="32">
        <v>4335.2313636850104</v>
      </c>
      <c r="I8" s="32">
        <v>1.7034658703982499</v>
      </c>
      <c r="J8" s="33">
        <v>4335.49353737404</v>
      </c>
      <c r="K8" s="33">
        <v>0.75039704854778</v>
      </c>
      <c r="L8" s="32">
        <v>4335.5151997094899</v>
      </c>
      <c r="M8" s="32">
        <v>0.75039199741935003</v>
      </c>
      <c r="N8" s="32"/>
      <c r="O8" s="32">
        <v>0.56876962492499095</v>
      </c>
      <c r="P8" s="32">
        <v>153.46674008681441</v>
      </c>
      <c r="Q8" s="32">
        <v>0.26179423229430898</v>
      </c>
      <c r="R8" s="34">
        <v>586.21131085228501</v>
      </c>
      <c r="S8" s="32"/>
      <c r="T8" s="35">
        <v>25867.5149276788</v>
      </c>
      <c r="U8" s="36">
        <v>0.14244565282642399</v>
      </c>
      <c r="V8" s="37">
        <v>0.95894880484086198</v>
      </c>
      <c r="W8" s="32">
        <v>0.15842358666588999</v>
      </c>
      <c r="X8" s="38">
        <v>70.489644605965196</v>
      </c>
      <c r="Y8" s="32">
        <v>0.17014584308524</v>
      </c>
      <c r="Z8" s="37">
        <v>0.53336431487901403</v>
      </c>
      <c r="AA8" s="36">
        <v>3.940446322801E-2</v>
      </c>
      <c r="AB8" s="54">
        <v>0.95397092980772669</v>
      </c>
    </row>
    <row r="9" spans="1:28" x14ac:dyDescent="0.2">
      <c r="A9" s="216"/>
      <c r="B9" s="217" t="s">
        <v>49</v>
      </c>
      <c r="C9" s="218" t="s">
        <v>247</v>
      </c>
      <c r="D9" s="53">
        <v>4781.0858338515</v>
      </c>
      <c r="E9" s="32">
        <v>18.79750188169556</v>
      </c>
      <c r="F9" s="32">
        <v>4781.0436061298187</v>
      </c>
      <c r="G9" s="32">
        <v>18.797637711042601</v>
      </c>
      <c r="H9" s="32">
        <v>4468.5476170698203</v>
      </c>
      <c r="I9" s="32">
        <v>5.6609498920176096</v>
      </c>
      <c r="J9" s="33">
        <v>4330.1343669860898</v>
      </c>
      <c r="K9" s="33">
        <v>1.3672573569265001</v>
      </c>
      <c r="L9" s="32">
        <v>4330.1527144129204</v>
      </c>
      <c r="M9" s="32">
        <v>1.3672412370720599</v>
      </c>
      <c r="N9" s="32"/>
      <c r="O9" s="32">
        <v>0.65449919525410305</v>
      </c>
      <c r="P9" s="32">
        <v>55.754089026659344</v>
      </c>
      <c r="Q9" s="32">
        <v>1.7344008394333668</v>
      </c>
      <c r="R9" s="34">
        <v>32.146022856443203</v>
      </c>
      <c r="S9" s="32"/>
      <c r="T9" s="35">
        <v>1423.2828095764401</v>
      </c>
      <c r="U9" s="36">
        <v>0.15950981317341001</v>
      </c>
      <c r="V9" s="37">
        <v>1.0994163749247801</v>
      </c>
      <c r="W9" s="32">
        <v>0.55682849131145995</v>
      </c>
      <c r="X9" s="38">
        <v>80.520059652831193</v>
      </c>
      <c r="Y9" s="32">
        <v>0.56444262225992003</v>
      </c>
      <c r="Z9" s="37">
        <v>0.53141761215141003</v>
      </c>
      <c r="AA9" s="36">
        <v>8.7308968900709993E-2</v>
      </c>
      <c r="AB9" s="54">
        <v>0.98626935952652572</v>
      </c>
    </row>
    <row r="10" spans="1:28" x14ac:dyDescent="0.2">
      <c r="A10" s="216"/>
      <c r="B10" s="217" t="s">
        <v>51</v>
      </c>
      <c r="C10" s="218" t="s">
        <v>62</v>
      </c>
      <c r="D10" s="53">
        <v>4348.4966065060498</v>
      </c>
      <c r="E10" s="32">
        <v>3.29317883307339</v>
      </c>
      <c r="F10" s="32">
        <v>4348.4505718483306</v>
      </c>
      <c r="G10" s="32">
        <v>3.2931998179086102</v>
      </c>
      <c r="H10" s="32">
        <v>4339.2356624965696</v>
      </c>
      <c r="I10" s="32">
        <v>1.1029279801243801</v>
      </c>
      <c r="J10" s="33">
        <v>4334.9391914743801</v>
      </c>
      <c r="K10" s="33">
        <v>0.54026891432011004</v>
      </c>
      <c r="L10" s="32">
        <v>4334.9605351721502</v>
      </c>
      <c r="M10" s="32">
        <v>0.54026261341183002</v>
      </c>
      <c r="N10" s="32"/>
      <c r="O10" s="32">
        <v>0.59930313334228102</v>
      </c>
      <c r="P10" s="32">
        <v>48.099023375583506</v>
      </c>
      <c r="Q10" s="32">
        <v>7.6126813682822828E-2</v>
      </c>
      <c r="R10" s="34">
        <v>631.82761826844398</v>
      </c>
      <c r="S10" s="32"/>
      <c r="T10" s="35">
        <v>27756.9060853187</v>
      </c>
      <c r="U10" s="36">
        <v>0.14996674014158001</v>
      </c>
      <c r="V10" s="37">
        <v>0.96315602478005802</v>
      </c>
      <c r="W10" s="32">
        <v>0.10412572751941</v>
      </c>
      <c r="X10" s="38">
        <v>70.772130220316001</v>
      </c>
      <c r="Y10" s="32">
        <v>0.11015667337924</v>
      </c>
      <c r="Z10" s="37">
        <v>0.533162602444198</v>
      </c>
      <c r="AA10" s="36">
        <v>1.7067309666620002E-2</v>
      </c>
      <c r="AB10" s="54">
        <v>0.94241318647084016</v>
      </c>
    </row>
    <row r="11" spans="1:28" x14ac:dyDescent="0.2">
      <c r="A11" s="216"/>
      <c r="B11" s="217" t="s">
        <v>49</v>
      </c>
      <c r="C11" s="218" t="s">
        <v>50</v>
      </c>
      <c r="D11" s="53">
        <v>4378.4609392553202</v>
      </c>
      <c r="E11" s="32">
        <v>2.7573337051187101</v>
      </c>
      <c r="F11" s="32">
        <v>4378.4147868387918</v>
      </c>
      <c r="G11" s="32">
        <v>2.7573505346118501</v>
      </c>
      <c r="H11" s="32">
        <v>4327.9338583581102</v>
      </c>
      <c r="I11" s="32">
        <v>0.94868980605956998</v>
      </c>
      <c r="J11" s="33">
        <v>4304.5008101525</v>
      </c>
      <c r="K11" s="33">
        <v>0.56840369797000001</v>
      </c>
      <c r="L11" s="32">
        <v>4304.5221415737897</v>
      </c>
      <c r="M11" s="32">
        <v>0.56839688394941001</v>
      </c>
      <c r="N11" s="32"/>
      <c r="O11" s="32">
        <v>0.578334017767697</v>
      </c>
      <c r="P11" s="32">
        <v>42.618626668965767</v>
      </c>
      <c r="Q11" s="32">
        <v>0.24593800623536857</v>
      </c>
      <c r="R11" s="34">
        <v>173.290120227204</v>
      </c>
      <c r="S11" s="32"/>
      <c r="T11" s="35">
        <v>7701.7318423031102</v>
      </c>
      <c r="U11" s="36">
        <v>0.144456564209337</v>
      </c>
      <c r="V11" s="37">
        <v>0.97230240498670495</v>
      </c>
      <c r="W11" s="32">
        <v>8.6765269311740001E-2</v>
      </c>
      <c r="X11" s="38">
        <v>69.977694123372004</v>
      </c>
      <c r="Y11" s="32">
        <v>9.4766879800609993E-2</v>
      </c>
      <c r="Z11" s="37">
        <v>0.52221858601864801</v>
      </c>
      <c r="AA11" s="36">
        <v>2.076852918209E-2</v>
      </c>
      <c r="AB11" s="54">
        <v>0.91283381567591382</v>
      </c>
    </row>
    <row r="12" spans="1:28" x14ac:dyDescent="0.2">
      <c r="A12" s="216"/>
      <c r="B12" s="217" t="s">
        <v>51</v>
      </c>
      <c r="C12" s="218" t="s">
        <v>52</v>
      </c>
      <c r="D12" s="53">
        <v>4296.7920663141404</v>
      </c>
      <c r="E12" s="32">
        <v>1.3268078528354601</v>
      </c>
      <c r="F12" s="32">
        <v>4296.7453758223082</v>
      </c>
      <c r="G12" s="32">
        <v>1.3268076601368799</v>
      </c>
      <c r="H12" s="32">
        <v>4302.9936081438</v>
      </c>
      <c r="I12" s="32">
        <v>0.54006564830312997</v>
      </c>
      <c r="J12" s="33">
        <v>4305.89654138693</v>
      </c>
      <c r="K12" s="33">
        <v>0.48815279362456998</v>
      </c>
      <c r="L12" s="32">
        <v>4305.9184065494901</v>
      </c>
      <c r="M12" s="32">
        <v>0.48814592619023001</v>
      </c>
      <c r="N12" s="32"/>
      <c r="O12" s="32">
        <v>0.58148101492919602</v>
      </c>
      <c r="P12" s="32">
        <v>228.21046708318991</v>
      </c>
      <c r="Q12" s="32">
        <v>9.2388316350935987E-2</v>
      </c>
      <c r="R12" s="34">
        <v>2470.1225879724302</v>
      </c>
      <c r="S12" s="32"/>
      <c r="T12" s="35">
        <v>109403.908921471</v>
      </c>
      <c r="U12" s="36">
        <v>0.14596387423065599</v>
      </c>
      <c r="V12" s="37">
        <v>0.94747298380848999</v>
      </c>
      <c r="W12" s="32">
        <v>4.230526024457E-2</v>
      </c>
      <c r="X12" s="38">
        <v>68.255547833688695</v>
      </c>
      <c r="Y12" s="32">
        <v>5.3967618738769998E-2</v>
      </c>
      <c r="Z12" s="37">
        <v>0.52271525908304295</v>
      </c>
      <c r="AA12" s="36">
        <v>6.2050650835399996E-3</v>
      </c>
      <c r="AB12" s="54">
        <v>0.78787098035563363</v>
      </c>
    </row>
    <row r="13" spans="1:28" x14ac:dyDescent="0.2">
      <c r="A13" s="216"/>
      <c r="B13" s="217" t="s">
        <v>49</v>
      </c>
      <c r="C13" s="218" t="s">
        <v>60</v>
      </c>
      <c r="D13" s="53">
        <v>4310.8122952350705</v>
      </c>
      <c r="E13" s="32">
        <v>6.83676693556533</v>
      </c>
      <c r="F13" s="32">
        <v>4310.7631365983834</v>
      </c>
      <c r="G13" s="32">
        <v>6.8368914220846797</v>
      </c>
      <c r="H13" s="32">
        <v>4327.0081397358199</v>
      </c>
      <c r="I13" s="32">
        <v>3.45907265485965</v>
      </c>
      <c r="J13" s="33">
        <v>4334.5549835970996</v>
      </c>
      <c r="K13" s="33">
        <v>3.7380471512263398</v>
      </c>
      <c r="L13" s="32">
        <v>4334.5779157842699</v>
      </c>
      <c r="M13" s="32">
        <v>3.73798083857695</v>
      </c>
      <c r="N13" s="32"/>
      <c r="O13" s="32">
        <v>0.42051308689213801</v>
      </c>
      <c r="P13" s="32">
        <v>16.823872818535083</v>
      </c>
      <c r="Q13" s="32">
        <v>1.7824810383415588</v>
      </c>
      <c r="R13" s="34">
        <v>9.4384582257257605</v>
      </c>
      <c r="S13" s="32"/>
      <c r="T13" s="35">
        <v>444.317148876011</v>
      </c>
      <c r="U13" s="36">
        <v>0.10546801125769401</v>
      </c>
      <c r="V13" s="37">
        <v>0.95171238144804005</v>
      </c>
      <c r="W13" s="32">
        <v>0.21749564995842</v>
      </c>
      <c r="X13" s="38">
        <v>69.913013675426399</v>
      </c>
      <c r="Y13" s="32">
        <v>0.34553949370962</v>
      </c>
      <c r="Z13" s="37">
        <v>0.53302350494722095</v>
      </c>
      <c r="AA13" s="36">
        <v>0.25280717379325002</v>
      </c>
      <c r="AB13" s="54">
        <v>0.67677830024336527</v>
      </c>
    </row>
    <row r="14" spans="1:28" x14ac:dyDescent="0.2">
      <c r="A14" s="216"/>
      <c r="B14" s="217" t="s">
        <v>51</v>
      </c>
      <c r="C14" s="218" t="s">
        <v>59</v>
      </c>
      <c r="D14" s="53">
        <v>4326.3616677646096</v>
      </c>
      <c r="E14" s="32">
        <v>4.6925263187049104</v>
      </c>
      <c r="F14" s="32">
        <v>4326.3119157387782</v>
      </c>
      <c r="G14" s="32">
        <v>4.6925629949759404</v>
      </c>
      <c r="H14" s="32">
        <v>4331.7379418681203</v>
      </c>
      <c r="I14" s="32">
        <v>1.53351728410581</v>
      </c>
      <c r="J14" s="33">
        <v>4334.2387225410203</v>
      </c>
      <c r="K14" s="33">
        <v>0.55704287479079995</v>
      </c>
      <c r="L14" s="32">
        <v>4334.2618733387899</v>
      </c>
      <c r="M14" s="32">
        <v>0.55704021611610999</v>
      </c>
      <c r="N14" s="32"/>
      <c r="O14" s="32">
        <v>0.37581428583341397</v>
      </c>
      <c r="P14" s="32">
        <v>61.541846456321217</v>
      </c>
      <c r="Q14" s="32">
        <v>0.14979724789027318</v>
      </c>
      <c r="R14" s="34">
        <v>410.83429317340199</v>
      </c>
      <c r="S14" s="32"/>
      <c r="T14" s="35">
        <v>18680.939564594599</v>
      </c>
      <c r="U14" s="36">
        <v>9.4168412506765706E-2</v>
      </c>
      <c r="V14" s="37">
        <v>0.95642560209902105</v>
      </c>
      <c r="W14" s="32">
        <v>0.14890320663850001</v>
      </c>
      <c r="X14" s="38">
        <v>70.244107362814304</v>
      </c>
      <c r="Y14" s="32">
        <v>0.15317850124400001</v>
      </c>
      <c r="Z14" s="37">
        <v>0.53290864040154995</v>
      </c>
      <c r="AA14" s="36">
        <v>1.9411352117069999E-2</v>
      </c>
      <c r="AB14" s="54">
        <v>0.96876947433719007</v>
      </c>
    </row>
    <row r="15" spans="1:28" x14ac:dyDescent="0.2">
      <c r="A15" s="216"/>
      <c r="B15" s="217" t="s">
        <v>49</v>
      </c>
      <c r="C15" s="218" t="s">
        <v>56</v>
      </c>
      <c r="D15" s="53">
        <v>4298.7713727518603</v>
      </c>
      <c r="E15" s="32">
        <v>13.06502275480624</v>
      </c>
      <c r="F15" s="32">
        <v>4298.723286381336</v>
      </c>
      <c r="G15" s="32">
        <v>13.06516527283749</v>
      </c>
      <c r="H15" s="32">
        <v>4314.8317806404102</v>
      </c>
      <c r="I15" s="32">
        <v>5.0643925072135296</v>
      </c>
      <c r="J15" s="33">
        <v>4322.33531057035</v>
      </c>
      <c r="K15" s="33">
        <v>4.0175830501556096</v>
      </c>
      <c r="L15" s="32">
        <v>4322.35780176136</v>
      </c>
      <c r="M15" s="32">
        <v>4.0175138105509296</v>
      </c>
      <c r="N15" s="32"/>
      <c r="O15" s="32">
        <v>0.49330502869334703</v>
      </c>
      <c r="P15" s="32">
        <v>13.476465431577656</v>
      </c>
      <c r="Q15" s="32">
        <v>1.4800438991900067</v>
      </c>
      <c r="R15" s="34">
        <v>9.1054498038558194</v>
      </c>
      <c r="S15" s="32"/>
      <c r="T15" s="35">
        <v>425.80406664217401</v>
      </c>
      <c r="U15" s="36">
        <v>0.123815068354499</v>
      </c>
      <c r="V15" s="37">
        <v>0.94807060572051505</v>
      </c>
      <c r="W15" s="32">
        <v>0.41644793598695001</v>
      </c>
      <c r="X15" s="38">
        <v>69.067711325641</v>
      </c>
      <c r="Y15" s="32">
        <v>0.50598811236860997</v>
      </c>
      <c r="Z15" s="37">
        <v>0.52860155965591404</v>
      </c>
      <c r="AA15" s="36">
        <v>0.27183203351717999</v>
      </c>
      <c r="AB15" s="54">
        <v>0.84115869960191847</v>
      </c>
    </row>
    <row r="16" spans="1:28" x14ac:dyDescent="0.2">
      <c r="A16" s="216"/>
      <c r="B16" s="217" t="s">
        <v>49</v>
      </c>
      <c r="C16" s="218" t="s">
        <v>55</v>
      </c>
      <c r="D16" s="53">
        <v>4307.39603909987</v>
      </c>
      <c r="E16" s="32">
        <v>1.34462933009983</v>
      </c>
      <c r="F16" s="32">
        <v>4307.3477734547414</v>
      </c>
      <c r="G16" s="32">
        <v>1.3446345591342499</v>
      </c>
      <c r="H16" s="32">
        <v>4314.3150879627401</v>
      </c>
      <c r="I16" s="32">
        <v>0.57428504968741001</v>
      </c>
      <c r="J16" s="33">
        <v>4317.5460463668096</v>
      </c>
      <c r="K16" s="33">
        <v>0.55000389122986004</v>
      </c>
      <c r="L16" s="32">
        <v>4317.5685955529998</v>
      </c>
      <c r="M16" s="32">
        <v>0.54999769838533996</v>
      </c>
      <c r="N16" s="32"/>
      <c r="O16" s="32">
        <v>0.478055212266286</v>
      </c>
      <c r="P16" s="32">
        <v>128.37515589248622</v>
      </c>
      <c r="Q16" s="32">
        <v>0.8734926370313072</v>
      </c>
      <c r="R16" s="34">
        <v>146.96764511809499</v>
      </c>
      <c r="S16" s="32"/>
      <c r="T16" s="35">
        <v>6613.9740567140198</v>
      </c>
      <c r="U16" s="36">
        <v>0.11992482346692999</v>
      </c>
      <c r="V16" s="37">
        <v>0.95067862208064202</v>
      </c>
      <c r="W16" s="32">
        <v>4.2799437379029998E-2</v>
      </c>
      <c r="X16" s="38">
        <v>69.032065405125707</v>
      </c>
      <c r="Y16" s="32">
        <v>5.7377770244600002E-2</v>
      </c>
      <c r="Z16" s="37">
        <v>0.52687937261945295</v>
      </c>
      <c r="AA16" s="36">
        <v>1.8384015791059999E-2</v>
      </c>
      <c r="AB16" s="54">
        <v>0.75738812774337338</v>
      </c>
    </row>
    <row r="17" spans="1:28" x14ac:dyDescent="0.2">
      <c r="A17" s="222"/>
      <c r="B17" s="223" t="s">
        <v>51</v>
      </c>
      <c r="C17" s="224" t="s">
        <v>54</v>
      </c>
      <c r="D17" s="55">
        <v>4304.7549221404497</v>
      </c>
      <c r="E17" s="56">
        <v>2.2029379623899001</v>
      </c>
      <c r="F17" s="56">
        <v>4304.7063547250846</v>
      </c>
      <c r="G17" s="56">
        <v>2.2029530556216201</v>
      </c>
      <c r="H17" s="56">
        <v>4311.52715221176</v>
      </c>
      <c r="I17" s="56">
        <v>0.90163982602574</v>
      </c>
      <c r="J17" s="57">
        <v>4314.6914428724504</v>
      </c>
      <c r="K17" s="57">
        <v>0.57261184175838997</v>
      </c>
      <c r="L17" s="56">
        <v>4314.7141463939297</v>
      </c>
      <c r="M17" s="56">
        <v>0.57260783270911997</v>
      </c>
      <c r="N17" s="56"/>
      <c r="O17" s="56">
        <v>0.46040683108390001</v>
      </c>
      <c r="P17" s="56">
        <v>796.11947714657924</v>
      </c>
      <c r="Q17" s="56">
        <v>0.30816604432785488</v>
      </c>
      <c r="R17" s="58">
        <v>2583.4107676691201</v>
      </c>
      <c r="S17" s="56"/>
      <c r="T17" s="59">
        <v>116339.246054601</v>
      </c>
      <c r="U17" s="60">
        <v>0.115516051648788</v>
      </c>
      <c r="V17" s="61">
        <v>0.94987949509069103</v>
      </c>
      <c r="W17" s="56">
        <v>7.0149777292529997E-2</v>
      </c>
      <c r="X17" s="62">
        <v>68.840042206028897</v>
      </c>
      <c r="Y17" s="56">
        <v>9.0087916102049997E-2</v>
      </c>
      <c r="Z17" s="61">
        <v>0.52585580437851098</v>
      </c>
      <c r="AA17" s="60">
        <v>2.1338026621509999E-2</v>
      </c>
      <c r="AB17" s="63">
        <v>0.91107736996465216</v>
      </c>
    </row>
    <row r="18" spans="1:28" x14ac:dyDescent="0.2">
      <c r="A18" s="219" t="s">
        <v>212</v>
      </c>
      <c r="B18" s="220" t="s">
        <v>49</v>
      </c>
      <c r="C18" s="221" t="s">
        <v>61</v>
      </c>
      <c r="D18" s="44">
        <v>4358.3473345328603</v>
      </c>
      <c r="E18" s="45">
        <v>4.7918344461538904</v>
      </c>
      <c r="F18" s="45">
        <v>4358.2985937942176</v>
      </c>
      <c r="G18" s="45">
        <v>4.7919157261522098</v>
      </c>
      <c r="H18" s="45">
        <v>4343.4380535159398</v>
      </c>
      <c r="I18" s="45">
        <v>2.3484551081852798</v>
      </c>
      <c r="J18" s="46">
        <v>4336.5300403375004</v>
      </c>
      <c r="K18" s="46">
        <v>2.51149231903304</v>
      </c>
      <c r="L18" s="45">
        <v>4336.55260096648</v>
      </c>
      <c r="M18" s="45">
        <v>2.5114500732960101</v>
      </c>
      <c r="N18" s="45"/>
      <c r="O18" s="45">
        <v>0.42409381365876703</v>
      </c>
      <c r="P18" s="45">
        <v>39.83941446663593</v>
      </c>
      <c r="Q18" s="45">
        <v>2.7809272655631698</v>
      </c>
      <c r="R18" s="47">
        <v>14.3259462266331</v>
      </c>
      <c r="S18" s="45"/>
      <c r="T18" s="48">
        <v>664.25683955804095</v>
      </c>
      <c r="U18" s="49">
        <v>0.106059876312569</v>
      </c>
      <c r="V18" s="50">
        <v>0.96615737995389905</v>
      </c>
      <c r="W18" s="45">
        <v>0.15127298208264001</v>
      </c>
      <c r="X18" s="51">
        <v>71.069790858123497</v>
      </c>
      <c r="Y18" s="45">
        <v>0.23454197422895001</v>
      </c>
      <c r="Z18" s="50">
        <v>0.53374180337390997</v>
      </c>
      <c r="AA18" s="49">
        <v>0.16814277581527001</v>
      </c>
      <c r="AB18" s="52">
        <v>0.6842659064448684</v>
      </c>
    </row>
    <row r="19" spans="1:28" x14ac:dyDescent="0.2">
      <c r="A19" s="216"/>
      <c r="B19" s="217" t="s">
        <v>51</v>
      </c>
      <c r="C19" s="218" t="s">
        <v>67</v>
      </c>
      <c r="D19" s="53">
        <v>4329.6684359446599</v>
      </c>
      <c r="E19" s="32">
        <v>2.9820993023459401</v>
      </c>
      <c r="F19" s="32">
        <v>4329.6192680077584</v>
      </c>
      <c r="G19" s="32">
        <v>2.9821211642738898</v>
      </c>
      <c r="H19" s="32">
        <v>4335.6798499899196</v>
      </c>
      <c r="I19" s="32">
        <v>1.0216607039651799</v>
      </c>
      <c r="J19" s="33">
        <v>4338.4738012361804</v>
      </c>
      <c r="K19" s="33">
        <v>0.59347545978702998</v>
      </c>
      <c r="L19" s="32">
        <v>4338.4966626886298</v>
      </c>
      <c r="M19" s="32">
        <v>0.59347260546652003</v>
      </c>
      <c r="N19" s="32"/>
      <c r="O19" s="32">
        <v>0.41090791341696797</v>
      </c>
      <c r="P19" s="32">
        <v>35.363482352474549</v>
      </c>
      <c r="Q19" s="32">
        <v>0.10602633385592102</v>
      </c>
      <c r="R19" s="34">
        <v>333.53489709952498</v>
      </c>
      <c r="S19" s="32"/>
      <c r="T19" s="35">
        <v>15073.489131542299</v>
      </c>
      <c r="U19" s="36">
        <v>0.102941219754961</v>
      </c>
      <c r="V19" s="37">
        <v>0.957429609696545</v>
      </c>
      <c r="W19" s="32">
        <v>9.4577183919709998E-2</v>
      </c>
      <c r="X19" s="38">
        <v>70.521227965837497</v>
      </c>
      <c r="Y19" s="32">
        <v>0.10204503410092999</v>
      </c>
      <c r="Z19" s="37">
        <v>0.53444998387060605</v>
      </c>
      <c r="AA19" s="36">
        <v>2.392650848929E-2</v>
      </c>
      <c r="AB19" s="54">
        <v>0.91799685585812796</v>
      </c>
    </row>
    <row r="20" spans="1:28" x14ac:dyDescent="0.2">
      <c r="A20" s="216"/>
      <c r="B20" s="217" t="s">
        <v>49</v>
      </c>
      <c r="C20" s="218" t="s">
        <v>64</v>
      </c>
      <c r="D20" s="53">
        <v>4391.9989944208201</v>
      </c>
      <c r="E20" s="32">
        <v>2.9718212180603998</v>
      </c>
      <c r="F20" s="32">
        <v>4391.9521193320852</v>
      </c>
      <c r="G20" s="32">
        <v>2.97187181244851</v>
      </c>
      <c r="H20" s="32">
        <v>4354.0789082863903</v>
      </c>
      <c r="I20" s="32">
        <v>1.5387237715203601</v>
      </c>
      <c r="J20" s="33">
        <v>4336.5764743997397</v>
      </c>
      <c r="K20" s="33">
        <v>1.69920415678394</v>
      </c>
      <c r="L20" s="32">
        <v>4336.5980551201401</v>
      </c>
      <c r="M20" s="32">
        <v>1.6991750861757799</v>
      </c>
      <c r="N20" s="32"/>
      <c r="O20" s="32">
        <v>0.52634723151209195</v>
      </c>
      <c r="P20" s="32">
        <v>106.99909253734317</v>
      </c>
      <c r="Q20" s="32">
        <v>4.9308420448436117</v>
      </c>
      <c r="R20" s="34">
        <v>21.699963528386899</v>
      </c>
      <c r="S20" s="32"/>
      <c r="T20" s="35">
        <v>981.62580750067298</v>
      </c>
      <c r="U20" s="36">
        <v>0.1313632514103</v>
      </c>
      <c r="V20" s="37">
        <v>0.97644854991744601</v>
      </c>
      <c r="W20" s="32">
        <v>9.3314259911919994E-2</v>
      </c>
      <c r="X20" s="38">
        <v>71.829028060714293</v>
      </c>
      <c r="Y20" s="32">
        <v>0.15365095950613999</v>
      </c>
      <c r="Z20" s="37">
        <v>0.53375834978208903</v>
      </c>
      <c r="AA20" s="36">
        <v>0.11119092533336</v>
      </c>
      <c r="AB20" s="54">
        <v>0.65862878516364443</v>
      </c>
    </row>
    <row r="21" spans="1:28" x14ac:dyDescent="0.2">
      <c r="A21" s="222"/>
      <c r="B21" s="223" t="s">
        <v>51</v>
      </c>
      <c r="C21" s="224" t="s">
        <v>53</v>
      </c>
      <c r="D21" s="55">
        <v>4325.2515256653796</v>
      </c>
      <c r="E21" s="56">
        <v>4.5229672366591904</v>
      </c>
      <c r="F21" s="56">
        <v>4325.2039832081682</v>
      </c>
      <c r="G21" s="56">
        <v>4.5230004801766901</v>
      </c>
      <c r="H21" s="56">
        <v>4332.9017024840005</v>
      </c>
      <c r="I21" s="56">
        <v>1.49026738279354</v>
      </c>
      <c r="J21" s="57">
        <v>4336.4598472963899</v>
      </c>
      <c r="K21" s="57">
        <v>0.58870906988659</v>
      </c>
      <c r="L21" s="56">
        <v>4336.4819712233102</v>
      </c>
      <c r="M21" s="56">
        <v>0.58870544457962004</v>
      </c>
      <c r="N21" s="56"/>
      <c r="O21" s="56">
        <v>0.51507803753731896</v>
      </c>
      <c r="P21" s="56">
        <v>149.61000611130794</v>
      </c>
      <c r="Q21" s="56">
        <v>0.2272013221739268</v>
      </c>
      <c r="R21" s="58">
        <v>658.49091316809597</v>
      </c>
      <c r="S21" s="56"/>
      <c r="T21" s="59">
        <v>29283.7692730095</v>
      </c>
      <c r="U21" s="60">
        <v>0.12907256008525</v>
      </c>
      <c r="V21" s="61">
        <v>0.95608938397089305</v>
      </c>
      <c r="W21" s="56">
        <v>0.14354848999712</v>
      </c>
      <c r="X21" s="62">
        <v>70.325809157600503</v>
      </c>
      <c r="Y21" s="56">
        <v>0.14885596925191999</v>
      </c>
      <c r="Z21" s="61">
        <v>0.53371609354328797</v>
      </c>
      <c r="AA21" s="60">
        <v>2.33645823388E-2</v>
      </c>
      <c r="AB21" s="63">
        <v>0.96293831892589687</v>
      </c>
    </row>
    <row r="22" spans="1:28" x14ac:dyDescent="0.2">
      <c r="A22" s="219" t="s">
        <v>213</v>
      </c>
      <c r="B22" s="220" t="s">
        <v>49</v>
      </c>
      <c r="C22" s="221" t="s">
        <v>61</v>
      </c>
      <c r="D22" s="44">
        <v>4324.1573543366703</v>
      </c>
      <c r="E22" s="45">
        <v>6.5130148144202398</v>
      </c>
      <c r="F22" s="45">
        <v>4324.1106084002759</v>
      </c>
      <c r="G22" s="45">
        <v>6.5130902027963602</v>
      </c>
      <c r="H22" s="45">
        <v>4331.4782964926299</v>
      </c>
      <c r="I22" s="45">
        <v>2.6446514104682799</v>
      </c>
      <c r="J22" s="46">
        <v>4334.8842863380196</v>
      </c>
      <c r="K22" s="46">
        <v>2.3028843028616501</v>
      </c>
      <c r="L22" s="45">
        <v>4334.9060453391703</v>
      </c>
      <c r="M22" s="45">
        <v>2.3028445562495801</v>
      </c>
      <c r="N22" s="45"/>
      <c r="O22" s="45">
        <v>0.56558500327591898</v>
      </c>
      <c r="P22" s="45">
        <v>37.789260762685267</v>
      </c>
      <c r="Q22" s="45">
        <v>2.3660551684584972</v>
      </c>
      <c r="R22" s="47">
        <v>15.971419967906</v>
      </c>
      <c r="S22" s="45"/>
      <c r="T22" s="48">
        <v>723.230685967971</v>
      </c>
      <c r="U22" s="49">
        <v>0.141738384358117</v>
      </c>
      <c r="V22" s="50">
        <v>0.95575764024038501</v>
      </c>
      <c r="W22" s="45">
        <v>0.2067455376267</v>
      </c>
      <c r="X22" s="51">
        <v>70.225891736655896</v>
      </c>
      <c r="Y22" s="45">
        <v>0.26416736118492001</v>
      </c>
      <c r="Z22" s="50">
        <v>0.53314279080979698</v>
      </c>
      <c r="AA22" s="49">
        <v>0.15361057540302001</v>
      </c>
      <c r="AB22" s="52">
        <v>0.80440433172797532</v>
      </c>
    </row>
    <row r="23" spans="1:28" x14ac:dyDescent="0.2">
      <c r="A23" s="222"/>
      <c r="B23" s="223" t="s">
        <v>51</v>
      </c>
      <c r="C23" s="224" t="s">
        <v>67</v>
      </c>
      <c r="D23" s="55">
        <v>4334.4496767639203</v>
      </c>
      <c r="E23" s="56">
        <v>1.4961022435548299</v>
      </c>
      <c r="F23" s="56">
        <v>4334.4030571669655</v>
      </c>
      <c r="G23" s="56">
        <v>1.4961051906465299</v>
      </c>
      <c r="H23" s="56">
        <v>4336.5870897496497</v>
      </c>
      <c r="I23" s="56">
        <v>0.59235060061115996</v>
      </c>
      <c r="J23" s="57">
        <v>4337.5800470357699</v>
      </c>
      <c r="K23" s="57">
        <v>0.50682934000715996</v>
      </c>
      <c r="L23" s="56">
        <v>4337.6017078761297</v>
      </c>
      <c r="M23" s="56">
        <v>0.50682313289933001</v>
      </c>
      <c r="N23" s="56"/>
      <c r="O23" s="56">
        <v>0.56883962105188901</v>
      </c>
      <c r="P23" s="56">
        <v>143.3902695454139</v>
      </c>
      <c r="Q23" s="56">
        <v>0.20928294986821594</v>
      </c>
      <c r="R23" s="58">
        <v>685.15026969806104</v>
      </c>
      <c r="S23" s="56"/>
      <c r="T23" s="59">
        <v>30216.1467343232</v>
      </c>
      <c r="U23" s="60">
        <v>0.142465061753351</v>
      </c>
      <c r="V23" s="61">
        <v>0.95888272852498502</v>
      </c>
      <c r="W23" s="56">
        <v>4.741184600527E-2</v>
      </c>
      <c r="X23" s="62">
        <v>70.585160388351596</v>
      </c>
      <c r="Y23" s="56">
        <v>5.9164134929980003E-2</v>
      </c>
      <c r="Z23" s="61">
        <v>0.53412384480911801</v>
      </c>
      <c r="AA23" s="60">
        <v>1.1349114563450001E-2</v>
      </c>
      <c r="AB23" s="63">
        <v>0.8116233596578597</v>
      </c>
    </row>
    <row r="24" spans="1:28" x14ac:dyDescent="0.2">
      <c r="A24" s="219" t="s">
        <v>214</v>
      </c>
      <c r="B24" s="220" t="s">
        <v>49</v>
      </c>
      <c r="C24" s="221" t="s">
        <v>65</v>
      </c>
      <c r="D24" s="44">
        <v>4375.1943103207404</v>
      </c>
      <c r="E24" s="45">
        <v>3.6866762652541598</v>
      </c>
      <c r="F24" s="45">
        <v>4375.1490018508866</v>
      </c>
      <c r="G24" s="45">
        <v>3.6867008255061999</v>
      </c>
      <c r="H24" s="45">
        <v>4349.0133562951396</v>
      </c>
      <c r="I24" s="45">
        <v>1.23994195938455</v>
      </c>
      <c r="J24" s="46">
        <v>4336.9065423672</v>
      </c>
      <c r="K24" s="46">
        <v>0.66455268887621999</v>
      </c>
      <c r="L24" s="45">
        <v>4336.9274573660396</v>
      </c>
      <c r="M24" s="45">
        <v>0.66454479208399997</v>
      </c>
      <c r="N24" s="45"/>
      <c r="O24" s="45">
        <v>0.63321271288500103</v>
      </c>
      <c r="P24" s="45">
        <v>51.525624347447355</v>
      </c>
      <c r="Q24" s="45">
        <v>0.44325615628702453</v>
      </c>
      <c r="R24" s="47">
        <v>116.243448887561</v>
      </c>
      <c r="S24" s="45"/>
      <c r="T24" s="48">
        <v>5094.7062700020297</v>
      </c>
      <c r="U24" s="49">
        <v>0.158195525841515</v>
      </c>
      <c r="V24" s="50">
        <v>0.97130347998296895</v>
      </c>
      <c r="W24" s="45">
        <v>0.11606953232289</v>
      </c>
      <c r="X24" s="51">
        <v>71.466602745896495</v>
      </c>
      <c r="Y24" s="45">
        <v>0.12382439366138</v>
      </c>
      <c r="Z24" s="50">
        <v>0.53387827670186805</v>
      </c>
      <c r="AA24" s="49">
        <v>3.1433985523819999E-2</v>
      </c>
      <c r="AB24" s="52">
        <v>0.93062685586353366</v>
      </c>
    </row>
    <row r="25" spans="1:28" x14ac:dyDescent="0.2">
      <c r="A25" s="222"/>
      <c r="B25" s="223" t="s">
        <v>51</v>
      </c>
      <c r="C25" s="224" t="s">
        <v>66</v>
      </c>
      <c r="D25" s="55">
        <v>4328.2906201319502</v>
      </c>
      <c r="E25" s="56">
        <v>1.31369974950417</v>
      </c>
      <c r="F25" s="56">
        <v>4328.2449530185004</v>
      </c>
      <c r="G25" s="56">
        <v>1.3136970667171699</v>
      </c>
      <c r="H25" s="56">
        <v>4334.4512307988998</v>
      </c>
      <c r="I25" s="56">
        <v>0.54390726908703002</v>
      </c>
      <c r="J25" s="57">
        <v>4337.3153158668101</v>
      </c>
      <c r="K25" s="57">
        <v>0.51143384399729996</v>
      </c>
      <c r="L25" s="56">
        <v>4337.3365556338804</v>
      </c>
      <c r="M25" s="56">
        <v>0.51142661596572003</v>
      </c>
      <c r="N25" s="56"/>
      <c r="O25" s="56">
        <v>0.631467827033523</v>
      </c>
      <c r="P25" s="56">
        <v>171.94240687093929</v>
      </c>
      <c r="Q25" s="56">
        <v>8.6229756182652328E-2</v>
      </c>
      <c r="R25" s="58">
        <v>1994.0031664560199</v>
      </c>
      <c r="S25" s="56"/>
      <c r="T25" s="59">
        <v>87084.451045933107</v>
      </c>
      <c r="U25" s="60">
        <v>0.15820923648559501</v>
      </c>
      <c r="V25" s="61">
        <v>0.95701234855837902</v>
      </c>
      <c r="W25" s="56">
        <v>4.1672835252039998E-2</v>
      </c>
      <c r="X25" s="62">
        <v>70.434739215234103</v>
      </c>
      <c r="Y25" s="56">
        <v>5.4327222846120002E-2</v>
      </c>
      <c r="Z25" s="61">
        <v>0.53402725942250695</v>
      </c>
      <c r="AA25" s="60">
        <v>1.2270820797999999E-2</v>
      </c>
      <c r="AB25" s="63">
        <v>0.76665390833277602</v>
      </c>
    </row>
    <row r="26" spans="1:28" x14ac:dyDescent="0.2">
      <c r="A26" s="219" t="s">
        <v>68</v>
      </c>
      <c r="B26" s="220" t="s">
        <v>49</v>
      </c>
      <c r="C26" s="221" t="s">
        <v>65</v>
      </c>
      <c r="D26" s="44">
        <v>4329.4468465202699</v>
      </c>
      <c r="E26" s="45">
        <v>3.03895520415678</v>
      </c>
      <c r="F26" s="45">
        <v>4329.3979042467636</v>
      </c>
      <c r="G26" s="45">
        <v>3.0390267323569402</v>
      </c>
      <c r="H26" s="45">
        <v>4334.0672221495997</v>
      </c>
      <c r="I26" s="45">
        <v>1.8037439937882001</v>
      </c>
      <c r="J26" s="46">
        <v>4336.2152003978099</v>
      </c>
      <c r="K26" s="46">
        <v>2.1216947556777899</v>
      </c>
      <c r="L26" s="45">
        <v>4336.23796054989</v>
      </c>
      <c r="M26" s="45">
        <v>2.1216579892540102</v>
      </c>
      <c r="N26" s="45"/>
      <c r="O26" s="45">
        <v>0.425191392519357</v>
      </c>
      <c r="P26" s="45">
        <v>58.631389485265977</v>
      </c>
      <c r="Q26" s="45">
        <v>3.4684349068178149</v>
      </c>
      <c r="R26" s="47">
        <v>16.904278460009699</v>
      </c>
      <c r="S26" s="45"/>
      <c r="T26" s="48">
        <v>780.30109281659895</v>
      </c>
      <c r="U26" s="49">
        <v>0.106520960388479</v>
      </c>
      <c r="V26" s="50">
        <v>0.95736239457066197</v>
      </c>
      <c r="W26" s="45">
        <v>9.6385385965120002E-2</v>
      </c>
      <c r="X26" s="51">
        <v>70.407728353568103</v>
      </c>
      <c r="Y26" s="45">
        <v>0.18016477024328001</v>
      </c>
      <c r="Z26" s="50">
        <v>0.53362728186422603</v>
      </c>
      <c r="AA26" s="49">
        <v>0.14096485093610001</v>
      </c>
      <c r="AB26" s="52">
        <v>0.59925021113103993</v>
      </c>
    </row>
    <row r="27" spans="1:28" x14ac:dyDescent="0.2">
      <c r="A27" s="216"/>
      <c r="B27" s="217" t="s">
        <v>51</v>
      </c>
      <c r="C27" s="218" t="s">
        <v>66</v>
      </c>
      <c r="D27" s="53">
        <v>4329.1384953172501</v>
      </c>
      <c r="E27" s="32">
        <v>1.03707454336192</v>
      </c>
      <c r="F27" s="32">
        <v>4329.0894006741828</v>
      </c>
      <c r="G27" s="32">
        <v>1.0370762706508501</v>
      </c>
      <c r="H27" s="32">
        <v>4334.3986877457501</v>
      </c>
      <c r="I27" s="32">
        <v>0.47803943297354001</v>
      </c>
      <c r="J27" s="33">
        <v>4336.8440433348997</v>
      </c>
      <c r="K27" s="33">
        <v>0.50118565821649996</v>
      </c>
      <c r="L27" s="32">
        <v>4336.8668747012898</v>
      </c>
      <c r="M27" s="32">
        <v>0.50118182304841996</v>
      </c>
      <c r="N27" s="32"/>
      <c r="O27" s="32">
        <v>0.415766311048821</v>
      </c>
      <c r="P27" s="32">
        <v>158.02023658289335</v>
      </c>
      <c r="Q27" s="32">
        <v>0.35892034977435744</v>
      </c>
      <c r="R27" s="34">
        <v>440.26547027003602</v>
      </c>
      <c r="S27" s="32"/>
      <c r="T27" s="35">
        <v>19883.338214979201</v>
      </c>
      <c r="U27" s="36">
        <v>0.104161696956231</v>
      </c>
      <c r="V27" s="37">
        <v>0.95726872407020303</v>
      </c>
      <c r="W27" s="32">
        <v>3.2893423633220002E-2</v>
      </c>
      <c r="X27" s="38">
        <v>70.431042775574795</v>
      </c>
      <c r="Y27" s="32">
        <v>4.7748164735039997E-2</v>
      </c>
      <c r="Z27" s="37">
        <v>0.53385621792149296</v>
      </c>
      <c r="AA27" s="36">
        <v>1.011214669139E-2</v>
      </c>
      <c r="AB27" s="54">
        <v>0.69829074326127361</v>
      </c>
    </row>
    <row r="28" spans="1:28" x14ac:dyDescent="0.2">
      <c r="A28" s="222"/>
      <c r="B28" s="223" t="s">
        <v>51</v>
      </c>
      <c r="C28" s="224" t="s">
        <v>69</v>
      </c>
      <c r="D28" s="55">
        <v>4323.4554391867796</v>
      </c>
      <c r="E28" s="56">
        <v>6.8602813668607103</v>
      </c>
      <c r="F28" s="56">
        <v>4323.4086177672116</v>
      </c>
      <c r="G28" s="56">
        <v>6.8603335331377497</v>
      </c>
      <c r="H28" s="56">
        <v>4333.1158705118396</v>
      </c>
      <c r="I28" s="56">
        <v>2.232837039743</v>
      </c>
      <c r="J28" s="57">
        <v>4337.6094061773301</v>
      </c>
      <c r="K28" s="57">
        <v>0.72495592278646004</v>
      </c>
      <c r="L28" s="56">
        <v>4337.6311995505803</v>
      </c>
      <c r="M28" s="56">
        <v>0.72494767522506998</v>
      </c>
      <c r="N28" s="56"/>
      <c r="O28" s="56">
        <v>0.56116667439572299</v>
      </c>
      <c r="P28" s="56">
        <v>29.318676280920119</v>
      </c>
      <c r="Q28" s="56">
        <v>0.32566085344897744</v>
      </c>
      <c r="R28" s="58">
        <v>90.028248622500101</v>
      </c>
      <c r="S28" s="56"/>
      <c r="T28" s="59">
        <v>3990.85493892264</v>
      </c>
      <c r="U28" s="60">
        <v>0.14063711753151301</v>
      </c>
      <c r="V28" s="61">
        <v>0.95554467707128399</v>
      </c>
      <c r="W28" s="56">
        <v>0.21779292619120999</v>
      </c>
      <c r="X28" s="62">
        <v>70.340855025214097</v>
      </c>
      <c r="Y28" s="56">
        <v>0.22302717540504</v>
      </c>
      <c r="Z28" s="61">
        <v>0.53413458872706998</v>
      </c>
      <c r="AA28" s="60">
        <v>3.7130690035610002E-2</v>
      </c>
      <c r="AB28" s="63">
        <v>0.97511589566270584</v>
      </c>
    </row>
    <row r="29" spans="1:28" x14ac:dyDescent="0.2">
      <c r="A29" s="217"/>
      <c r="B29" s="217"/>
      <c r="C29" s="218"/>
      <c r="D29" s="32"/>
      <c r="E29" s="32"/>
      <c r="F29" s="32"/>
      <c r="G29" s="32"/>
      <c r="H29" s="32"/>
      <c r="I29" s="32"/>
      <c r="J29" s="33"/>
      <c r="K29" s="33"/>
      <c r="L29" s="32"/>
      <c r="M29" s="32"/>
      <c r="N29" s="32"/>
      <c r="O29" s="32"/>
      <c r="P29" s="32"/>
      <c r="Q29" s="32"/>
      <c r="R29" s="34"/>
      <c r="S29" s="32"/>
      <c r="T29" s="35"/>
      <c r="U29" s="36"/>
      <c r="V29" s="37"/>
      <c r="W29" s="32"/>
      <c r="X29" s="38"/>
      <c r="Y29" s="32"/>
      <c r="Z29" s="37"/>
      <c r="AA29" s="36"/>
      <c r="AB29" s="36"/>
    </row>
    <row r="30" spans="1:28" x14ac:dyDescent="0.2">
      <c r="A30" s="302" t="s">
        <v>249</v>
      </c>
    </row>
    <row r="32" spans="1:28" x14ac:dyDescent="0.2">
      <c r="A32" s="65" t="s">
        <v>211</v>
      </c>
      <c r="B32" s="64" t="s">
        <v>115</v>
      </c>
      <c r="C32" s="66" t="s">
        <v>118</v>
      </c>
      <c r="D32" s="44">
        <v>3987.45631320245</v>
      </c>
      <c r="E32" s="45">
        <v>20.662736850999281</v>
      </c>
      <c r="F32" s="45">
        <v>3987.408053679585</v>
      </c>
      <c r="G32" s="45">
        <v>20.66302889342095</v>
      </c>
      <c r="H32" s="45">
        <v>4144.2283026647001</v>
      </c>
      <c r="I32" s="45">
        <v>9.81474327399647</v>
      </c>
      <c r="J32" s="46">
        <v>4221.1234605634399</v>
      </c>
      <c r="K32" s="46">
        <v>9.47502337086895</v>
      </c>
      <c r="L32" s="45">
        <v>4221.1474106032802</v>
      </c>
      <c r="M32" s="45">
        <v>9.4748412962521797</v>
      </c>
      <c r="N32" s="45"/>
      <c r="O32" s="45">
        <v>0.62474004068773303</v>
      </c>
      <c r="P32" s="45">
        <v>10.110003022326167</v>
      </c>
      <c r="Q32" s="45">
        <v>2.4528688237276128</v>
      </c>
      <c r="R32" s="47">
        <v>4.1217055410904697</v>
      </c>
      <c r="S32" s="45"/>
      <c r="T32" s="48">
        <v>202.803406569716</v>
      </c>
      <c r="U32" s="49">
        <v>0.15977593349041899</v>
      </c>
      <c r="V32" s="50">
        <v>0.85622837622080905</v>
      </c>
      <c r="W32" s="45">
        <v>0.69489241027978998</v>
      </c>
      <c r="X32" s="51">
        <v>58.230892815491899</v>
      </c>
      <c r="Y32" s="45">
        <v>0.98320451342488002</v>
      </c>
      <c r="Z32" s="50">
        <v>0.493466743188614</v>
      </c>
      <c r="AA32" s="49">
        <v>0.64122195489180001</v>
      </c>
      <c r="AB32" s="52">
        <v>0.75914989927268894</v>
      </c>
    </row>
    <row r="33" spans="1:29" x14ac:dyDescent="0.2">
      <c r="A33" s="42"/>
      <c r="B33" s="29" t="s">
        <v>49</v>
      </c>
      <c r="C33" s="31" t="s">
        <v>64</v>
      </c>
      <c r="D33" s="53">
        <v>4082.41338345347</v>
      </c>
      <c r="E33" s="32">
        <v>15.20802178215126</v>
      </c>
      <c r="F33" s="32">
        <v>4082.365140293974</v>
      </c>
      <c r="G33" s="32">
        <v>15.208383759818281</v>
      </c>
      <c r="H33" s="32">
        <v>4227.5504303020998</v>
      </c>
      <c r="I33" s="32">
        <v>9.2259498320504107</v>
      </c>
      <c r="J33" s="33">
        <v>4297.3256792993498</v>
      </c>
      <c r="K33" s="33">
        <v>10.748129324642029</v>
      </c>
      <c r="L33" s="32">
        <v>4297.3491188226499</v>
      </c>
      <c r="M33" s="32">
        <v>10.74792914815934</v>
      </c>
      <c r="N33" s="32"/>
      <c r="O33" s="32">
        <v>0.58306274712914197</v>
      </c>
      <c r="P33" s="32">
        <v>9.7730429668211638</v>
      </c>
      <c r="Q33" s="32">
        <v>2.8537757234727472</v>
      </c>
      <c r="R33" s="34">
        <v>3.42460091955944</v>
      </c>
      <c r="S33" s="32"/>
      <c r="T33" s="35">
        <v>170.298286096548</v>
      </c>
      <c r="U33" s="36">
        <v>0.14826820598918999</v>
      </c>
      <c r="V33" s="37">
        <v>0.88377339901320995</v>
      </c>
      <c r="W33" s="32">
        <v>0.50286636910676996</v>
      </c>
      <c r="X33" s="38">
        <v>63.296361368492597</v>
      </c>
      <c r="Y33" s="32">
        <v>0.92297264395945</v>
      </c>
      <c r="Z33" s="37">
        <v>0.51967506183533396</v>
      </c>
      <c r="AA33" s="36">
        <v>0.73071257543404</v>
      </c>
      <c r="AB33" s="54">
        <v>0.61377603942461811</v>
      </c>
    </row>
    <row r="34" spans="1:29" x14ac:dyDescent="0.2">
      <c r="A34" s="42"/>
      <c r="B34" s="29" t="s">
        <v>115</v>
      </c>
      <c r="C34" s="31" t="s">
        <v>117</v>
      </c>
      <c r="D34" s="53">
        <v>3870.2649823861002</v>
      </c>
      <c r="E34" s="32">
        <v>9.6863759698154794</v>
      </c>
      <c r="F34" s="32">
        <v>3870.2171353813096</v>
      </c>
      <c r="G34" s="32">
        <v>9.6865589331303195</v>
      </c>
      <c r="H34" s="32">
        <v>4136.5981729523</v>
      </c>
      <c r="I34" s="32">
        <v>5.3685427850224396</v>
      </c>
      <c r="J34" s="33">
        <v>4268.5685332840303</v>
      </c>
      <c r="K34" s="33">
        <v>5.7936559908404899</v>
      </c>
      <c r="L34" s="32">
        <v>4268.59273370751</v>
      </c>
      <c r="M34" s="32">
        <v>5.7935478348027596</v>
      </c>
      <c r="N34" s="32"/>
      <c r="O34" s="32">
        <v>0.70067262696102695</v>
      </c>
      <c r="P34" s="32">
        <v>19.737109511241929</v>
      </c>
      <c r="Q34" s="32">
        <v>2.8364443833459241</v>
      </c>
      <c r="R34" s="34">
        <v>6.9583982069691297</v>
      </c>
      <c r="S34" s="32"/>
      <c r="T34" s="35">
        <v>322.78084119628602</v>
      </c>
      <c r="U34" s="36">
        <v>0.180458522389086</v>
      </c>
      <c r="V34" s="37">
        <v>0.82278843021188197</v>
      </c>
      <c r="W34" s="32">
        <v>0.33288897101766002</v>
      </c>
      <c r="X34" s="38">
        <v>57.787468452337897</v>
      </c>
      <c r="Y34" s="32">
        <v>0.53787034089546004</v>
      </c>
      <c r="Z34" s="37">
        <v>0.50961188745362396</v>
      </c>
      <c r="AA34" s="36">
        <v>0.3922883533366</v>
      </c>
      <c r="AB34" s="54">
        <v>0.68461817674199421</v>
      </c>
    </row>
    <row r="35" spans="1:29" x14ac:dyDescent="0.2">
      <c r="A35" s="42"/>
      <c r="B35" s="29" t="s">
        <v>115</v>
      </c>
      <c r="C35" s="31" t="s">
        <v>246</v>
      </c>
      <c r="D35" s="53">
        <v>4235.6538305375998</v>
      </c>
      <c r="E35" s="32">
        <v>2.0853071328053199</v>
      </c>
      <c r="F35" s="32">
        <v>4235.6092575840712</v>
      </c>
      <c r="G35" s="32">
        <v>2.0853390951568</v>
      </c>
      <c r="H35" s="32">
        <v>4296.9295079178601</v>
      </c>
      <c r="I35" s="32">
        <v>1.3341790185995299</v>
      </c>
      <c r="J35" s="33">
        <v>4325.7608867522704</v>
      </c>
      <c r="K35" s="33">
        <v>1.3639478471728099</v>
      </c>
      <c r="L35" s="32">
        <v>4325.7819492941198</v>
      </c>
      <c r="M35" s="32">
        <v>1.3639201554621401</v>
      </c>
      <c r="N35" s="32"/>
      <c r="O35" s="32">
        <v>0.74014236990401305</v>
      </c>
      <c r="P35" s="32">
        <v>383.5716750366683</v>
      </c>
      <c r="Q35" s="32">
        <v>11.328048512739366</v>
      </c>
      <c r="R35" s="34">
        <v>33.860348903459297</v>
      </c>
      <c r="S35" s="32"/>
      <c r="T35" s="35">
        <v>1476.14414314026</v>
      </c>
      <c r="U35" s="36">
        <v>0.18647985014493601</v>
      </c>
      <c r="V35" s="37">
        <v>0.92909095865940705</v>
      </c>
      <c r="W35" s="32">
        <v>6.716653610553E-2</v>
      </c>
      <c r="X35" s="38">
        <v>67.843170466821903</v>
      </c>
      <c r="Y35" s="32">
        <v>0.13333339069662001</v>
      </c>
      <c r="Z35" s="37">
        <v>0.52983660384347797</v>
      </c>
      <c r="AA35" s="36">
        <v>8.7043398173209996E-2</v>
      </c>
      <c r="AB35" s="54">
        <v>0.76189951278375145</v>
      </c>
    </row>
    <row r="36" spans="1:29" x14ac:dyDescent="0.2">
      <c r="A36" s="42"/>
      <c r="B36" s="29" t="s">
        <v>115</v>
      </c>
      <c r="C36" s="31" t="s">
        <v>121</v>
      </c>
      <c r="D36" s="53">
        <v>4056.2484319401901</v>
      </c>
      <c r="E36" s="32">
        <v>1.8005603423735901</v>
      </c>
      <c r="F36" s="32">
        <v>4056.1938075045041</v>
      </c>
      <c r="G36" s="32">
        <v>1.80058980166071</v>
      </c>
      <c r="H36" s="32">
        <v>4083.0482281374998</v>
      </c>
      <c r="I36" s="32">
        <v>1.2200833855181299</v>
      </c>
      <c r="J36" s="33">
        <v>4096.2548283976403</v>
      </c>
      <c r="K36" s="33">
        <v>1.22345028443632</v>
      </c>
      <c r="L36" s="32">
        <v>4096.2817998971605</v>
      </c>
      <c r="M36" s="32">
        <v>1.2234290035055599</v>
      </c>
      <c r="N36" s="32"/>
      <c r="O36" s="32">
        <v>0.21061004407502201</v>
      </c>
      <c r="P36" s="32">
        <v>268.70574211619697</v>
      </c>
      <c r="Q36" s="32">
        <v>6.2126579734572998</v>
      </c>
      <c r="R36" s="34">
        <v>43.251333529739497</v>
      </c>
      <c r="S36" s="32"/>
      <c r="T36" s="35">
        <v>2140.2793975588202</v>
      </c>
      <c r="U36" s="36">
        <v>5.3640964791357999E-2</v>
      </c>
      <c r="V36" s="37">
        <v>0.87614110640488196</v>
      </c>
      <c r="W36" s="32">
        <v>5.9811958410649999E-2</v>
      </c>
      <c r="X36" s="38">
        <v>54.767432245451602</v>
      </c>
      <c r="Y36" s="32">
        <v>0.12235391525149</v>
      </c>
      <c r="Z36" s="37">
        <v>0.45356797165000201</v>
      </c>
      <c r="AA36" s="36">
        <v>7.5552365934989998E-2</v>
      </c>
      <c r="AB36" s="54">
        <v>0.80440611999712752</v>
      </c>
    </row>
    <row r="37" spans="1:29" x14ac:dyDescent="0.2">
      <c r="A37" s="42"/>
      <c r="B37" s="29" t="s">
        <v>115</v>
      </c>
      <c r="C37" s="31" t="s">
        <v>119</v>
      </c>
      <c r="D37" s="53">
        <v>3990.1282194820801</v>
      </c>
      <c r="E37" s="32">
        <v>8.28310982424264</v>
      </c>
      <c r="F37" s="32">
        <v>3990.0789929526468</v>
      </c>
      <c r="G37" s="32">
        <v>8.2832784151276293</v>
      </c>
      <c r="H37" s="32">
        <v>4202.4322956303504</v>
      </c>
      <c r="I37" s="32">
        <v>4.6884736995634801</v>
      </c>
      <c r="J37" s="33">
        <v>4305.5989379121002</v>
      </c>
      <c r="K37" s="33">
        <v>5.0915962737282303</v>
      </c>
      <c r="L37" s="32">
        <v>4305.6232407750003</v>
      </c>
      <c r="M37" s="32">
        <v>5.0915003916968997</v>
      </c>
      <c r="N37" s="32"/>
      <c r="O37" s="32">
        <v>0.56591099141258605</v>
      </c>
      <c r="P37" s="32">
        <v>16.349453486253175</v>
      </c>
      <c r="Q37" s="32">
        <v>2.1229135077093826</v>
      </c>
      <c r="R37" s="34">
        <v>7.7014223268540896</v>
      </c>
      <c r="S37" s="32"/>
      <c r="T37" s="35">
        <v>359.90469444437201</v>
      </c>
      <c r="U37" s="36">
        <v>0.144707361380954</v>
      </c>
      <c r="V37" s="37">
        <v>0.856997625662136</v>
      </c>
      <c r="W37" s="32">
        <v>0.27842984347671001</v>
      </c>
      <c r="X37" s="38">
        <v>61.725335836762703</v>
      </c>
      <c r="Y37" s="32">
        <v>0.46922496122059998</v>
      </c>
      <c r="Z37" s="37">
        <v>0.52261022149528602</v>
      </c>
      <c r="AA37" s="36">
        <v>0.34511540775119998</v>
      </c>
      <c r="AB37" s="54">
        <v>0.67940902920685931</v>
      </c>
    </row>
    <row r="38" spans="1:29" x14ac:dyDescent="0.2">
      <c r="A38" s="42"/>
      <c r="B38" s="29" t="s">
        <v>115</v>
      </c>
      <c r="C38" s="31" t="s">
        <v>120</v>
      </c>
      <c r="D38" s="53">
        <v>4033.15409781686</v>
      </c>
      <c r="E38" s="32">
        <v>11.02331555335665</v>
      </c>
      <c r="F38" s="32">
        <v>4033.1041947678013</v>
      </c>
      <c r="G38" s="32">
        <v>11.02350129691283</v>
      </c>
      <c r="H38" s="32">
        <v>4203.2123098541097</v>
      </c>
      <c r="I38" s="32">
        <v>5.6169384249409804</v>
      </c>
      <c r="J38" s="33">
        <v>4285.5749546238003</v>
      </c>
      <c r="K38" s="33">
        <v>5.8309557094684203</v>
      </c>
      <c r="L38" s="32">
        <v>4285.5994288611701</v>
      </c>
      <c r="M38" s="32">
        <v>5.8308441271572997</v>
      </c>
      <c r="N38" s="32"/>
      <c r="O38" s="32">
        <v>0.50566921350296301</v>
      </c>
      <c r="P38" s="32">
        <v>11.989512602163639</v>
      </c>
      <c r="Q38" s="32">
        <v>1.8911096751892715</v>
      </c>
      <c r="R38" s="34">
        <v>6.3399350970819102</v>
      </c>
      <c r="S38" s="32"/>
      <c r="T38" s="35">
        <v>303.48442419220902</v>
      </c>
      <c r="U38" s="36">
        <v>0.128969343453606</v>
      </c>
      <c r="V38" s="37">
        <v>0.86943320915220901</v>
      </c>
      <c r="W38" s="32">
        <v>0.36768429554330001</v>
      </c>
      <c r="X38" s="38">
        <v>61.773539764781603</v>
      </c>
      <c r="Y38" s="32">
        <v>0.56213921529649002</v>
      </c>
      <c r="Z38" s="37">
        <v>0.51553757017855095</v>
      </c>
      <c r="AA38" s="36">
        <v>0.39520828235066002</v>
      </c>
      <c r="AB38" s="54">
        <v>0.71105726975387162</v>
      </c>
    </row>
    <row r="39" spans="1:29" x14ac:dyDescent="0.2">
      <c r="A39" s="43"/>
      <c r="B39" s="30" t="s">
        <v>115</v>
      </c>
      <c r="C39" s="67" t="s">
        <v>116</v>
      </c>
      <c r="D39" s="55">
        <v>3946.2371463566601</v>
      </c>
      <c r="E39" s="56">
        <v>7.1890893780536604</v>
      </c>
      <c r="F39" s="56">
        <v>3946.1882551957601</v>
      </c>
      <c r="G39" s="56">
        <v>7.1891593305718597</v>
      </c>
      <c r="H39" s="56">
        <v>4150.3617681443702</v>
      </c>
      <c r="I39" s="56">
        <v>2.8552354352765499</v>
      </c>
      <c r="J39" s="57">
        <v>4250.6983369975696</v>
      </c>
      <c r="K39" s="57">
        <v>1.9343116715075099</v>
      </c>
      <c r="L39" s="56">
        <v>4250.7227428173001</v>
      </c>
      <c r="M39" s="56">
        <v>1.93427596797543</v>
      </c>
      <c r="N39" s="56"/>
      <c r="O39" s="56">
        <v>0.60567371690175498</v>
      </c>
      <c r="P39" s="56">
        <v>120.87292082505586</v>
      </c>
      <c r="Q39" s="56">
        <v>5.2901561031942208</v>
      </c>
      <c r="R39" s="58">
        <v>22.8486491640714</v>
      </c>
      <c r="S39" s="56"/>
      <c r="T39" s="59">
        <v>1036.43958258113</v>
      </c>
      <c r="U39" s="60">
        <v>0.15528335494468201</v>
      </c>
      <c r="V39" s="61">
        <v>0.84439710749767505</v>
      </c>
      <c r="W39" s="56">
        <v>0.24359456757851999</v>
      </c>
      <c r="X39" s="62">
        <v>58.5897623911941</v>
      </c>
      <c r="Y39" s="56">
        <v>0.28599729864524998</v>
      </c>
      <c r="Z39" s="61">
        <v>0.50346473574561401</v>
      </c>
      <c r="AA39" s="60">
        <v>0.12716857198761</v>
      </c>
      <c r="AB39" s="63">
        <v>0.8891878123609126</v>
      </c>
    </row>
    <row r="40" spans="1:29" x14ac:dyDescent="0.2">
      <c r="A40" s="65" t="s">
        <v>212</v>
      </c>
      <c r="B40" s="64" t="s">
        <v>115</v>
      </c>
      <c r="C40" s="66" t="s">
        <v>122</v>
      </c>
      <c r="D40" s="44">
        <v>4282.6866592238002</v>
      </c>
      <c r="E40" s="45">
        <v>1.77039007469756</v>
      </c>
      <c r="F40" s="45">
        <v>4282.6385673196319</v>
      </c>
      <c r="G40" s="45">
        <v>1.7704175286672399</v>
      </c>
      <c r="H40" s="45">
        <v>4328.3388982131801</v>
      </c>
      <c r="I40" s="45">
        <v>1.1604884996824101</v>
      </c>
      <c r="J40" s="46">
        <v>4349.6487017048203</v>
      </c>
      <c r="K40" s="46">
        <v>1.12457879277165</v>
      </c>
      <c r="L40" s="45">
        <v>4349.6712212619504</v>
      </c>
      <c r="M40" s="45">
        <v>1.1245578054922201</v>
      </c>
      <c r="N40" s="45"/>
      <c r="O40" s="45">
        <v>0.50045266739320804</v>
      </c>
      <c r="P40" s="45">
        <v>269.00642148889028</v>
      </c>
      <c r="Q40" s="45">
        <v>5.9525536135663417</v>
      </c>
      <c r="R40" s="47">
        <v>45.1917679289445</v>
      </c>
      <c r="S40" s="45"/>
      <c r="T40" s="48">
        <v>2025.2538160880699</v>
      </c>
      <c r="U40" s="49">
        <v>0.12573149446388601</v>
      </c>
      <c r="V40" s="50">
        <v>0.94321595189072005</v>
      </c>
      <c r="W40" s="45">
        <v>5.6580583934789999E-2</v>
      </c>
      <c r="X40" s="51">
        <v>70.006013021947794</v>
      </c>
      <c r="Y40" s="45">
        <v>0.11592329407874</v>
      </c>
      <c r="Z40" s="50">
        <v>0.53854036978734898</v>
      </c>
      <c r="AA40" s="49">
        <v>6.9459215031930005E-2</v>
      </c>
      <c r="AB40" s="52">
        <v>0.81939626139733346</v>
      </c>
    </row>
    <row r="41" spans="1:29" x14ac:dyDescent="0.2">
      <c r="A41" s="43"/>
      <c r="B41" s="30" t="s">
        <v>115</v>
      </c>
      <c r="C41" s="67" t="s">
        <v>118</v>
      </c>
      <c r="D41" s="55">
        <v>4289.1190705744302</v>
      </c>
      <c r="E41" s="56">
        <v>6.1540085529324697</v>
      </c>
      <c r="F41" s="56">
        <v>4289.0712011555488</v>
      </c>
      <c r="G41" s="56">
        <v>6.1541839521213602</v>
      </c>
      <c r="H41" s="56">
        <v>4316.5379248049403</v>
      </c>
      <c r="I41" s="56">
        <v>4.0611890228506997</v>
      </c>
      <c r="J41" s="57">
        <v>4329.3534606330004</v>
      </c>
      <c r="K41" s="57">
        <v>4.7314909165960604</v>
      </c>
      <c r="L41" s="56">
        <v>4329.3758771613802</v>
      </c>
      <c r="M41" s="56">
        <v>4.7314078941943203</v>
      </c>
      <c r="N41" s="56"/>
      <c r="O41" s="56">
        <v>0.51134860682822203</v>
      </c>
      <c r="P41" s="56">
        <v>415.51581318573608</v>
      </c>
      <c r="Q41" s="56">
        <v>52.819962042270809</v>
      </c>
      <c r="R41" s="58">
        <v>7.8666435400541701</v>
      </c>
      <c r="S41" s="56"/>
      <c r="T41" s="59">
        <v>368.87877871142001</v>
      </c>
      <c r="U41" s="60">
        <v>0.12841889664905901</v>
      </c>
      <c r="V41" s="61">
        <v>0.94515598165643899</v>
      </c>
      <c r="W41" s="56">
        <v>0.19647315254221001</v>
      </c>
      <c r="X41" s="62">
        <v>69.185544796182</v>
      </c>
      <c r="Y41" s="56">
        <v>0.40574726691837998</v>
      </c>
      <c r="Z41" s="61">
        <v>0.531136239857946</v>
      </c>
      <c r="AA41" s="60">
        <v>0.32090385860184001</v>
      </c>
      <c r="AB41" s="63">
        <v>0.62210897943714372</v>
      </c>
    </row>
    <row r="42" spans="1:29" x14ac:dyDescent="0.2">
      <c r="A42" s="225" t="s">
        <v>213</v>
      </c>
      <c r="B42" s="226" t="s">
        <v>115</v>
      </c>
      <c r="C42" s="227" t="s">
        <v>122</v>
      </c>
      <c r="D42" s="228">
        <v>4203.4106941053797</v>
      </c>
      <c r="E42" s="229">
        <v>10.990662550688469</v>
      </c>
      <c r="F42" s="229">
        <v>4203.3637744762609</v>
      </c>
      <c r="G42" s="229">
        <v>10.99078929311352</v>
      </c>
      <c r="H42" s="229">
        <v>4278.4841189392801</v>
      </c>
      <c r="I42" s="229">
        <v>4.5137279189183603</v>
      </c>
      <c r="J42" s="230">
        <v>4313.9864001039396</v>
      </c>
      <c r="K42" s="230">
        <v>3.7689099948445102</v>
      </c>
      <c r="L42" s="229">
        <v>4314.0087062871098</v>
      </c>
      <c r="M42" s="229">
        <v>3.7688417352043402</v>
      </c>
      <c r="N42" s="229"/>
      <c r="O42" s="229">
        <v>0.60933649024167602</v>
      </c>
      <c r="P42" s="229">
        <v>41.595030269880226</v>
      </c>
      <c r="Q42" s="229">
        <v>4.1435998551443864</v>
      </c>
      <c r="R42" s="231">
        <v>10.0383800859146</v>
      </c>
      <c r="S42" s="229"/>
      <c r="T42" s="232">
        <v>460.250957397538</v>
      </c>
      <c r="U42" s="233">
        <v>0.15382274727058101</v>
      </c>
      <c r="V42" s="234">
        <v>0.91946558378278898</v>
      </c>
      <c r="W42" s="229">
        <v>0.35592256957613999</v>
      </c>
      <c r="X42" s="235">
        <v>66.603860170827303</v>
      </c>
      <c r="Y42" s="229">
        <v>0.45120879935197</v>
      </c>
      <c r="Z42" s="234">
        <v>0.52560317409300705</v>
      </c>
      <c r="AA42" s="233">
        <v>0.25463668154201002</v>
      </c>
      <c r="AB42" s="236">
        <v>0.82307552713279197</v>
      </c>
    </row>
    <row r="43" spans="1:29" x14ac:dyDescent="0.2">
      <c r="A43" s="225" t="s">
        <v>214</v>
      </c>
      <c r="B43" s="226" t="s">
        <v>115</v>
      </c>
      <c r="C43" s="227" t="s">
        <v>124</v>
      </c>
      <c r="D43" s="228">
        <v>4276.8040153391703</v>
      </c>
      <c r="E43" s="229">
        <v>2.41921980766696</v>
      </c>
      <c r="F43" s="229">
        <v>4276.7583902784454</v>
      </c>
      <c r="G43" s="229">
        <v>2.4192391595661</v>
      </c>
      <c r="H43" s="229">
        <v>4310.1291629459502</v>
      </c>
      <c r="I43" s="229">
        <v>1.1793886187626399</v>
      </c>
      <c r="J43" s="230">
        <v>4325.73349353707</v>
      </c>
      <c r="K43" s="230">
        <v>0.93216488385521001</v>
      </c>
      <c r="L43" s="229">
        <v>4325.7549066252504</v>
      </c>
      <c r="M43" s="229">
        <v>0.93214697805948998</v>
      </c>
      <c r="N43" s="229"/>
      <c r="O43" s="229">
        <v>0.65690761723671498</v>
      </c>
      <c r="P43" s="229">
        <v>50.745279318807157</v>
      </c>
      <c r="Q43" s="229">
        <v>0.53626005307255542</v>
      </c>
      <c r="R43" s="231">
        <v>94.628117511377198</v>
      </c>
      <c r="S43" s="229"/>
      <c r="T43" s="232">
        <v>4143.7594585888501</v>
      </c>
      <c r="U43" s="233">
        <v>0.165097204015936</v>
      </c>
      <c r="V43" s="234">
        <v>0.94144423141220701</v>
      </c>
      <c r="W43" s="229">
        <v>7.7391082136809994E-2</v>
      </c>
      <c r="X43" s="235">
        <v>68.743951920685006</v>
      </c>
      <c r="Y43" s="229">
        <v>0.11784172167748</v>
      </c>
      <c r="Z43" s="234">
        <v>0.52982683770863204</v>
      </c>
      <c r="AA43" s="233">
        <v>5.4503899897140003E-2</v>
      </c>
      <c r="AB43" s="236">
        <v>0.86838898430395517</v>
      </c>
    </row>
    <row r="44" spans="1:29" x14ac:dyDescent="0.2">
      <c r="A44" s="42" t="s">
        <v>68</v>
      </c>
      <c r="B44" s="29" t="s">
        <v>115</v>
      </c>
      <c r="C44" s="31" t="s">
        <v>124</v>
      </c>
      <c r="D44" s="53">
        <v>4237.4610701863003</v>
      </c>
      <c r="E44" s="32">
        <v>6.6071341657697298</v>
      </c>
      <c r="F44" s="32">
        <v>4237.4116093949242</v>
      </c>
      <c r="G44" s="32">
        <v>6.60724346071102</v>
      </c>
      <c r="H44" s="32">
        <v>4301.5154114793804</v>
      </c>
      <c r="I44" s="32">
        <v>3.2030906868315201</v>
      </c>
      <c r="J44" s="33">
        <v>4331.6296547349602</v>
      </c>
      <c r="K44" s="33">
        <v>3.3182724136086899</v>
      </c>
      <c r="L44" s="32">
        <v>4331.6530124251303</v>
      </c>
      <c r="M44" s="32">
        <v>3.3182122607174902</v>
      </c>
      <c r="N44" s="32"/>
      <c r="O44" s="32">
        <v>0.43664085296715199</v>
      </c>
      <c r="P44" s="32">
        <v>76.202926141069753</v>
      </c>
      <c r="Q44" s="32">
        <v>7.1395319263099841</v>
      </c>
      <c r="R44" s="34">
        <v>10.6733784409946</v>
      </c>
      <c r="S44" s="32"/>
      <c r="T44" s="35">
        <v>498.99366771756797</v>
      </c>
      <c r="U44" s="36">
        <v>0.110000391468888</v>
      </c>
      <c r="V44" s="37">
        <v>0.92963038826829003</v>
      </c>
      <c r="W44" s="32">
        <v>0.21274821377110001</v>
      </c>
      <c r="X44" s="38">
        <v>68.154798822782098</v>
      </c>
      <c r="Y44" s="32">
        <v>0.32008491416945001</v>
      </c>
      <c r="Z44" s="37">
        <v>0.53196147957164897</v>
      </c>
      <c r="AA44" s="36">
        <v>0.22387667641579001</v>
      </c>
      <c r="AB44" s="54">
        <v>0.70875773749196103</v>
      </c>
    </row>
    <row r="45" spans="1:29" x14ac:dyDescent="0.2">
      <c r="A45" s="42" t="s">
        <v>68</v>
      </c>
      <c r="B45" s="29" t="s">
        <v>115</v>
      </c>
      <c r="C45" s="31" t="s">
        <v>123</v>
      </c>
      <c r="D45" s="53">
        <v>4282.6676846218297</v>
      </c>
      <c r="E45" s="32">
        <v>11.79326957306581</v>
      </c>
      <c r="F45" s="32">
        <v>4282.6206104311641</v>
      </c>
      <c r="G45" s="32">
        <v>11.793522369515809</v>
      </c>
      <c r="H45" s="32">
        <v>4317.8806828934103</v>
      </c>
      <c r="I45" s="32">
        <v>6.5599219756454303</v>
      </c>
      <c r="J45" s="33">
        <v>4334.3432319528702</v>
      </c>
      <c r="K45" s="33">
        <v>7.4493499350038102</v>
      </c>
      <c r="L45" s="32">
        <v>4334.3652934369202</v>
      </c>
      <c r="M45" s="32">
        <v>7.4492159479153504</v>
      </c>
      <c r="N45" s="32"/>
      <c r="O45" s="32">
        <v>0.56393703831160602</v>
      </c>
      <c r="P45" s="32">
        <v>21.585531404461321</v>
      </c>
      <c r="Q45" s="32">
        <v>4.495168506938235</v>
      </c>
      <c r="R45" s="34">
        <v>4.8019404325209001</v>
      </c>
      <c r="S45" s="32"/>
      <c r="T45" s="35">
        <v>230.470896709355</v>
      </c>
      <c r="U45" s="36">
        <v>0.14168114117286901</v>
      </c>
      <c r="V45" s="37">
        <v>0.94321053894911699</v>
      </c>
      <c r="W45" s="32">
        <v>0.37690902975342</v>
      </c>
      <c r="X45" s="38">
        <v>69.278420631377699</v>
      </c>
      <c r="Y45" s="32">
        <v>0.65537938696265996</v>
      </c>
      <c r="Z45" s="37">
        <v>0.532946225138901</v>
      </c>
      <c r="AA45" s="36">
        <v>0.50693383458582997</v>
      </c>
      <c r="AB45" s="54">
        <v>0.63463793863710349</v>
      </c>
    </row>
    <row r="46" spans="1:29" x14ac:dyDescent="0.2">
      <c r="A46" s="43" t="s">
        <v>68</v>
      </c>
      <c r="B46" s="30" t="s">
        <v>49</v>
      </c>
      <c r="C46" s="67" t="s">
        <v>72</v>
      </c>
      <c r="D46" s="55">
        <v>4337.4535412887899</v>
      </c>
      <c r="E46" s="56">
        <v>20.11277462891389</v>
      </c>
      <c r="F46" s="56">
        <v>4337.4069946094223</v>
      </c>
      <c r="G46" s="56">
        <v>20.113450680591221</v>
      </c>
      <c r="H46" s="56">
        <v>4330.4909095826997</v>
      </c>
      <c r="I46" s="56">
        <v>14.16776488835856</v>
      </c>
      <c r="J46" s="57">
        <v>4327.2540833965504</v>
      </c>
      <c r="K46" s="57">
        <v>17.52385240355585</v>
      </c>
      <c r="L46" s="56">
        <v>4327.2757120757997</v>
      </c>
      <c r="M46" s="56">
        <v>17.52354029079811</v>
      </c>
      <c r="N46" s="56"/>
      <c r="O46" s="56">
        <v>0.57206019734650504</v>
      </c>
      <c r="P46" s="56">
        <v>23.076269219534137</v>
      </c>
      <c r="Q46" s="56">
        <v>11.309634662090971</v>
      </c>
      <c r="R46" s="58">
        <v>2.0404080157322899</v>
      </c>
      <c r="S46" s="56"/>
      <c r="T46" s="59">
        <v>108.66871215080501</v>
      </c>
      <c r="U46" s="60">
        <v>0.14324554805280401</v>
      </c>
      <c r="V46" s="61">
        <v>0.95979575276368101</v>
      </c>
      <c r="W46" s="56">
        <v>0.63708938312843</v>
      </c>
      <c r="X46" s="62">
        <v>70.156663350596901</v>
      </c>
      <c r="Y46" s="56">
        <v>1.41520084678105</v>
      </c>
      <c r="Z46" s="61">
        <v>0.53037636053470505</v>
      </c>
      <c r="AA46" s="60">
        <v>1.1940723790599199</v>
      </c>
      <c r="AB46" s="63">
        <v>0.54447152921081454</v>
      </c>
    </row>
    <row r="47" spans="1:29" x14ac:dyDescent="0.2">
      <c r="C47" s="31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4"/>
      <c r="S47" s="32"/>
      <c r="T47" s="35"/>
      <c r="U47" s="36"/>
      <c r="V47" s="37"/>
      <c r="W47" s="32"/>
      <c r="X47" s="38"/>
      <c r="Y47" s="32"/>
      <c r="Z47" s="37"/>
      <c r="AA47" s="36"/>
      <c r="AB47" s="36"/>
      <c r="AC47" s="40"/>
    </row>
    <row r="48" spans="1:29" x14ac:dyDescent="0.2">
      <c r="A48" s="303" t="s">
        <v>251</v>
      </c>
      <c r="C48" s="31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4"/>
      <c r="S48" s="32"/>
      <c r="T48" s="35"/>
      <c r="U48" s="36"/>
      <c r="V48" s="37"/>
      <c r="W48" s="32"/>
      <c r="X48" s="38"/>
      <c r="Y48" s="32"/>
      <c r="Z48" s="37"/>
      <c r="AA48" s="36"/>
      <c r="AB48" s="36"/>
      <c r="AC48" s="40"/>
    </row>
    <row r="49" spans="1:29" x14ac:dyDescent="0.2">
      <c r="C49" s="31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4"/>
      <c r="S49" s="32"/>
      <c r="T49" s="35"/>
      <c r="U49" s="36"/>
      <c r="V49" s="37"/>
      <c r="W49" s="32"/>
      <c r="X49" s="38"/>
      <c r="Y49" s="32"/>
      <c r="Z49" s="37"/>
      <c r="AA49" s="36"/>
      <c r="AB49" s="36"/>
      <c r="AC49" s="40"/>
    </row>
    <row r="50" spans="1:29" x14ac:dyDescent="0.2">
      <c r="A50" s="29" t="s">
        <v>125</v>
      </c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4"/>
      <c r="S50" s="32"/>
      <c r="T50" s="35"/>
      <c r="U50" s="36"/>
      <c r="V50" s="37"/>
      <c r="W50" s="32"/>
      <c r="X50" s="38"/>
      <c r="Y50" s="32"/>
      <c r="Z50" s="37"/>
      <c r="AA50" s="36"/>
      <c r="AB50" s="36"/>
    </row>
    <row r="51" spans="1:29" x14ac:dyDescent="0.2">
      <c r="A51" s="29" t="s">
        <v>126</v>
      </c>
      <c r="C51" s="31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4"/>
      <c r="S51" s="32"/>
      <c r="T51" s="35"/>
      <c r="U51" s="36"/>
      <c r="V51" s="37"/>
      <c r="W51" s="32"/>
      <c r="X51" s="38"/>
      <c r="Y51" s="32"/>
      <c r="Z51" s="37"/>
      <c r="AA51" s="36"/>
      <c r="AB51" s="36"/>
      <c r="AC51" s="41"/>
    </row>
    <row r="52" spans="1:29" x14ac:dyDescent="0.2">
      <c r="A52" s="29" t="s">
        <v>127</v>
      </c>
      <c r="C52" s="31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4"/>
      <c r="S52" s="32"/>
      <c r="T52" s="35"/>
      <c r="U52" s="36"/>
      <c r="V52" s="37"/>
      <c r="W52" s="32"/>
      <c r="X52" s="38"/>
      <c r="Y52" s="32"/>
      <c r="Z52" s="37"/>
      <c r="AA52" s="36"/>
      <c r="AB52" s="36"/>
      <c r="AC52" s="41"/>
    </row>
    <row r="53" spans="1:29" x14ac:dyDescent="0.2">
      <c r="A53" s="29" t="s">
        <v>128</v>
      </c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4"/>
      <c r="S53" s="32"/>
      <c r="T53" s="35"/>
      <c r="U53" s="36"/>
      <c r="V53" s="37"/>
      <c r="W53" s="32"/>
      <c r="X53" s="38"/>
      <c r="Y53" s="32"/>
      <c r="Z53" s="37"/>
      <c r="AA53" s="36"/>
      <c r="AB53" s="36"/>
      <c r="AC53" s="41"/>
    </row>
    <row r="54" spans="1:29" x14ac:dyDescent="0.2">
      <c r="A54" s="29" t="s">
        <v>129</v>
      </c>
    </row>
    <row r="55" spans="1:29" x14ac:dyDescent="0.2">
      <c r="A55" s="29" t="s">
        <v>130</v>
      </c>
    </row>
    <row r="56" spans="1:29" x14ac:dyDescent="0.2">
      <c r="A56" s="29" t="s">
        <v>131</v>
      </c>
    </row>
    <row r="57" spans="1:29" x14ac:dyDescent="0.2">
      <c r="A57" s="29" t="s">
        <v>132</v>
      </c>
    </row>
  </sheetData>
  <sortState xmlns:xlrd2="http://schemas.microsoft.com/office/spreadsheetml/2017/richdata2" ref="A6:AC23">
    <sortCondition ref="C6:C23"/>
  </sortState>
  <mergeCells count="3">
    <mergeCell ref="D2:E2"/>
    <mergeCell ref="O2:P2"/>
    <mergeCell ref="T2:U2"/>
  </mergeCells>
  <pageMargins left="0.7" right="0.7" top="0.75" bottom="0.75" header="0.5" footer="0.5"/>
  <pageSetup scale="50" firstPageNumber="0" fitToWidth="0" fitToHeight="0" pageOrder="overThenDown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758F-4D73-9949-A2A7-CCE95BC7EA79}">
  <dimension ref="A1:BN29"/>
  <sheetViews>
    <sheetView topLeftCell="C1" zoomScaleNormal="100" workbookViewId="0">
      <selection activeCell="D4" sqref="D4"/>
    </sheetView>
  </sheetViews>
  <sheetFormatPr baseColWidth="10" defaultRowHeight="16" x14ac:dyDescent="0.2"/>
  <cols>
    <col min="1" max="1" width="14.6640625" style="83" customWidth="1"/>
    <col min="2" max="2" width="8.6640625" style="83" customWidth="1"/>
    <col min="3" max="3" width="22.5" style="83" customWidth="1"/>
    <col min="4" max="4" width="14.33203125" style="83" customWidth="1"/>
    <col min="5" max="8" width="11" style="83" bestFit="1" customWidth="1"/>
    <col min="9" max="9" width="10.6640625" style="83" bestFit="1" customWidth="1"/>
    <col min="10" max="11" width="9.1640625" style="83" customWidth="1"/>
    <col min="12" max="12" width="7.1640625" style="83" bestFit="1" customWidth="1"/>
    <col min="13" max="13" width="7.33203125" style="83" customWidth="1"/>
    <col min="14" max="14" width="6.83203125" style="83" bestFit="1" customWidth="1"/>
    <col min="15" max="15" width="6.6640625" style="83" customWidth="1"/>
    <col min="16" max="16" width="6" style="83" bestFit="1" customWidth="1"/>
    <col min="17" max="17" width="7.1640625" style="83" customWidth="1"/>
    <col min="18" max="18" width="10.6640625" style="83" bestFit="1" customWidth="1"/>
    <col min="19" max="19" width="7.1640625" style="83" customWidth="1"/>
    <col min="20" max="20" width="5.83203125" style="83" bestFit="1" customWidth="1"/>
    <col min="21" max="21" width="6" style="79" customWidth="1"/>
    <col min="22" max="22" width="8.1640625" style="83" bestFit="1" customWidth="1"/>
    <col min="23" max="23" width="11" style="79" bestFit="1" customWidth="1"/>
    <col min="24" max="24" width="5.83203125" style="83" bestFit="1" customWidth="1"/>
    <col min="25" max="25" width="8.1640625" style="79" customWidth="1"/>
    <col min="26" max="26" width="7.5" style="79" customWidth="1"/>
    <col min="27" max="27" width="6.33203125" style="79" customWidth="1"/>
    <col min="28" max="28" width="5.83203125" style="83" bestFit="1" customWidth="1"/>
    <col min="29" max="29" width="7.6640625" style="79" customWidth="1"/>
    <col min="30" max="30" width="5.1640625" style="83" bestFit="1" customWidth="1"/>
    <col min="31" max="31" width="11" style="79" bestFit="1" customWidth="1"/>
    <col min="32" max="32" width="6.33203125" style="83" bestFit="1" customWidth="1"/>
    <col min="33" max="33" width="11" style="79" bestFit="1" customWidth="1"/>
    <col min="34" max="34" width="6.33203125" style="83" bestFit="1" customWidth="1"/>
    <col min="35" max="35" width="11" style="79" bestFit="1" customWidth="1"/>
    <col min="36" max="36" width="5.1640625" style="83" bestFit="1" customWidth="1"/>
    <col min="37" max="37" width="11" style="79" bestFit="1" customWidth="1"/>
    <col min="38" max="38" width="6.33203125" style="83" bestFit="1" customWidth="1"/>
    <col min="39" max="39" width="11" style="79" bestFit="1" customWidth="1"/>
    <col min="40" max="40" width="5.1640625" style="83" bestFit="1" customWidth="1"/>
    <col min="41" max="41" width="11" style="79" bestFit="1" customWidth="1"/>
    <col min="42" max="42" width="7.5" style="83" bestFit="1" customWidth="1"/>
    <col min="43" max="43" width="11" style="79" bestFit="1" customWidth="1"/>
    <col min="44" max="44" width="6.33203125" style="83" bestFit="1" customWidth="1"/>
    <col min="45" max="45" width="7.83203125" style="79" customWidth="1"/>
    <col min="46" max="46" width="7.5" style="83" bestFit="1" customWidth="1"/>
    <col min="47" max="47" width="7.5" style="79" customWidth="1"/>
    <col min="48" max="48" width="6.33203125" style="83" bestFit="1" customWidth="1"/>
    <col min="49" max="49" width="8.33203125" style="79" customWidth="1"/>
    <col min="50" max="50" width="7.5" style="83" bestFit="1" customWidth="1"/>
    <col min="51" max="51" width="8" style="79" customWidth="1"/>
    <col min="52" max="52" width="6.33203125" style="83" bestFit="1" customWidth="1"/>
    <col min="53" max="53" width="7.83203125" style="79" customWidth="1"/>
    <col min="54" max="54" width="7" style="83" bestFit="1" customWidth="1"/>
    <col min="55" max="55" width="8.5" style="79" customWidth="1"/>
    <col min="56" max="56" width="4.83203125" style="83" bestFit="1" customWidth="1"/>
    <col min="57" max="57" width="7.6640625" style="79" customWidth="1"/>
    <col min="58" max="58" width="6.33203125" style="83" bestFit="1" customWidth="1"/>
    <col min="59" max="63" width="8" style="79" customWidth="1"/>
    <col min="64" max="65" width="10.33203125" style="79" customWidth="1"/>
    <col min="66" max="66" width="11.5" style="79" customWidth="1"/>
    <col min="67" max="16384" width="10.83203125" style="83"/>
  </cols>
  <sheetData>
    <row r="1" spans="1:66" ht="18" x14ac:dyDescent="0.2">
      <c r="A1" s="241" t="s">
        <v>253</v>
      </c>
      <c r="D1" s="82"/>
      <c r="E1" s="82"/>
      <c r="F1" s="82"/>
      <c r="G1" s="82"/>
      <c r="H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78"/>
      <c r="V1" s="82"/>
      <c r="W1" s="78"/>
      <c r="X1" s="82"/>
      <c r="Y1" s="78"/>
      <c r="Z1" s="78"/>
      <c r="AA1" s="78"/>
      <c r="AB1" s="82"/>
      <c r="AC1" s="78"/>
      <c r="AD1" s="82"/>
      <c r="AE1" s="78"/>
      <c r="AF1" s="82"/>
      <c r="AG1" s="78"/>
      <c r="AH1" s="82"/>
      <c r="AI1" s="78"/>
      <c r="AJ1" s="82"/>
      <c r="AK1" s="78"/>
      <c r="AL1" s="82"/>
      <c r="AM1" s="78"/>
      <c r="AN1" s="82"/>
      <c r="AO1" s="78"/>
      <c r="AP1" s="82"/>
      <c r="AQ1" s="78"/>
      <c r="AR1" s="82"/>
      <c r="AS1" s="78"/>
      <c r="AT1" s="82"/>
      <c r="AU1" s="78"/>
      <c r="AV1" s="82"/>
      <c r="AW1" s="78"/>
      <c r="AX1" s="82"/>
      <c r="AY1" s="78"/>
      <c r="AZ1" s="82"/>
      <c r="BA1" s="78"/>
      <c r="BB1" s="82"/>
      <c r="BC1" s="78"/>
      <c r="BD1" s="82"/>
      <c r="BE1" s="78"/>
      <c r="BF1" s="82"/>
      <c r="BG1" s="78"/>
      <c r="BI1" s="78"/>
      <c r="BJ1" s="78"/>
      <c r="BK1" s="78"/>
      <c r="BL1" s="80"/>
      <c r="BM1" s="78"/>
      <c r="BN1" s="81"/>
    </row>
    <row r="2" spans="1:66" s="84" customFormat="1" ht="16" customHeight="1" x14ac:dyDescent="0.2">
      <c r="A2" s="302" t="s">
        <v>250</v>
      </c>
      <c r="B2" s="242"/>
      <c r="C2" s="242"/>
      <c r="D2" s="243" t="s">
        <v>248</v>
      </c>
      <c r="E2" s="244"/>
      <c r="F2" s="244"/>
      <c r="G2" s="244"/>
      <c r="H2" s="244"/>
      <c r="I2" s="245"/>
      <c r="J2" s="246" t="s">
        <v>0</v>
      </c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8"/>
      <c r="V2" s="247"/>
      <c r="W2" s="248"/>
      <c r="X2" s="247"/>
      <c r="Y2" s="248"/>
      <c r="Z2" s="248"/>
      <c r="AA2" s="248"/>
      <c r="AB2" s="247"/>
      <c r="AC2" s="248"/>
      <c r="AD2" s="247"/>
      <c r="AE2" s="248"/>
      <c r="AF2" s="247"/>
      <c r="AG2" s="248"/>
      <c r="AH2" s="247"/>
      <c r="AI2" s="248"/>
      <c r="AJ2" s="247"/>
      <c r="AK2" s="248"/>
      <c r="AL2" s="247"/>
      <c r="AM2" s="248"/>
      <c r="AN2" s="247"/>
      <c r="AO2" s="248"/>
      <c r="AP2" s="247"/>
      <c r="AQ2" s="248"/>
      <c r="AR2" s="247"/>
      <c r="AS2" s="248"/>
      <c r="AT2" s="247"/>
      <c r="AU2" s="248"/>
      <c r="AV2" s="247"/>
      <c r="AW2" s="248"/>
      <c r="AX2" s="247"/>
      <c r="AY2" s="248"/>
      <c r="AZ2" s="247"/>
      <c r="BA2" s="248"/>
      <c r="BB2" s="247"/>
      <c r="BC2" s="248"/>
      <c r="BD2" s="247"/>
      <c r="BE2" s="248"/>
      <c r="BF2" s="247"/>
      <c r="BG2" s="248"/>
      <c r="BH2" s="248"/>
      <c r="BI2" s="248"/>
      <c r="BJ2" s="248"/>
      <c r="BK2" s="249"/>
      <c r="BL2" s="250"/>
      <c r="BM2" s="248"/>
      <c r="BN2" s="249"/>
    </row>
    <row r="3" spans="1:66" ht="30" customHeight="1" x14ac:dyDescent="0.2">
      <c r="A3" s="251"/>
      <c r="D3" s="113"/>
      <c r="E3" s="252"/>
      <c r="F3" s="252"/>
      <c r="G3" s="252"/>
      <c r="H3" s="252"/>
      <c r="I3" s="253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5"/>
      <c r="V3" s="254"/>
      <c r="W3" s="255"/>
      <c r="X3" s="254"/>
      <c r="Y3" s="255"/>
      <c r="Z3" s="255"/>
      <c r="AA3" s="255"/>
      <c r="AB3" s="254"/>
      <c r="AC3" s="255"/>
      <c r="AD3" s="254"/>
      <c r="AE3" s="255"/>
      <c r="AF3" s="254"/>
      <c r="AG3" s="255"/>
      <c r="AH3" s="254"/>
      <c r="AI3" s="255"/>
      <c r="AJ3" s="254"/>
      <c r="AK3" s="255"/>
      <c r="AL3" s="254"/>
      <c r="AM3" s="255"/>
      <c r="AN3" s="254"/>
      <c r="AO3" s="255"/>
      <c r="AP3" s="254"/>
      <c r="AQ3" s="255"/>
      <c r="AR3" s="254"/>
      <c r="AS3" s="255"/>
      <c r="AT3" s="254"/>
      <c r="AU3" s="255"/>
      <c r="AV3" s="254"/>
      <c r="AW3" s="255"/>
      <c r="AX3" s="254"/>
      <c r="AY3" s="255"/>
      <c r="AZ3" s="254"/>
      <c r="BA3" s="255"/>
      <c r="BB3" s="254"/>
      <c r="BC3" s="255"/>
      <c r="BD3" s="254"/>
      <c r="BE3" s="255"/>
      <c r="BF3" s="254"/>
      <c r="BG3" s="255"/>
      <c r="BH3" s="255"/>
      <c r="BI3" s="255"/>
      <c r="BJ3" s="255"/>
      <c r="BK3" s="256"/>
      <c r="BL3" s="257" t="s">
        <v>219</v>
      </c>
      <c r="BM3" s="258"/>
      <c r="BN3" s="259"/>
    </row>
    <row r="4" spans="1:66" s="85" customFormat="1" ht="32" customHeight="1" x14ac:dyDescent="0.2">
      <c r="A4" s="260" t="s">
        <v>36</v>
      </c>
      <c r="B4" s="85" t="s">
        <v>37</v>
      </c>
      <c r="C4" s="85" t="s">
        <v>38</v>
      </c>
      <c r="D4" s="261" t="s">
        <v>298</v>
      </c>
      <c r="E4" s="262" t="s">
        <v>3</v>
      </c>
      <c r="F4" s="263" t="s">
        <v>217</v>
      </c>
      <c r="G4" s="263" t="s">
        <v>216</v>
      </c>
      <c r="H4" s="263" t="s">
        <v>215</v>
      </c>
      <c r="I4" s="264" t="s">
        <v>33</v>
      </c>
      <c r="J4" s="265" t="s">
        <v>34</v>
      </c>
      <c r="K4" s="266" t="s">
        <v>3</v>
      </c>
      <c r="L4" s="267" t="s">
        <v>73</v>
      </c>
      <c r="M4" s="266" t="s">
        <v>3</v>
      </c>
      <c r="N4" s="267" t="s">
        <v>70</v>
      </c>
      <c r="O4" s="266" t="s">
        <v>3</v>
      </c>
      <c r="P4" s="267" t="s">
        <v>71</v>
      </c>
      <c r="Q4" s="266" t="s">
        <v>3</v>
      </c>
      <c r="R4" s="267" t="s">
        <v>79</v>
      </c>
      <c r="S4" s="266" t="s">
        <v>3</v>
      </c>
      <c r="T4" s="265" t="s">
        <v>26</v>
      </c>
      <c r="U4" s="266" t="s">
        <v>3</v>
      </c>
      <c r="V4" s="265" t="s">
        <v>46</v>
      </c>
      <c r="W4" s="266" t="s">
        <v>3</v>
      </c>
      <c r="X4" s="265" t="s">
        <v>47</v>
      </c>
      <c r="Y4" s="266" t="s">
        <v>3</v>
      </c>
      <c r="Z4" s="266" t="s">
        <v>25</v>
      </c>
      <c r="AA4" s="266" t="s">
        <v>3</v>
      </c>
      <c r="AB4" s="265" t="s">
        <v>9</v>
      </c>
      <c r="AC4" s="266" t="s">
        <v>3</v>
      </c>
      <c r="AD4" s="265" t="s">
        <v>10</v>
      </c>
      <c r="AE4" s="266" t="s">
        <v>3</v>
      </c>
      <c r="AF4" s="265" t="s">
        <v>11</v>
      </c>
      <c r="AG4" s="266" t="s">
        <v>3</v>
      </c>
      <c r="AH4" s="265" t="s">
        <v>12</v>
      </c>
      <c r="AI4" s="266" t="s">
        <v>3</v>
      </c>
      <c r="AJ4" s="265" t="s">
        <v>13</v>
      </c>
      <c r="AK4" s="266" t="s">
        <v>3</v>
      </c>
      <c r="AL4" s="265" t="s">
        <v>14</v>
      </c>
      <c r="AM4" s="266" t="s">
        <v>3</v>
      </c>
      <c r="AN4" s="265" t="s">
        <v>15</v>
      </c>
      <c r="AO4" s="266" t="s">
        <v>3</v>
      </c>
      <c r="AP4" s="265" t="s">
        <v>16</v>
      </c>
      <c r="AQ4" s="266" t="s">
        <v>3</v>
      </c>
      <c r="AR4" s="265" t="s">
        <v>17</v>
      </c>
      <c r="AS4" s="266" t="s">
        <v>3</v>
      </c>
      <c r="AT4" s="265" t="s">
        <v>18</v>
      </c>
      <c r="AU4" s="266" t="s">
        <v>3</v>
      </c>
      <c r="AV4" s="265" t="s">
        <v>19</v>
      </c>
      <c r="AW4" s="266" t="s">
        <v>3</v>
      </c>
      <c r="AX4" s="265" t="s">
        <v>20</v>
      </c>
      <c r="AY4" s="266" t="s">
        <v>3</v>
      </c>
      <c r="AZ4" s="265" t="s">
        <v>21</v>
      </c>
      <c r="BA4" s="266" t="s">
        <v>3</v>
      </c>
      <c r="BB4" s="265" t="s">
        <v>27</v>
      </c>
      <c r="BC4" s="266" t="s">
        <v>3</v>
      </c>
      <c r="BD4" s="265" t="s">
        <v>48</v>
      </c>
      <c r="BE4" s="266" t="s">
        <v>3</v>
      </c>
      <c r="BF4" s="265" t="s">
        <v>28</v>
      </c>
      <c r="BG4" s="266" t="s">
        <v>3</v>
      </c>
      <c r="BH4" s="265" t="s">
        <v>78</v>
      </c>
      <c r="BI4" s="266" t="s">
        <v>3</v>
      </c>
      <c r="BJ4" s="265" t="s">
        <v>77</v>
      </c>
      <c r="BK4" s="268" t="s">
        <v>3</v>
      </c>
      <c r="BL4" s="269" t="s">
        <v>74</v>
      </c>
      <c r="BM4" s="270" t="s">
        <v>75</v>
      </c>
      <c r="BN4" s="271" t="s">
        <v>76</v>
      </c>
    </row>
    <row r="5" spans="1:66" x14ac:dyDescent="0.2">
      <c r="A5" s="251" t="s">
        <v>211</v>
      </c>
      <c r="B5" s="83" t="s">
        <v>51</v>
      </c>
      <c r="C5" s="112" t="s">
        <v>53</v>
      </c>
      <c r="D5" s="272">
        <v>4307.26</v>
      </c>
      <c r="E5" s="273">
        <v>0.53</v>
      </c>
      <c r="F5" s="274">
        <v>54.57</v>
      </c>
      <c r="G5" s="274">
        <v>0.09</v>
      </c>
      <c r="H5" s="275">
        <v>586.5</v>
      </c>
      <c r="I5" s="89">
        <v>0.578958768407975</v>
      </c>
      <c r="J5" s="86">
        <v>1.0249624400799705E-2</v>
      </c>
      <c r="K5" s="107">
        <v>3.9179803709877729E-4</v>
      </c>
      <c r="L5" s="106">
        <v>4.5666863863297415E-2</v>
      </c>
      <c r="M5" s="106">
        <v>1.7117834560413259E-2</v>
      </c>
      <c r="N5" s="104">
        <v>46.935039702405319</v>
      </c>
      <c r="O5" s="108">
        <v>2.1470441583207447</v>
      </c>
      <c r="P5" s="104">
        <v>1.7439166910472088</v>
      </c>
      <c r="Q5" s="106">
        <v>5.7594503327528149E-2</v>
      </c>
      <c r="R5" s="104">
        <v>0.28733586857174381</v>
      </c>
      <c r="S5" s="104">
        <v>4.3512632692286307E-2</v>
      </c>
      <c r="T5" s="103">
        <v>1847.6687509773822</v>
      </c>
      <c r="U5" s="109">
        <v>53.15178639196909</v>
      </c>
      <c r="V5" s="103">
        <v>484094.05164336611</v>
      </c>
      <c r="W5" s="109">
        <v>16819.957204799466</v>
      </c>
      <c r="X5" s="104">
        <v>2.8603190570152717</v>
      </c>
      <c r="Y5" s="110">
        <v>1.6157129164327952</v>
      </c>
      <c r="Z5" s="110"/>
      <c r="AA5" s="110"/>
      <c r="AB5" s="104">
        <v>0.41233578455125541</v>
      </c>
      <c r="AC5" s="110">
        <v>0.13100948656458911</v>
      </c>
      <c r="AD5" s="104">
        <v>0.22537362296927443</v>
      </c>
      <c r="AE5" s="110">
        <v>4.2653883320497007E-2</v>
      </c>
      <c r="AF5" s="104">
        <v>2.9180331994923545</v>
      </c>
      <c r="AG5" s="110">
        <v>0.58526003549705274</v>
      </c>
      <c r="AH5" s="104">
        <v>7.2903863859158733</v>
      </c>
      <c r="AI5" s="110">
        <v>0.65016196825121231</v>
      </c>
      <c r="AJ5" s="104">
        <v>0.25617557772735539</v>
      </c>
      <c r="AK5" s="110">
        <v>9.4104606939718158E-2</v>
      </c>
      <c r="AL5" s="105">
        <v>40.537901635929749</v>
      </c>
      <c r="AM5" s="111">
        <v>4.8483636298240667</v>
      </c>
      <c r="AN5" s="105">
        <v>14.454299316586253</v>
      </c>
      <c r="AO5" s="111">
        <v>2.9687725004312773</v>
      </c>
      <c r="AP5" s="105">
        <v>184.35980576071276</v>
      </c>
      <c r="AQ5" s="111">
        <v>4.1833536533772957</v>
      </c>
      <c r="AR5" s="105">
        <v>67.093501651573348</v>
      </c>
      <c r="AS5" s="111">
        <v>1.3761004932642213</v>
      </c>
      <c r="AT5" s="105">
        <v>319.07929780829994</v>
      </c>
      <c r="AU5" s="111">
        <v>22.756677876840335</v>
      </c>
      <c r="AV5" s="105">
        <v>64.26300783490683</v>
      </c>
      <c r="AW5" s="111">
        <v>3.3060543493218946</v>
      </c>
      <c r="AX5" s="105">
        <v>552.89709787691561</v>
      </c>
      <c r="AY5" s="111">
        <v>25.829338415573169</v>
      </c>
      <c r="AZ5" s="105">
        <v>105.71594773257551</v>
      </c>
      <c r="BA5" s="111">
        <v>2.5367877357626099</v>
      </c>
      <c r="BB5" s="103">
        <v>10314.128947430236</v>
      </c>
      <c r="BC5" s="109">
        <v>306.89963988719518</v>
      </c>
      <c r="BD5" s="105">
        <v>0.90275361651963126</v>
      </c>
      <c r="BE5" s="111">
        <v>0.36915195952856211</v>
      </c>
      <c r="BF5" s="105">
        <v>27.005970480459435</v>
      </c>
      <c r="BG5" s="111">
        <v>4.0896421315445748</v>
      </c>
      <c r="BH5" s="111">
        <v>33.423770566774152</v>
      </c>
      <c r="BI5" s="111">
        <v>5.0615200221693204</v>
      </c>
      <c r="BJ5" s="111">
        <v>116.32300113770411</v>
      </c>
      <c r="BK5" s="87">
        <v>17.615343490976411</v>
      </c>
      <c r="BL5" s="88">
        <v>63.179475063130035</v>
      </c>
      <c r="BM5" s="111">
        <v>25.288070618159985</v>
      </c>
      <c r="BN5" s="87">
        <v>88.467545681290019</v>
      </c>
    </row>
    <row r="6" spans="1:66" x14ac:dyDescent="0.2">
      <c r="A6" s="251" t="s">
        <v>211</v>
      </c>
      <c r="B6" s="83" t="s">
        <v>49</v>
      </c>
      <c r="C6" s="112" t="s">
        <v>57</v>
      </c>
      <c r="D6" s="272">
        <v>4327.97</v>
      </c>
      <c r="E6" s="273">
        <v>4.1399999999999997</v>
      </c>
      <c r="F6" s="274">
        <v>16.670000000000002</v>
      </c>
      <c r="G6" s="274">
        <v>1.88</v>
      </c>
      <c r="H6" s="275">
        <v>8.9</v>
      </c>
      <c r="I6" s="89">
        <v>0.57439525797246205</v>
      </c>
      <c r="J6" s="86">
        <v>8.6695637672346143E-3</v>
      </c>
      <c r="K6" s="107">
        <v>4.7949374838041357E-4</v>
      </c>
      <c r="L6" s="106">
        <v>2.6787783601848799E-2</v>
      </c>
      <c r="M6" s="106">
        <v>2.2564329929496842E-2</v>
      </c>
      <c r="N6" s="104">
        <v>47.166332066079164</v>
      </c>
      <c r="O6" s="108">
        <v>2.5827102839611475</v>
      </c>
      <c r="P6" s="104">
        <v>1.9602548712388208</v>
      </c>
      <c r="Q6" s="106">
        <v>0.17894373367356609</v>
      </c>
      <c r="R6" s="104">
        <v>0.2834485263376133</v>
      </c>
      <c r="S6" s="104">
        <v>3.8508542157502518E-2</v>
      </c>
      <c r="T6" s="103">
        <v>1702.8581558715748</v>
      </c>
      <c r="U6" s="109">
        <v>67.582628878570176</v>
      </c>
      <c r="V6" s="103">
        <v>484455.6288409594</v>
      </c>
      <c r="W6" s="109">
        <v>21241.639397257779</v>
      </c>
      <c r="X6" s="104">
        <v>3.6892083213951863</v>
      </c>
      <c r="Y6" s="110">
        <v>2.5225761408316272</v>
      </c>
      <c r="Z6" s="110">
        <v>8.8454576489566238E-3</v>
      </c>
      <c r="AA6" s="110">
        <v>0.26891474810430854</v>
      </c>
      <c r="AB6" s="104">
        <v>2.3006550821469638</v>
      </c>
      <c r="AC6" s="110">
        <v>0.68905396513725414</v>
      </c>
      <c r="AD6" s="104">
        <v>0.33491162628013116</v>
      </c>
      <c r="AE6" s="110">
        <v>0.16808254727685648</v>
      </c>
      <c r="AF6" s="104">
        <v>4.5912209227665386</v>
      </c>
      <c r="AG6" s="110">
        <v>1.312921399740435</v>
      </c>
      <c r="AH6" s="104">
        <v>6.8441989855583811</v>
      </c>
      <c r="AI6" s="110">
        <v>1.2361187894987378</v>
      </c>
      <c r="AJ6" s="104">
        <v>0.1476561976580143</v>
      </c>
      <c r="AK6" s="110">
        <v>0.12316273635270387</v>
      </c>
      <c r="AL6" s="105">
        <v>41.691345135788374</v>
      </c>
      <c r="AM6" s="111">
        <v>6.2524438349156926</v>
      </c>
      <c r="AN6" s="105">
        <v>14.95526003457981</v>
      </c>
      <c r="AO6" s="111">
        <v>0.89776055205797201</v>
      </c>
      <c r="AP6" s="105">
        <v>174.55475713274143</v>
      </c>
      <c r="AQ6" s="111">
        <v>13.909788721021913</v>
      </c>
      <c r="AR6" s="105">
        <v>60.89171659758702</v>
      </c>
      <c r="AS6" s="111">
        <v>4.310039567467908</v>
      </c>
      <c r="AT6" s="105">
        <v>276.43818766972527</v>
      </c>
      <c r="AU6" s="111">
        <v>32.532140967052193</v>
      </c>
      <c r="AV6" s="105">
        <v>54.946778155363205</v>
      </c>
      <c r="AW6" s="111">
        <v>2.3221625265196639</v>
      </c>
      <c r="AX6" s="105">
        <v>461.51649959337601</v>
      </c>
      <c r="AY6" s="111">
        <v>30.992028604245807</v>
      </c>
      <c r="AZ6" s="105">
        <v>89.046970214862</v>
      </c>
      <c r="BA6" s="111">
        <v>3.9654078900308809</v>
      </c>
      <c r="BB6" s="103">
        <v>10271.21693843494</v>
      </c>
      <c r="BC6" s="109">
        <v>336.90154186165512</v>
      </c>
      <c r="BD6" s="105">
        <v>1.8638508208160947</v>
      </c>
      <c r="BE6" s="111">
        <v>1.397331187278166</v>
      </c>
      <c r="BF6" s="105">
        <v>22.474002785969599</v>
      </c>
      <c r="BG6" s="111">
        <v>3.0532565997556795</v>
      </c>
      <c r="BH6" s="111">
        <v>27.843337909388779</v>
      </c>
      <c r="BI6" s="111">
        <v>3.7827197958764103</v>
      </c>
      <c r="BJ6" s="111">
        <v>98.230667377768611</v>
      </c>
      <c r="BK6" s="87">
        <v>13.345350017346155</v>
      </c>
      <c r="BL6" s="88">
        <v>38.019245875791952</v>
      </c>
      <c r="BM6" s="111">
        <v>25.504044739356807</v>
      </c>
      <c r="BN6" s="87">
        <v>63.52329061514876</v>
      </c>
    </row>
    <row r="7" spans="1:66" x14ac:dyDescent="0.2">
      <c r="A7" s="251" t="s">
        <v>211</v>
      </c>
      <c r="B7" s="83" t="s">
        <v>51</v>
      </c>
      <c r="C7" s="112" t="s">
        <v>63</v>
      </c>
      <c r="D7" s="272">
        <v>4335.49</v>
      </c>
      <c r="E7" s="273">
        <v>0.75</v>
      </c>
      <c r="F7" s="274">
        <v>153.47</v>
      </c>
      <c r="G7" s="274">
        <v>0.26</v>
      </c>
      <c r="H7" s="275">
        <v>586.20000000000005</v>
      </c>
      <c r="I7" s="89">
        <v>0.56876962492499095</v>
      </c>
      <c r="J7" s="86">
        <v>8.8018375179922618E-3</v>
      </c>
      <c r="K7" s="107">
        <v>2.5872111332879752E-4</v>
      </c>
      <c r="L7" s="106">
        <v>1.7740889914081744E-2</v>
      </c>
      <c r="M7" s="106">
        <v>1.5578156082726138E-2</v>
      </c>
      <c r="N7" s="104">
        <v>48.572577603308432</v>
      </c>
      <c r="O7" s="108">
        <v>1.1271053993462554</v>
      </c>
      <c r="P7" s="104">
        <v>2.0732865198136361</v>
      </c>
      <c r="Q7" s="106">
        <v>0.11258388385989554</v>
      </c>
      <c r="R7" s="104">
        <v>0.28008798144175534</v>
      </c>
      <c r="S7" s="104">
        <v>1.6637075918085449E-2</v>
      </c>
      <c r="T7" s="103">
        <v>1745.0421303414007</v>
      </c>
      <c r="U7" s="109">
        <v>55.846263044068657</v>
      </c>
      <c r="V7" s="103">
        <v>484676.67438463686</v>
      </c>
      <c r="W7" s="109">
        <v>8114.4824655520642</v>
      </c>
      <c r="X7" s="104">
        <v>2.5123853819461721</v>
      </c>
      <c r="Y7" s="110">
        <v>0.64694030729363339</v>
      </c>
      <c r="Z7" s="110"/>
      <c r="AA7" s="110"/>
      <c r="AB7" s="104">
        <v>0.71688283442804623</v>
      </c>
      <c r="AC7" s="110">
        <v>0.25998358588343562</v>
      </c>
      <c r="AD7" s="104">
        <v>0.32561425231587049</v>
      </c>
      <c r="AE7" s="110">
        <v>9.2562563145106719E-2</v>
      </c>
      <c r="AF7" s="104">
        <v>4.2298247603353945</v>
      </c>
      <c r="AG7" s="110">
        <v>0.45979461635071051</v>
      </c>
      <c r="AH7" s="104">
        <v>8.5425113443920715</v>
      </c>
      <c r="AI7" s="110">
        <v>0.49724784485192225</v>
      </c>
      <c r="AJ7" s="104">
        <v>0.11242059648100503</v>
      </c>
      <c r="AK7" s="110">
        <v>9.8561607003944021E-2</v>
      </c>
      <c r="AL7" s="105">
        <v>44.146282901372743</v>
      </c>
      <c r="AM7" s="111">
        <v>3.4865153065836965</v>
      </c>
      <c r="AN7" s="105">
        <v>15.425748651053404</v>
      </c>
      <c r="AO7" s="111">
        <v>0.72367871103325632</v>
      </c>
      <c r="AP7" s="105">
        <v>182.09316297185583</v>
      </c>
      <c r="AQ7" s="111">
        <v>8.8138934070088055</v>
      </c>
      <c r="AR7" s="105">
        <v>64.251018666919478</v>
      </c>
      <c r="AS7" s="111">
        <v>3.4613144563546387</v>
      </c>
      <c r="AT7" s="105">
        <v>286.0294244703889</v>
      </c>
      <c r="AU7" s="111">
        <v>7.6700149085943563</v>
      </c>
      <c r="AV7" s="105">
        <v>56.167589565508742</v>
      </c>
      <c r="AW7" s="111">
        <v>3.2946639067770787</v>
      </c>
      <c r="AX7" s="105">
        <v>471.23870586436442</v>
      </c>
      <c r="AY7" s="111">
        <v>16.560505022634651</v>
      </c>
      <c r="AZ7" s="105">
        <v>87.828267454429721</v>
      </c>
      <c r="BA7" s="111">
        <v>2.1618089079716802</v>
      </c>
      <c r="BB7" s="103">
        <v>9978.4013593633954</v>
      </c>
      <c r="BC7" s="109">
        <v>160.32511338689849</v>
      </c>
      <c r="BD7" s="105">
        <v>0.8081781506561847</v>
      </c>
      <c r="BE7" s="111">
        <v>0.32458662846354269</v>
      </c>
      <c r="BF7" s="105">
        <v>21.517539784431193</v>
      </c>
      <c r="BG7" s="111">
        <v>1.2781303257685479</v>
      </c>
      <c r="BH7" s="111">
        <v>26.668288461787292</v>
      </c>
      <c r="BI7" s="111">
        <v>1.5840820354386456</v>
      </c>
      <c r="BJ7" s="111">
        <v>95.213969283908725</v>
      </c>
      <c r="BK7" s="87">
        <v>5.6556587229647244</v>
      </c>
      <c r="BL7" s="88">
        <v>43.049812531102866</v>
      </c>
      <c r="BM7" s="111">
        <v>21.316116026160749</v>
      </c>
      <c r="BN7" s="87">
        <v>64.365928557263615</v>
      </c>
    </row>
    <row r="8" spans="1:66" x14ac:dyDescent="0.2">
      <c r="A8" s="251" t="s">
        <v>211</v>
      </c>
      <c r="B8" s="83" t="s">
        <v>49</v>
      </c>
      <c r="C8" s="112" t="s">
        <v>58</v>
      </c>
      <c r="D8" s="272">
        <v>4330.13</v>
      </c>
      <c r="E8" s="273">
        <v>1.37</v>
      </c>
      <c r="F8" s="274">
        <v>55.75</v>
      </c>
      <c r="G8" s="274">
        <v>1.73</v>
      </c>
      <c r="H8" s="275">
        <v>32.1</v>
      </c>
      <c r="I8" s="89">
        <v>0.65449919525410305</v>
      </c>
      <c r="J8" s="86">
        <v>4.7034559380571918E-2</v>
      </c>
      <c r="K8" s="107">
        <v>1.7959417332363541E-3</v>
      </c>
      <c r="L8" s="106">
        <v>2.6369255054380782E-2</v>
      </c>
      <c r="M8" s="106">
        <v>6.9708664840587393E-3</v>
      </c>
      <c r="N8" s="104">
        <v>50.059485447839023</v>
      </c>
      <c r="O8" s="108">
        <v>2.1924001022426629</v>
      </c>
      <c r="P8" s="104">
        <v>2.3009233774305988</v>
      </c>
      <c r="Q8" s="106">
        <v>0.1122340702215319</v>
      </c>
      <c r="R8" s="104">
        <v>0.32278454422492819</v>
      </c>
      <c r="S8" s="104">
        <v>1.4911708336525236E-2</v>
      </c>
      <c r="T8" s="103">
        <v>9659.3384533512399</v>
      </c>
      <c r="U8" s="109">
        <v>206.70254997938389</v>
      </c>
      <c r="V8" s="103">
        <v>471784.76895611722</v>
      </c>
      <c r="W8" s="109">
        <v>17889.690752938226</v>
      </c>
      <c r="X8" s="104">
        <v>4.0472505980272659</v>
      </c>
      <c r="Y8" s="110">
        <v>2.5606031783173284</v>
      </c>
      <c r="Z8" s="110">
        <v>1.3730989589738423</v>
      </c>
      <c r="AA8" s="110">
        <v>0.4385972179945038</v>
      </c>
      <c r="AB8" s="104">
        <v>4.0532985407226043</v>
      </c>
      <c r="AC8" s="110">
        <v>0.30177719207596537</v>
      </c>
      <c r="AD8" s="104">
        <v>2.1948246599486545</v>
      </c>
      <c r="AE8" s="110">
        <v>8.0200038234727974E-2</v>
      </c>
      <c r="AF8" s="104">
        <v>28.759994447218954</v>
      </c>
      <c r="AG8" s="110">
        <v>2.1363725134717049</v>
      </c>
      <c r="AH8" s="104">
        <v>48.743757554838197</v>
      </c>
      <c r="AI8" s="110">
        <v>5.5051677509133254</v>
      </c>
      <c r="AJ8" s="104">
        <v>0.95423713785793451</v>
      </c>
      <c r="AK8" s="110">
        <v>0.24597429038055135</v>
      </c>
      <c r="AL8" s="105">
        <v>252.31126476638769</v>
      </c>
      <c r="AM8" s="111">
        <v>7.9692680719208262</v>
      </c>
      <c r="AN8" s="105">
        <v>87.183669909843971</v>
      </c>
      <c r="AO8" s="111">
        <v>7.0946207865813466</v>
      </c>
      <c r="AP8" s="105">
        <v>1019.9450422314505</v>
      </c>
      <c r="AQ8" s="111">
        <v>38.183537555601148</v>
      </c>
      <c r="AR8" s="105">
        <v>360.2708911424823</v>
      </c>
      <c r="AS8" s="111">
        <v>24.490709041682447</v>
      </c>
      <c r="AT8" s="105">
        <v>1567.1708009596407</v>
      </c>
      <c r="AU8" s="111">
        <v>63.977482868392286</v>
      </c>
      <c r="AV8" s="105">
        <v>300.63680932723179</v>
      </c>
      <c r="AW8" s="111">
        <v>7.9085060962086473</v>
      </c>
      <c r="AX8" s="105">
        <v>2459.7134844462207</v>
      </c>
      <c r="AY8" s="111">
        <v>107.09505254988753</v>
      </c>
      <c r="AZ8" s="105">
        <v>443.27640469732006</v>
      </c>
      <c r="BA8" s="111">
        <v>13.860872970109655</v>
      </c>
      <c r="BB8" s="103">
        <v>9424.4829872993287</v>
      </c>
      <c r="BC8" s="109">
        <v>206.52665307362528</v>
      </c>
      <c r="BD8" s="105">
        <v>2.2059993518516543</v>
      </c>
      <c r="BE8" s="111">
        <v>0.96478789584804814</v>
      </c>
      <c r="BF8" s="105">
        <v>194.56877450201924</v>
      </c>
      <c r="BG8" s="111">
        <v>8.9885122093934253</v>
      </c>
      <c r="BH8" s="111">
        <v>241.07959097307139</v>
      </c>
      <c r="BI8" s="111">
        <v>11.137176828312381</v>
      </c>
      <c r="BJ8" s="111">
        <v>746.87464219190815</v>
      </c>
      <c r="BK8" s="87">
        <v>34.50343898917162</v>
      </c>
      <c r="BL8" s="88">
        <v>35.464020832941351</v>
      </c>
      <c r="BM8" s="111">
        <v>20.924628986265198</v>
      </c>
      <c r="BN8" s="87">
        <v>56.388649819206549</v>
      </c>
    </row>
    <row r="9" spans="1:66" x14ac:dyDescent="0.2">
      <c r="A9" s="251" t="s">
        <v>211</v>
      </c>
      <c r="B9" s="83" t="s">
        <v>51</v>
      </c>
      <c r="C9" s="112" t="s">
        <v>62</v>
      </c>
      <c r="D9" s="272">
        <v>4334.9399999999996</v>
      </c>
      <c r="E9" s="273">
        <v>0.54</v>
      </c>
      <c r="F9" s="274">
        <v>48.1</v>
      </c>
      <c r="G9" s="274">
        <v>0.08</v>
      </c>
      <c r="H9" s="275">
        <v>631.79999999999995</v>
      </c>
      <c r="I9" s="89">
        <v>0.59930313334228102</v>
      </c>
      <c r="J9" s="86">
        <v>2.0551809465410863E-2</v>
      </c>
      <c r="K9" s="107">
        <v>1.0779251472918252E-3</v>
      </c>
      <c r="L9" s="106">
        <v>2.526384738519024E-2</v>
      </c>
      <c r="M9" s="106">
        <v>1.5556368886725623E-2</v>
      </c>
      <c r="N9" s="104">
        <v>49.40912689977015</v>
      </c>
      <c r="O9" s="108">
        <v>1.9519920829484743</v>
      </c>
      <c r="P9" s="104">
        <v>2.2452975317982879</v>
      </c>
      <c r="Q9" s="106">
        <v>0.12816686403072464</v>
      </c>
      <c r="R9" s="104">
        <v>0.29516912760547781</v>
      </c>
      <c r="S9" s="104">
        <v>3.1593752783113431E-2</v>
      </c>
      <c r="T9" s="103">
        <v>4227.7911555534483</v>
      </c>
      <c r="U9" s="109">
        <v>104.51586720597432</v>
      </c>
      <c r="V9" s="103">
        <v>480677.40255602781</v>
      </c>
      <c r="W9" s="109">
        <v>6350.1236104319059</v>
      </c>
      <c r="X9" s="104">
        <v>5.4514588407211164</v>
      </c>
      <c r="Y9" s="110">
        <v>3.5329546874338975</v>
      </c>
      <c r="Z9" s="110">
        <v>0.10987673322681508</v>
      </c>
      <c r="AA9" s="110">
        <v>0.21311570968926669</v>
      </c>
      <c r="AB9" s="104">
        <v>1.0484594247070835</v>
      </c>
      <c r="AC9" s="110">
        <v>0.40542243491424557</v>
      </c>
      <c r="AD9" s="104">
        <v>0.74293279718372995</v>
      </c>
      <c r="AE9" s="110">
        <v>0.20447780314964883</v>
      </c>
      <c r="AF9" s="104">
        <v>10.758395798313634</v>
      </c>
      <c r="AG9" s="110">
        <v>2.1637765883527731</v>
      </c>
      <c r="AH9" s="104">
        <v>20.019464994526313</v>
      </c>
      <c r="AI9" s="110">
        <v>1.7639936231784223</v>
      </c>
      <c r="AJ9" s="104">
        <v>0.39112565691246631</v>
      </c>
      <c r="AK9" s="110">
        <v>0.23992353850032405</v>
      </c>
      <c r="AL9" s="105">
        <v>112.43975833078082</v>
      </c>
      <c r="AM9" s="111">
        <v>6.8685470317696984</v>
      </c>
      <c r="AN9" s="105">
        <v>37.866143951122702</v>
      </c>
      <c r="AO9" s="111">
        <v>3.5743687181850863</v>
      </c>
      <c r="AP9" s="105">
        <v>448.92158747395729</v>
      </c>
      <c r="AQ9" s="111">
        <v>19.535755203756768</v>
      </c>
      <c r="AR9" s="105">
        <v>153.58794116150341</v>
      </c>
      <c r="AS9" s="111">
        <v>3.5660793640708639</v>
      </c>
      <c r="AT9" s="105">
        <v>697.38621388789443</v>
      </c>
      <c r="AU9" s="111">
        <v>29.225015897560905</v>
      </c>
      <c r="AV9" s="105">
        <v>135.02947943255882</v>
      </c>
      <c r="AW9" s="111">
        <v>5.0219344609542702</v>
      </c>
      <c r="AX9" s="105">
        <v>1110.5710880974652</v>
      </c>
      <c r="AY9" s="111">
        <v>42.721070452942492</v>
      </c>
      <c r="AZ9" s="105">
        <v>199.93857433870252</v>
      </c>
      <c r="BA9" s="111">
        <v>7.3859889317310374</v>
      </c>
      <c r="BB9" s="103">
        <v>9728.5144004085596</v>
      </c>
      <c r="BC9" s="109">
        <v>362.21644419555042</v>
      </c>
      <c r="BD9" s="105">
        <v>1.2793618959995574</v>
      </c>
      <c r="BE9" s="111">
        <v>1.2386596369947516</v>
      </c>
      <c r="BF9" s="105">
        <v>76.750025194601079</v>
      </c>
      <c r="BG9" s="111">
        <v>8.2150235079359764</v>
      </c>
      <c r="BH9" s="111">
        <v>95.119428554347607</v>
      </c>
      <c r="BI9" s="111">
        <v>10.181212835489333</v>
      </c>
      <c r="BJ9" s="111">
        <v>322.2539881660116</v>
      </c>
      <c r="BK9" s="87">
        <v>34.492810674622824</v>
      </c>
      <c r="BL9" s="88">
        <v>41.727558261458014</v>
      </c>
      <c r="BM9" s="111">
        <v>22.424254973681897</v>
      </c>
      <c r="BN9" s="87">
        <v>64.151813235139912</v>
      </c>
    </row>
    <row r="10" spans="1:66" x14ac:dyDescent="0.2">
      <c r="A10" s="251" t="s">
        <v>211</v>
      </c>
      <c r="B10" s="83" t="s">
        <v>49</v>
      </c>
      <c r="C10" s="112" t="s">
        <v>50</v>
      </c>
      <c r="D10" s="272">
        <v>4304.5</v>
      </c>
      <c r="E10" s="273">
        <v>0.56999999999999995</v>
      </c>
      <c r="F10" s="274">
        <v>42.62</v>
      </c>
      <c r="G10" s="274">
        <v>0.25</v>
      </c>
      <c r="H10" s="275">
        <v>173.3</v>
      </c>
      <c r="I10" s="89">
        <v>0.578334017767697</v>
      </c>
      <c r="J10" s="86">
        <v>8.5477726889112149E-3</v>
      </c>
      <c r="K10" s="107">
        <v>3.9824409065263597E-4</v>
      </c>
      <c r="L10" s="106">
        <v>5.7679075349102209E-2</v>
      </c>
      <c r="M10" s="106">
        <v>4.4531710931348563E-2</v>
      </c>
      <c r="N10" s="104">
        <v>49.879347712800644</v>
      </c>
      <c r="O10" s="108">
        <v>2.5395097136198594</v>
      </c>
      <c r="P10" s="104">
        <v>1.5242609643574871</v>
      </c>
      <c r="Q10" s="106">
        <v>6.9719272594194526E-2</v>
      </c>
      <c r="R10" s="104">
        <v>0.28724317949304479</v>
      </c>
      <c r="S10" s="104">
        <v>3.1443702056286542E-2</v>
      </c>
      <c r="T10" s="103">
        <v>1348.7579959963407</v>
      </c>
      <c r="U10" s="109">
        <v>43.462937249257287</v>
      </c>
      <c r="V10" s="103">
        <v>485547.74825980491</v>
      </c>
      <c r="W10" s="109">
        <v>17739.102043758659</v>
      </c>
      <c r="X10" s="104">
        <v>2.7303609420932959</v>
      </c>
      <c r="Y10" s="110">
        <v>1.5935113344833105</v>
      </c>
      <c r="Z10" s="110">
        <v>0.10815020328162096</v>
      </c>
      <c r="AA10" s="110">
        <v>0.11783469709043821</v>
      </c>
      <c r="AB10" s="104">
        <v>1.6126156877450408</v>
      </c>
      <c r="AC10" s="110">
        <v>0.42100437014588138</v>
      </c>
      <c r="AD10" s="104">
        <v>0.24087812544507067</v>
      </c>
      <c r="AE10" s="110">
        <v>0.1120103574628431</v>
      </c>
      <c r="AF10" s="104">
        <v>2.7043414246716204</v>
      </c>
      <c r="AG10" s="110">
        <v>0.60763374680169813</v>
      </c>
      <c r="AH10" s="104">
        <v>5.2110025576693957</v>
      </c>
      <c r="AI10" s="110">
        <v>1.0958560620088005</v>
      </c>
      <c r="AJ10" s="104">
        <v>0.22489026483847424</v>
      </c>
      <c r="AK10" s="110">
        <v>0.17169351616144227</v>
      </c>
      <c r="AL10" s="105">
        <v>27.398209616307643</v>
      </c>
      <c r="AM10" s="111">
        <v>2.5452922780260798</v>
      </c>
      <c r="AN10" s="105">
        <v>10.358992803104366</v>
      </c>
      <c r="AO10" s="111">
        <v>1.0683481589157662</v>
      </c>
      <c r="AP10" s="105">
        <v>126.83043181878867</v>
      </c>
      <c r="AQ10" s="111">
        <v>4.3546407537631886</v>
      </c>
      <c r="AR10" s="105">
        <v>45.866577320079472</v>
      </c>
      <c r="AS10" s="111">
        <v>2.7363426952844367</v>
      </c>
      <c r="AT10" s="105">
        <v>224.00401563383372</v>
      </c>
      <c r="AU10" s="111">
        <v>14.132691697750456</v>
      </c>
      <c r="AV10" s="105">
        <v>45.686139906615956</v>
      </c>
      <c r="AW10" s="111">
        <v>2.3217890006184518</v>
      </c>
      <c r="AX10" s="105">
        <v>416.24341487673769</v>
      </c>
      <c r="AY10" s="111">
        <v>40.486215252215075</v>
      </c>
      <c r="AZ10" s="105">
        <v>83.207819910451335</v>
      </c>
      <c r="BA10" s="111">
        <v>2.5145761072627653</v>
      </c>
      <c r="BB10" s="103">
        <v>9734.4446253694241</v>
      </c>
      <c r="BC10" s="109">
        <v>345.18048864148125</v>
      </c>
      <c r="BD10" s="105">
        <v>1.0024944060283767</v>
      </c>
      <c r="BE10" s="111">
        <v>0.43283873933781553</v>
      </c>
      <c r="BF10" s="105">
        <v>21.618783331711157</v>
      </c>
      <c r="BG10" s="111">
        <v>2.3665473383962428</v>
      </c>
      <c r="BH10" s="111">
        <v>26.752696861123585</v>
      </c>
      <c r="BI10" s="111">
        <v>2.9285423966827064</v>
      </c>
      <c r="BJ10" s="111">
        <v>93.136056035653809</v>
      </c>
      <c r="BK10" s="87">
        <v>10.195341807075412</v>
      </c>
      <c r="BL10" s="88">
        <v>46.898823743821211</v>
      </c>
      <c r="BM10" s="111">
        <v>24.338969404673094</v>
      </c>
      <c r="BN10" s="87">
        <v>71.237793148494305</v>
      </c>
    </row>
    <row r="11" spans="1:66" x14ac:dyDescent="0.2">
      <c r="A11" s="251" t="s">
        <v>211</v>
      </c>
      <c r="B11" s="83" t="s">
        <v>51</v>
      </c>
      <c r="C11" s="112" t="s">
        <v>52</v>
      </c>
      <c r="D11" s="272">
        <v>4305.8999999999996</v>
      </c>
      <c r="E11" s="273">
        <v>0.49</v>
      </c>
      <c r="F11" s="274">
        <v>228.21</v>
      </c>
      <c r="G11" s="274">
        <v>0.09</v>
      </c>
      <c r="H11" s="275">
        <v>2470.1</v>
      </c>
      <c r="I11" s="89">
        <v>0.58148101492919602</v>
      </c>
      <c r="J11" s="86">
        <v>1.469176173875663E-2</v>
      </c>
      <c r="K11" s="107">
        <v>7.1845966859935412E-4</v>
      </c>
      <c r="L11" s="106">
        <v>4.4863655958934462E-2</v>
      </c>
      <c r="M11" s="106">
        <v>5.7761509369211464E-3</v>
      </c>
      <c r="N11" s="104">
        <v>53.430018155978871</v>
      </c>
      <c r="O11" s="108">
        <v>2.4282125576475591</v>
      </c>
      <c r="P11" s="104">
        <v>2.0822938808147167</v>
      </c>
      <c r="Q11" s="106">
        <v>9.336091073494425E-2</v>
      </c>
      <c r="R11" s="104">
        <v>0.28869535779731031</v>
      </c>
      <c r="S11" s="104">
        <v>1.181255847196986E-2</v>
      </c>
      <c r="T11" s="103">
        <v>2687.4602323437916</v>
      </c>
      <c r="U11" s="109">
        <v>117.67104241391604</v>
      </c>
      <c r="V11" s="103">
        <v>484050.02618179825</v>
      </c>
      <c r="W11" s="109">
        <v>15372.715298003526</v>
      </c>
      <c r="X11" s="104">
        <v>3.3941105544027148</v>
      </c>
      <c r="Y11" s="110">
        <v>0.98713054200223227</v>
      </c>
      <c r="Z11" s="110">
        <v>5.4672084473664444E-2</v>
      </c>
      <c r="AA11" s="110">
        <v>1.9538091453162865E-2</v>
      </c>
      <c r="AB11" s="104">
        <v>1.1535924788379088</v>
      </c>
      <c r="AC11" s="110">
        <v>0.13987763735662714</v>
      </c>
      <c r="AD11" s="104">
        <v>0.42169108426036789</v>
      </c>
      <c r="AE11" s="110">
        <v>3.4219540078871208E-2</v>
      </c>
      <c r="AF11" s="104">
        <v>5.9731858301149208</v>
      </c>
      <c r="AG11" s="110">
        <v>0.59614792028760077</v>
      </c>
      <c r="AH11" s="104">
        <v>11.225256224582319</v>
      </c>
      <c r="AI11" s="110">
        <v>1.0957747880211859</v>
      </c>
      <c r="AJ11" s="104">
        <v>0.37948140346019732</v>
      </c>
      <c r="AK11" s="110">
        <v>4.4769360392501428E-2</v>
      </c>
      <c r="AL11" s="105">
        <v>59.859646532131826</v>
      </c>
      <c r="AM11" s="111">
        <v>1.9886157045051553</v>
      </c>
      <c r="AN11" s="105">
        <v>20.749573488762419</v>
      </c>
      <c r="AO11" s="111">
        <v>1.1697411952340571</v>
      </c>
      <c r="AP11" s="105">
        <v>277.15379247008559</v>
      </c>
      <c r="AQ11" s="111">
        <v>7.2038370437892798</v>
      </c>
      <c r="AR11" s="105">
        <v>93.156927396392774</v>
      </c>
      <c r="AS11" s="111">
        <v>5.3363173636409105</v>
      </c>
      <c r="AT11" s="105">
        <v>420.74904649318091</v>
      </c>
      <c r="AU11" s="111">
        <v>16.033533417953489</v>
      </c>
      <c r="AV11" s="105">
        <v>83.848387568342289</v>
      </c>
      <c r="AW11" s="111">
        <v>2.0698047006398159</v>
      </c>
      <c r="AX11" s="105">
        <v>705.83003032344209</v>
      </c>
      <c r="AY11" s="111">
        <v>25.909915337573445</v>
      </c>
      <c r="AZ11" s="105">
        <v>133.10022904242825</v>
      </c>
      <c r="BA11" s="111">
        <v>4.8625089294887616</v>
      </c>
      <c r="BB11" s="103">
        <v>9059.514536729248</v>
      </c>
      <c r="BC11" s="109">
        <v>294.5093795285573</v>
      </c>
      <c r="BD11" s="105">
        <v>1.2822798477131117</v>
      </c>
      <c r="BE11" s="111">
        <v>0.26338419405308849</v>
      </c>
      <c r="BF11" s="105">
        <v>30.667146306164604</v>
      </c>
      <c r="BG11" s="111">
        <v>1.2548087425928083</v>
      </c>
      <c r="BH11" s="111">
        <v>37.952446898884006</v>
      </c>
      <c r="BI11" s="111">
        <v>1.5529016523436985</v>
      </c>
      <c r="BJ11" s="111">
        <v>131.46192300580734</v>
      </c>
      <c r="BK11" s="87">
        <v>5.3790322926978726</v>
      </c>
      <c r="BL11" s="88">
        <v>46.399660139948018</v>
      </c>
      <c r="BM11" s="111">
        <v>24.690197437377268</v>
      </c>
      <c r="BN11" s="87">
        <v>71.08985757732529</v>
      </c>
    </row>
    <row r="12" spans="1:66" x14ac:dyDescent="0.2">
      <c r="A12" s="251" t="s">
        <v>211</v>
      </c>
      <c r="B12" s="83" t="s">
        <v>49</v>
      </c>
      <c r="C12" s="112" t="s">
        <v>60</v>
      </c>
      <c r="D12" s="272">
        <v>4334.55</v>
      </c>
      <c r="E12" s="273">
        <v>3.74</v>
      </c>
      <c r="F12" s="274">
        <v>16.82</v>
      </c>
      <c r="G12" s="274">
        <v>1.78</v>
      </c>
      <c r="H12" s="275">
        <v>9.4</v>
      </c>
      <c r="I12" s="89">
        <v>0.42051308689213801</v>
      </c>
      <c r="J12" s="86">
        <v>5.4204140992901058E-3</v>
      </c>
      <c r="K12" s="107">
        <v>1.860531132008793E-4</v>
      </c>
      <c r="L12" s="106">
        <v>2.3251797962137132E-3</v>
      </c>
      <c r="M12" s="106">
        <v>1.0184771510299409E-2</v>
      </c>
      <c r="N12" s="104">
        <v>46.59722224730767</v>
      </c>
      <c r="O12" s="108">
        <v>1.8070278267971487</v>
      </c>
      <c r="P12" s="104">
        <v>1.5104196179314791</v>
      </c>
      <c r="Q12" s="106">
        <v>0.25168788580586299</v>
      </c>
      <c r="R12" s="104">
        <v>0.20713376844211492</v>
      </c>
      <c r="S12" s="104">
        <v>3.4062616668529007E-2</v>
      </c>
      <c r="T12" s="103">
        <v>942.20525104216142</v>
      </c>
      <c r="U12" s="109">
        <v>43.360992329978167</v>
      </c>
      <c r="V12" s="103">
        <v>485572.93684549694</v>
      </c>
      <c r="W12" s="109">
        <v>15687.8559201838</v>
      </c>
      <c r="X12" s="104">
        <v>1.9610398408586462</v>
      </c>
      <c r="Y12" s="110">
        <v>1.4791443477373643</v>
      </c>
      <c r="Z12" s="110">
        <v>0.17267340808835452</v>
      </c>
      <c r="AA12" s="110">
        <v>0.25334927313457273</v>
      </c>
      <c r="AB12" s="104">
        <v>1.4184989856306329</v>
      </c>
      <c r="AC12" s="110">
        <v>0.71087788084378178</v>
      </c>
      <c r="AD12" s="104">
        <v>0.18252062236200395</v>
      </c>
      <c r="AE12" s="110">
        <v>0.10724274579505218</v>
      </c>
      <c r="AF12" s="104">
        <v>1.6923318308149278</v>
      </c>
      <c r="AG12" s="110">
        <v>0.42529976525133673</v>
      </c>
      <c r="AH12" s="104">
        <v>3.3623272829234279</v>
      </c>
      <c r="AI12" s="110">
        <v>0.67119422936311712</v>
      </c>
      <c r="AJ12" s="104">
        <v>5.6660436707613934E-3</v>
      </c>
      <c r="AK12" s="110">
        <v>2.4801726369595621E-2</v>
      </c>
      <c r="AL12" s="105">
        <v>16.586146875090833</v>
      </c>
      <c r="AM12" s="111">
        <v>4.181155087290259</v>
      </c>
      <c r="AN12" s="105">
        <v>6.4395395409985197</v>
      </c>
      <c r="AO12" s="111">
        <v>0.66027408884172867</v>
      </c>
      <c r="AP12" s="105">
        <v>85.314829917907318</v>
      </c>
      <c r="AQ12" s="111">
        <v>14.031351214556119</v>
      </c>
      <c r="AR12" s="105">
        <v>32.726310540512223</v>
      </c>
      <c r="AS12" s="111">
        <v>4.3538707464191049</v>
      </c>
      <c r="AT12" s="105">
        <v>156.16886157622784</v>
      </c>
      <c r="AU12" s="111">
        <v>9.2933605850580268</v>
      </c>
      <c r="AV12" s="105">
        <v>32.672837914636851</v>
      </c>
      <c r="AW12" s="111">
        <v>2.975489304571771</v>
      </c>
      <c r="AX12" s="105">
        <v>292.63413045867668</v>
      </c>
      <c r="AY12" s="111">
        <v>19.68613560274099</v>
      </c>
      <c r="AZ12" s="105">
        <v>56.484190820260963</v>
      </c>
      <c r="BA12" s="111">
        <v>1.5136364482964668</v>
      </c>
      <c r="BB12" s="103">
        <v>10420.641262013269</v>
      </c>
      <c r="BC12" s="109">
        <v>223.51374411064867</v>
      </c>
      <c r="BD12" s="105">
        <v>9.4706822086331339</v>
      </c>
      <c r="BE12" s="111">
        <v>1.384396073880237</v>
      </c>
      <c r="BF12" s="105">
        <v>12.924053580276473</v>
      </c>
      <c r="BG12" s="111">
        <v>2.1253274452519415</v>
      </c>
      <c r="BH12" s="111">
        <v>16.016996164957138</v>
      </c>
      <c r="BI12" s="111">
        <v>2.6339539161172594</v>
      </c>
      <c r="BJ12" s="111">
        <v>77.326822591137315</v>
      </c>
      <c r="BK12" s="87">
        <v>12.716197537116393</v>
      </c>
      <c r="BL12" s="88">
        <v>50.412589519647987</v>
      </c>
      <c r="BM12" s="111">
        <v>25.37374346370262</v>
      </c>
      <c r="BN12" s="87">
        <v>75.786332983350604</v>
      </c>
    </row>
    <row r="13" spans="1:66" x14ac:dyDescent="0.2">
      <c r="A13" s="251" t="s">
        <v>211</v>
      </c>
      <c r="B13" s="83" t="s">
        <v>51</v>
      </c>
      <c r="C13" s="112" t="s">
        <v>59</v>
      </c>
      <c r="D13" s="272">
        <v>4334.24</v>
      </c>
      <c r="E13" s="273">
        <v>0.56000000000000005</v>
      </c>
      <c r="F13" s="274">
        <v>61.54</v>
      </c>
      <c r="G13" s="274">
        <v>0.15</v>
      </c>
      <c r="H13" s="275">
        <v>410.8</v>
      </c>
      <c r="I13" s="89">
        <v>0.37581428583341397</v>
      </c>
      <c r="J13" s="86">
        <v>5.4883893461206753E-3</v>
      </c>
      <c r="K13" s="107">
        <v>8.3117657469638408E-5</v>
      </c>
      <c r="L13" s="106">
        <v>7.9315880959557411E-2</v>
      </c>
      <c r="M13" s="106">
        <v>2.5624549883169447E-2</v>
      </c>
      <c r="N13" s="104">
        <v>45.769784654826289</v>
      </c>
      <c r="O13" s="108">
        <v>0.96528172580332805</v>
      </c>
      <c r="P13" s="104">
        <v>1.5513044080442919</v>
      </c>
      <c r="Q13" s="106">
        <v>9.9672771994255352E-2</v>
      </c>
      <c r="R13" s="104">
        <v>0.1851322308683738</v>
      </c>
      <c r="S13" s="104">
        <v>7.2440055591377443E-3</v>
      </c>
      <c r="T13" s="103">
        <v>966.7021001204879</v>
      </c>
      <c r="U13" s="109">
        <v>10.264972809671555</v>
      </c>
      <c r="V13" s="103">
        <v>485326.77276531752</v>
      </c>
      <c r="W13" s="109">
        <v>8906.7283888724451</v>
      </c>
      <c r="X13" s="104">
        <v>2.3645107070056803</v>
      </c>
      <c r="Y13" s="110">
        <v>1.004798817204517</v>
      </c>
      <c r="Z13" s="110">
        <v>0.82058929578781492</v>
      </c>
      <c r="AA13" s="110">
        <v>0.13287350303647394</v>
      </c>
      <c r="AB13" s="104">
        <v>5.3727895005231874</v>
      </c>
      <c r="AC13" s="110">
        <v>0.78829960056120296</v>
      </c>
      <c r="AD13" s="104">
        <v>1.2661329027322927</v>
      </c>
      <c r="AE13" s="110">
        <v>0.13874778373564878</v>
      </c>
      <c r="AF13" s="104">
        <v>8.4571371588902284</v>
      </c>
      <c r="AG13" s="110">
        <v>0.76992605640632039</v>
      </c>
      <c r="AH13" s="104">
        <v>5.394924394717747</v>
      </c>
      <c r="AI13" s="110">
        <v>0.47970326341873248</v>
      </c>
      <c r="AJ13" s="104">
        <v>0.27889523861309784</v>
      </c>
      <c r="AK13" s="110">
        <v>8.7393637463604068E-2</v>
      </c>
      <c r="AL13" s="105">
        <v>21.523617734345819</v>
      </c>
      <c r="AM13" s="111">
        <v>2.7914680831464351</v>
      </c>
      <c r="AN13" s="105">
        <v>7.6018645137792591</v>
      </c>
      <c r="AO13" s="111">
        <v>1.0463958172684686</v>
      </c>
      <c r="AP13" s="105">
        <v>90.281199303860618</v>
      </c>
      <c r="AQ13" s="111">
        <v>5.7147523728515832</v>
      </c>
      <c r="AR13" s="105">
        <v>34.798913808450862</v>
      </c>
      <c r="AS13" s="111">
        <v>2.4914223072481612</v>
      </c>
      <c r="AT13" s="105">
        <v>164.0203427695518</v>
      </c>
      <c r="AU13" s="111">
        <v>5.8364857873203233</v>
      </c>
      <c r="AV13" s="105">
        <v>34.381121881699549</v>
      </c>
      <c r="AW13" s="111">
        <v>2.8975549462639911</v>
      </c>
      <c r="AX13" s="105">
        <v>302.5216380964992</v>
      </c>
      <c r="AY13" s="111">
        <v>13.596691320207222</v>
      </c>
      <c r="AZ13" s="105">
        <v>58.19695917558623</v>
      </c>
      <c r="BA13" s="111">
        <v>0.64111926535433239</v>
      </c>
      <c r="BB13" s="103">
        <v>10603.649906273729</v>
      </c>
      <c r="BC13" s="109">
        <v>110.19051304788645</v>
      </c>
      <c r="BD13" s="105">
        <v>0.67435448294923406</v>
      </c>
      <c r="BE13" s="111">
        <v>0.13756646400737246</v>
      </c>
      <c r="BF13" s="105">
        <v>10.920237323552319</v>
      </c>
      <c r="BG13" s="111">
        <v>0.42729599004918722</v>
      </c>
      <c r="BH13" s="111">
        <v>13.533425428887593</v>
      </c>
      <c r="BI13" s="111">
        <v>0.52954695452646539</v>
      </c>
      <c r="BJ13" s="111">
        <v>73.101400903604159</v>
      </c>
      <c r="BK13" s="87">
        <v>2.8603714871397257</v>
      </c>
      <c r="BL13" s="88">
        <v>10.675149002278639</v>
      </c>
      <c r="BM13" s="111">
        <v>16.734469790208056</v>
      </c>
      <c r="BN13" s="87">
        <v>27.409618792486697</v>
      </c>
    </row>
    <row r="14" spans="1:66" x14ac:dyDescent="0.2">
      <c r="A14" s="251" t="s">
        <v>211</v>
      </c>
      <c r="B14" s="83" t="s">
        <v>49</v>
      </c>
      <c r="C14" s="112" t="s">
        <v>56</v>
      </c>
      <c r="D14" s="272">
        <v>4322.34</v>
      </c>
      <c r="E14" s="273">
        <v>4.0199999999999996</v>
      </c>
      <c r="F14" s="274">
        <v>13.48</v>
      </c>
      <c r="G14" s="274">
        <v>1.48</v>
      </c>
      <c r="H14" s="275">
        <v>9.1</v>
      </c>
      <c r="I14" s="89">
        <v>0.49330502869334703</v>
      </c>
      <c r="J14" s="86">
        <v>9.3003116575563725E-3</v>
      </c>
      <c r="K14" s="107">
        <v>3.9455502380277138E-4</v>
      </c>
      <c r="L14" s="106">
        <v>2.2874876981502118E-2</v>
      </c>
      <c r="M14" s="106">
        <v>6.4935850635080505E-2</v>
      </c>
      <c r="N14" s="104">
        <v>47.551518854515713</v>
      </c>
      <c r="O14" s="108">
        <v>1.3791389728214305</v>
      </c>
      <c r="P14" s="104">
        <v>1.6095891463198111</v>
      </c>
      <c r="Q14" s="106">
        <v>0.18086167300277706</v>
      </c>
      <c r="R14" s="104">
        <v>0.24381186856993403</v>
      </c>
      <c r="S14" s="104">
        <v>5.624518827022873E-2</v>
      </c>
      <c r="T14" s="103">
        <v>1573.7025788432293</v>
      </c>
      <c r="U14" s="109">
        <v>80.708512901360606</v>
      </c>
      <c r="V14" s="103">
        <v>484663.16879067203</v>
      </c>
      <c r="W14" s="109">
        <v>12676.896872181394</v>
      </c>
      <c r="X14" s="104">
        <v>3.5960151839814154</v>
      </c>
      <c r="Y14" s="110">
        <v>3.8742801298092586</v>
      </c>
      <c r="Z14" s="110">
        <v>0.73233431082256117</v>
      </c>
      <c r="AA14" s="110">
        <v>0.35506333887753222</v>
      </c>
      <c r="AB14" s="104">
        <v>3.5932627069906671</v>
      </c>
      <c r="AC14" s="110">
        <v>0.69114396899317143</v>
      </c>
      <c r="AD14" s="104">
        <v>0.3556642437011619</v>
      </c>
      <c r="AE14" s="110">
        <v>5.9976547653900182E-2</v>
      </c>
      <c r="AF14" s="104">
        <v>2.2766756516723352</v>
      </c>
      <c r="AG14" s="110">
        <v>1.0404879085401215</v>
      </c>
      <c r="AH14" s="104">
        <v>4.9371723414500668</v>
      </c>
      <c r="AI14" s="110">
        <v>2.0762131253932359</v>
      </c>
      <c r="AJ14" s="104">
        <v>9.0145138368400421E-2</v>
      </c>
      <c r="AK14" s="110">
        <v>0.25510360774763541</v>
      </c>
      <c r="AL14" s="105">
        <v>29.541159362289715</v>
      </c>
      <c r="AM14" s="111">
        <v>4.4947455045439391</v>
      </c>
      <c r="AN14" s="105">
        <v>12.405994340757111</v>
      </c>
      <c r="AO14" s="111">
        <v>1.5497263326536022</v>
      </c>
      <c r="AP14" s="105">
        <v>152.57668018386255</v>
      </c>
      <c r="AQ14" s="111">
        <v>15.990132098179618</v>
      </c>
      <c r="AR14" s="105">
        <v>56.617090949854436</v>
      </c>
      <c r="AS14" s="111">
        <v>5.825760849926211</v>
      </c>
      <c r="AT14" s="105">
        <v>263.5035956699561</v>
      </c>
      <c r="AU14" s="111">
        <v>20.667565218839268</v>
      </c>
      <c r="AV14" s="105">
        <v>56.873572128574907</v>
      </c>
      <c r="AW14" s="111">
        <v>2.7219488682326567</v>
      </c>
      <c r="AX14" s="105">
        <v>509.00959450173309</v>
      </c>
      <c r="AY14" s="111">
        <v>45.022570619655802</v>
      </c>
      <c r="AZ14" s="105">
        <v>94.792314257781982</v>
      </c>
      <c r="BA14" s="111">
        <v>3.8420105593904781</v>
      </c>
      <c r="BB14" s="103">
        <v>10192.380400582013</v>
      </c>
      <c r="BC14" s="109">
        <v>127.72454435438988</v>
      </c>
      <c r="BD14" s="105">
        <v>1.1691363511882809</v>
      </c>
      <c r="BE14" s="111">
        <v>0.39946918637933676</v>
      </c>
      <c r="BF14" s="105">
        <v>24.677822579785037</v>
      </c>
      <c r="BG14" s="111">
        <v>5.6929499996887154</v>
      </c>
      <c r="BH14" s="111">
        <v>30.565160025360239</v>
      </c>
      <c r="BI14" s="111">
        <v>7.0511053880174153</v>
      </c>
      <c r="BJ14" s="111">
        <v>125.36370852099454</v>
      </c>
      <c r="BK14" s="87">
        <v>28.920271311545704</v>
      </c>
      <c r="BL14" s="88">
        <v>67.017310995436318</v>
      </c>
      <c r="BM14" s="111">
        <v>30.903656917726753</v>
      </c>
      <c r="BN14" s="87">
        <v>97.920967913163068</v>
      </c>
    </row>
    <row r="15" spans="1:66" x14ac:dyDescent="0.2">
      <c r="A15" s="251" t="s">
        <v>211</v>
      </c>
      <c r="B15" s="83" t="s">
        <v>49</v>
      </c>
      <c r="C15" s="112" t="s">
        <v>55</v>
      </c>
      <c r="D15" s="272">
        <v>4317.55</v>
      </c>
      <c r="E15" s="273">
        <v>0.55000000000000004</v>
      </c>
      <c r="F15" s="274">
        <v>128.38</v>
      </c>
      <c r="G15" s="274">
        <v>0.87</v>
      </c>
      <c r="H15" s="275">
        <v>147</v>
      </c>
      <c r="I15" s="89">
        <v>0.478055212266286</v>
      </c>
      <c r="J15" s="86">
        <v>7.8031912969583868E-3</v>
      </c>
      <c r="K15" s="107">
        <v>3.7714503452222753E-4</v>
      </c>
      <c r="L15" s="106">
        <v>3.8066562094363203E-2</v>
      </c>
      <c r="M15" s="106">
        <v>1.6069118282957387E-2</v>
      </c>
      <c r="N15" s="104">
        <v>48.704634797053295</v>
      </c>
      <c r="O15" s="108">
        <v>2.2654695962034297</v>
      </c>
      <c r="P15" s="104">
        <v>1.6380148901753744</v>
      </c>
      <c r="Q15" s="106">
        <v>6.5633986693636959E-2</v>
      </c>
      <c r="R15" s="104">
        <v>0.23658719276331025</v>
      </c>
      <c r="S15" s="104">
        <v>7.1222496769749238E-3</v>
      </c>
      <c r="T15" s="103">
        <v>1315.8420042518803</v>
      </c>
      <c r="U15" s="109">
        <v>33.470339025765135</v>
      </c>
      <c r="V15" s="103">
        <v>485341.30785397987</v>
      </c>
      <c r="W15" s="109">
        <v>12354.980957874304</v>
      </c>
      <c r="X15" s="104">
        <v>4.2745566960510946</v>
      </c>
      <c r="Y15" s="110">
        <v>0.88251365750250732</v>
      </c>
      <c r="Z15" s="110">
        <v>5.138646681922574</v>
      </c>
      <c r="AA15" s="110">
        <v>0.30589923095652111</v>
      </c>
      <c r="AB15" s="104">
        <v>5.0284322234543302</v>
      </c>
      <c r="AC15" s="110">
        <v>0.40325996175884082</v>
      </c>
      <c r="AD15" s="104">
        <v>1.9034556897860744</v>
      </c>
      <c r="AE15" s="110">
        <v>0.11087926406325681</v>
      </c>
      <c r="AF15" s="104">
        <v>9.7007863195033295</v>
      </c>
      <c r="AG15" s="110">
        <v>0.50809160915071117</v>
      </c>
      <c r="AH15" s="104">
        <v>6.2390507457652733</v>
      </c>
      <c r="AI15" s="110">
        <v>0.74917529405954164</v>
      </c>
      <c r="AJ15" s="104">
        <v>0.16237378595963836</v>
      </c>
      <c r="AK15" s="110">
        <v>6.7671838786174901E-2</v>
      </c>
      <c r="AL15" s="105">
        <v>27.388278879194711</v>
      </c>
      <c r="AM15" s="111">
        <v>1.6406404827525343</v>
      </c>
      <c r="AN15" s="105">
        <v>10.284949700969184</v>
      </c>
      <c r="AO15" s="111">
        <v>1.0473135316765394</v>
      </c>
      <c r="AP15" s="105">
        <v>127.36997515592235</v>
      </c>
      <c r="AQ15" s="111">
        <v>3.5689024864912926</v>
      </c>
      <c r="AR15" s="105">
        <v>47.046222497968238</v>
      </c>
      <c r="AS15" s="111">
        <v>2.9542673823461159</v>
      </c>
      <c r="AT15" s="105">
        <v>222.36024986848486</v>
      </c>
      <c r="AU15" s="111">
        <v>8.3439390972662455</v>
      </c>
      <c r="AV15" s="105">
        <v>45.42749148030672</v>
      </c>
      <c r="AW15" s="111">
        <v>1.9856080380953471</v>
      </c>
      <c r="AX15" s="105">
        <v>407.40306333408773</v>
      </c>
      <c r="AY15" s="111">
        <v>14.302454451299004</v>
      </c>
      <c r="AZ15" s="105">
        <v>77.758740729326007</v>
      </c>
      <c r="BA15" s="111">
        <v>2.2272473767208325</v>
      </c>
      <c r="BB15" s="103">
        <v>9964.9922410124254</v>
      </c>
      <c r="BC15" s="109">
        <v>387.94071568164043</v>
      </c>
      <c r="BD15" s="105">
        <v>1.2308758810460978</v>
      </c>
      <c r="BE15" s="111">
        <v>0.3366098424135352</v>
      </c>
      <c r="BF15" s="105">
        <v>25.140751085952889</v>
      </c>
      <c r="BG15" s="111">
        <v>0.75684023386663724</v>
      </c>
      <c r="BH15" s="111">
        <v>31.131146208838921</v>
      </c>
      <c r="BI15" s="111">
        <v>0.93717581852193499</v>
      </c>
      <c r="BJ15" s="111">
        <v>131.58424107928599</v>
      </c>
      <c r="BK15" s="87">
        <v>3.9612280258108354</v>
      </c>
      <c r="BL15" s="88">
        <v>13.129860916516256</v>
      </c>
      <c r="BM15" s="111">
        <v>20.414960599955709</v>
      </c>
      <c r="BN15" s="87">
        <v>33.544821516471963</v>
      </c>
    </row>
    <row r="16" spans="1:66" x14ac:dyDescent="0.2">
      <c r="A16" s="251" t="s">
        <v>211</v>
      </c>
      <c r="B16" s="83" t="s">
        <v>51</v>
      </c>
      <c r="C16" s="112" t="s">
        <v>54</v>
      </c>
      <c r="D16" s="272">
        <v>4314.6899999999996</v>
      </c>
      <c r="E16" s="273">
        <v>0.56999999999999995</v>
      </c>
      <c r="F16" s="274">
        <v>796.12</v>
      </c>
      <c r="G16" s="274">
        <v>0.31</v>
      </c>
      <c r="H16" s="275">
        <v>2583.4</v>
      </c>
      <c r="I16" s="89">
        <v>0.46040683108390001</v>
      </c>
      <c r="J16" s="86">
        <v>1.4117523968763701E-2</v>
      </c>
      <c r="K16" s="107">
        <v>5.9972302691970153E-4</v>
      </c>
      <c r="L16" s="106">
        <v>2.9778680695302113E-2</v>
      </c>
      <c r="M16" s="106">
        <v>5.5313534395852737E-3</v>
      </c>
      <c r="N16" s="104">
        <v>48.110179465201732</v>
      </c>
      <c r="O16" s="108">
        <v>2.078630268149205</v>
      </c>
      <c r="P16" s="104">
        <v>1.6163805989159983</v>
      </c>
      <c r="Q16" s="106">
        <v>0.11261272076731058</v>
      </c>
      <c r="R16" s="104">
        <v>0.22803265604510561</v>
      </c>
      <c r="S16" s="104">
        <v>1.0966366605655933E-2</v>
      </c>
      <c r="T16" s="103">
        <v>2372.2482679110672</v>
      </c>
      <c r="U16" s="109">
        <v>68.135760207668952</v>
      </c>
      <c r="V16" s="103">
        <v>483400.78219184669</v>
      </c>
      <c r="W16" s="109">
        <v>12651.587014562694</v>
      </c>
      <c r="X16" s="104">
        <v>3.3237842988478166</v>
      </c>
      <c r="Y16" s="110">
        <v>1.1745482307843376</v>
      </c>
      <c r="Z16" s="110">
        <v>0.90187199300621612</v>
      </c>
      <c r="AA16" s="110">
        <v>0.12333945087988234</v>
      </c>
      <c r="AB16" s="104">
        <v>1.307813340868353</v>
      </c>
      <c r="AC16" s="110">
        <v>0.127478788133046</v>
      </c>
      <c r="AD16" s="104">
        <v>1.0214680266076754</v>
      </c>
      <c r="AE16" s="110">
        <v>0.16559726934137584</v>
      </c>
      <c r="AF16" s="104">
        <v>6.3780793953532227</v>
      </c>
      <c r="AG16" s="110">
        <v>0.80105146081083478</v>
      </c>
      <c r="AH16" s="104">
        <v>7.5652309134041476</v>
      </c>
      <c r="AI16" s="110">
        <v>0.99476012425714533</v>
      </c>
      <c r="AJ16" s="104">
        <v>0.18320581886462123</v>
      </c>
      <c r="AK16" s="110">
        <v>3.1691688454934135E-2</v>
      </c>
      <c r="AL16" s="105">
        <v>46.987698122751318</v>
      </c>
      <c r="AM16" s="111">
        <v>1.5054976153614019</v>
      </c>
      <c r="AN16" s="105">
        <v>18.342711465416468</v>
      </c>
      <c r="AO16" s="111">
        <v>0.33709653324839506</v>
      </c>
      <c r="AP16" s="105">
        <v>229.28335855178315</v>
      </c>
      <c r="AQ16" s="111">
        <v>14.913997067354931</v>
      </c>
      <c r="AR16" s="105">
        <v>85.90628713079029</v>
      </c>
      <c r="AS16" s="111">
        <v>4.1310303243483064</v>
      </c>
      <c r="AT16" s="105">
        <v>414.55030882275895</v>
      </c>
      <c r="AU16" s="111">
        <v>16.943302154190896</v>
      </c>
      <c r="AV16" s="105">
        <v>86.461647141224276</v>
      </c>
      <c r="AW16" s="111">
        <v>3.7143329018582789</v>
      </c>
      <c r="AX16" s="105">
        <v>743.6474667053958</v>
      </c>
      <c r="AY16" s="111">
        <v>33.601642962754767</v>
      </c>
      <c r="AZ16" s="105">
        <v>141.849858075226</v>
      </c>
      <c r="BA16" s="111">
        <v>3.540182402676582</v>
      </c>
      <c r="BB16" s="103">
        <v>10047.785885760253</v>
      </c>
      <c r="BC16" s="109">
        <v>345.40861076163691</v>
      </c>
      <c r="BD16" s="105">
        <v>0.92674112998951785</v>
      </c>
      <c r="BE16" s="111">
        <v>0.15894588165508716</v>
      </c>
      <c r="BF16" s="105">
        <v>36.546123549789442</v>
      </c>
      <c r="BG16" s="111">
        <v>1.7575473434967646</v>
      </c>
      <c r="BH16" s="111">
        <v>45.247719755920798</v>
      </c>
      <c r="BI16" s="111">
        <v>2.1760176437854475</v>
      </c>
      <c r="BJ16" s="111">
        <v>198.42649092755667</v>
      </c>
      <c r="BK16" s="87">
        <v>9.5425702683348295</v>
      </c>
      <c r="BL16" s="88">
        <v>35.948652304144808</v>
      </c>
      <c r="BM16" s="111">
        <v>30.30751621150608</v>
      </c>
      <c r="BN16" s="87">
        <v>66.256168515650884</v>
      </c>
    </row>
    <row r="17" spans="1:66" x14ac:dyDescent="0.2">
      <c r="A17" s="251" t="s">
        <v>212</v>
      </c>
      <c r="B17" s="83" t="s">
        <v>49</v>
      </c>
      <c r="C17" s="112" t="s">
        <v>61</v>
      </c>
      <c r="D17" s="272">
        <v>4336.53</v>
      </c>
      <c r="E17" s="273">
        <v>2.5099999999999998</v>
      </c>
      <c r="F17" s="274">
        <v>39.840000000000003</v>
      </c>
      <c r="G17" s="274">
        <v>2.78</v>
      </c>
      <c r="H17" s="275">
        <v>14.3</v>
      </c>
      <c r="I17" s="89">
        <v>0.42409381365876703</v>
      </c>
      <c r="J17" s="86">
        <v>1.2092070605781772E-2</v>
      </c>
      <c r="K17" s="107">
        <v>5.8505812891926693E-4</v>
      </c>
      <c r="L17" s="106">
        <v>3.6392873113149087E-2</v>
      </c>
      <c r="M17" s="106">
        <v>2.8768593729002163E-2</v>
      </c>
      <c r="N17" s="104">
        <v>47.166565890859268</v>
      </c>
      <c r="O17" s="108">
        <v>2.3168352656615774</v>
      </c>
      <c r="P17" s="104">
        <v>1.4449224535038252</v>
      </c>
      <c r="Q17" s="106">
        <v>0.22539459387265323</v>
      </c>
      <c r="R17" s="104">
        <v>0.20878274323313631</v>
      </c>
      <c r="S17" s="104">
        <v>9.9744101361990186E-3</v>
      </c>
      <c r="T17" s="103">
        <v>1892.1966050507767</v>
      </c>
      <c r="U17" s="109">
        <v>61.115351125553502</v>
      </c>
      <c r="V17" s="103">
        <v>483963.270587896</v>
      </c>
      <c r="W17" s="109">
        <v>16150.690137300508</v>
      </c>
      <c r="X17" s="104">
        <v>4.9330325824392673</v>
      </c>
      <c r="Y17" s="110">
        <v>2.3932280708910696</v>
      </c>
      <c r="Z17" s="110">
        <v>0.91517456362520833</v>
      </c>
      <c r="AA17" s="110">
        <v>0.18021283266025481</v>
      </c>
      <c r="AB17" s="104">
        <v>2.0815761029501783</v>
      </c>
      <c r="AC17" s="110">
        <v>0.4820450588881337</v>
      </c>
      <c r="AD17" s="104">
        <v>0.62762995445308589</v>
      </c>
      <c r="AE17" s="110">
        <v>0.16077734680732883</v>
      </c>
      <c r="AF17" s="104">
        <v>4.1311948383083053</v>
      </c>
      <c r="AG17" s="110">
        <v>0.53489474473742438</v>
      </c>
      <c r="AH17" s="104">
        <v>5.8643380257362088</v>
      </c>
      <c r="AI17" s="110">
        <v>1.0502570596784233</v>
      </c>
      <c r="AJ17" s="104">
        <v>0.16777532692040278</v>
      </c>
      <c r="AK17" s="110">
        <v>0.13146759714324491</v>
      </c>
      <c r="AL17" s="105">
        <v>34.036370563554357</v>
      </c>
      <c r="AM17" s="111">
        <v>3.6370962569785106</v>
      </c>
      <c r="AN17" s="105">
        <v>13.469654302563812</v>
      </c>
      <c r="AO17" s="111">
        <v>1.3810735804754246</v>
      </c>
      <c r="AP17" s="105">
        <v>179.27649797586861</v>
      </c>
      <c r="AQ17" s="111">
        <v>27.360249865032824</v>
      </c>
      <c r="AR17" s="105">
        <v>67.67214094637805</v>
      </c>
      <c r="AS17" s="111">
        <v>4.3334098108416672</v>
      </c>
      <c r="AT17" s="105">
        <v>335.66815532046013</v>
      </c>
      <c r="AU17" s="111">
        <v>20.439051303360365</v>
      </c>
      <c r="AV17" s="105">
        <v>71.223304414420141</v>
      </c>
      <c r="AW17" s="111">
        <v>6.2214911103527086</v>
      </c>
      <c r="AX17" s="105">
        <v>640.37222246312717</v>
      </c>
      <c r="AY17" s="111">
        <v>48.812322428636691</v>
      </c>
      <c r="AZ17" s="105">
        <v>124.07343905628774</v>
      </c>
      <c r="BA17" s="111">
        <v>4.0047939928768717</v>
      </c>
      <c r="BB17" s="103">
        <v>10260.727306451763</v>
      </c>
      <c r="BC17" s="109">
        <v>369.83203592352163</v>
      </c>
      <c r="BD17" s="105">
        <v>3.438433738299973</v>
      </c>
      <c r="BE17" s="111">
        <v>1.5840809305934966</v>
      </c>
      <c r="BF17" s="105">
        <v>41.854560426057432</v>
      </c>
      <c r="BG17" s="111">
        <v>1.9995644529569692</v>
      </c>
      <c r="BH17" s="111">
        <v>51.876142206793062</v>
      </c>
      <c r="BI17" s="111">
        <v>2.4783366222779639</v>
      </c>
      <c r="BJ17" s="111">
        <v>248.46949227439646</v>
      </c>
      <c r="BK17" s="87">
        <v>11.870409325499381</v>
      </c>
      <c r="BL17" s="88">
        <v>43.395798308385054</v>
      </c>
      <c r="BM17" s="111">
        <v>30.570628294122294</v>
      </c>
      <c r="BN17" s="87">
        <v>73.96642660250734</v>
      </c>
    </row>
    <row r="18" spans="1:66" x14ac:dyDescent="0.2">
      <c r="A18" s="251" t="s">
        <v>212</v>
      </c>
      <c r="B18" s="83" t="s">
        <v>51</v>
      </c>
      <c r="C18" s="112" t="s">
        <v>67</v>
      </c>
      <c r="D18" s="272">
        <v>4338.47</v>
      </c>
      <c r="E18" s="273">
        <v>0.59</v>
      </c>
      <c r="F18" s="274">
        <v>35.36</v>
      </c>
      <c r="G18" s="274">
        <v>0.11</v>
      </c>
      <c r="H18" s="275">
        <v>333.5</v>
      </c>
      <c r="I18" s="89">
        <v>0.41090791341696797</v>
      </c>
      <c r="J18" s="86">
        <v>1.3441626086516893E-2</v>
      </c>
      <c r="K18" s="107">
        <v>4.1603444667652484E-4</v>
      </c>
      <c r="L18" s="106">
        <v>2.8243122310314325E-2</v>
      </c>
      <c r="M18" s="106">
        <v>2.0654001121098636E-2</v>
      </c>
      <c r="N18" s="104">
        <v>44.629538661528649</v>
      </c>
      <c r="O18" s="108">
        <v>3.4311068414353456</v>
      </c>
      <c r="P18" s="104">
        <v>1.5730192911499332</v>
      </c>
      <c r="Q18" s="106">
        <v>0.16071863180971402</v>
      </c>
      <c r="R18" s="104">
        <v>0.20218227316146326</v>
      </c>
      <c r="S18" s="104">
        <v>2.511343977250283E-2</v>
      </c>
      <c r="T18" s="103">
        <v>2310.8788972607285</v>
      </c>
      <c r="U18" s="109">
        <v>46.702560841665623</v>
      </c>
      <c r="V18" s="103">
        <v>482661.72336804762</v>
      </c>
      <c r="W18" s="109">
        <v>36440.405404688601</v>
      </c>
      <c r="X18" s="104">
        <v>4.1733866124676107</v>
      </c>
      <c r="Y18" s="110">
        <v>2.9176865331784843</v>
      </c>
      <c r="Z18" s="110"/>
      <c r="AA18" s="110"/>
      <c r="AB18" s="104"/>
      <c r="AC18" s="110"/>
      <c r="AD18" s="104">
        <v>0.10788109471074149</v>
      </c>
      <c r="AE18" s="110">
        <v>0.12437567942171963</v>
      </c>
      <c r="AF18" s="104">
        <v>2.4372848416177288</v>
      </c>
      <c r="AG18" s="110">
        <v>0.75136229932564913</v>
      </c>
      <c r="AH18" s="104">
        <v>6.312785431997737</v>
      </c>
      <c r="AI18" s="110">
        <v>1.4131754609627483</v>
      </c>
      <c r="AJ18" s="104">
        <v>0.15085685640700411</v>
      </c>
      <c r="AK18" s="110">
        <v>0.10870441333569163</v>
      </c>
      <c r="AL18" s="105">
        <v>42.444595894253048</v>
      </c>
      <c r="AM18" s="111">
        <v>4.6697136256459668</v>
      </c>
      <c r="AN18" s="105">
        <v>17.777910461196466</v>
      </c>
      <c r="AO18" s="111">
        <v>2.876982113538455</v>
      </c>
      <c r="AP18" s="105">
        <v>228.66848827318537</v>
      </c>
      <c r="AQ18" s="111">
        <v>22.511446699897718</v>
      </c>
      <c r="AR18" s="105">
        <v>86.886022579097002</v>
      </c>
      <c r="AS18" s="111">
        <v>2.3465252235631819</v>
      </c>
      <c r="AT18" s="105">
        <v>423.5528628041281</v>
      </c>
      <c r="AU18" s="111">
        <v>14.307359002034124</v>
      </c>
      <c r="AV18" s="105">
        <v>88.603441521089607</v>
      </c>
      <c r="AW18" s="111">
        <v>6.201398756564739</v>
      </c>
      <c r="AX18" s="105">
        <v>766.75444571158221</v>
      </c>
      <c r="AY18" s="111">
        <v>17.371888339310985</v>
      </c>
      <c r="AZ18" s="105">
        <v>145.36915698345985</v>
      </c>
      <c r="BA18" s="111">
        <v>3.9746183219492708</v>
      </c>
      <c r="BB18" s="103">
        <v>10814.84904042061</v>
      </c>
      <c r="BC18" s="109">
        <v>156.87730996437404</v>
      </c>
      <c r="BD18" s="105">
        <v>0.87801744471930365</v>
      </c>
      <c r="BE18" s="111">
        <v>0.49067081919157091</v>
      </c>
      <c r="BF18" s="105">
        <v>44.941065711145711</v>
      </c>
      <c r="BG18" s="111">
        <v>5.5822141545892476</v>
      </c>
      <c r="BH18" s="111">
        <v>55.707024136630018</v>
      </c>
      <c r="BI18" s="111">
        <v>6.91947406508472</v>
      </c>
      <c r="BJ18" s="111">
        <v>275.52872596373595</v>
      </c>
      <c r="BK18" s="87">
        <v>34.223940392433967</v>
      </c>
      <c r="BL18" s="88">
        <v>93.820994726824154</v>
      </c>
      <c r="BM18" s="111">
        <v>36.223073116683011</v>
      </c>
      <c r="BN18" s="87">
        <v>130.04406784350715</v>
      </c>
    </row>
    <row r="19" spans="1:66" x14ac:dyDescent="0.2">
      <c r="A19" s="251" t="s">
        <v>212</v>
      </c>
      <c r="B19" s="83" t="s">
        <v>49</v>
      </c>
      <c r="C19" s="112" t="s">
        <v>64</v>
      </c>
      <c r="D19" s="272">
        <v>4336.58</v>
      </c>
      <c r="E19" s="273">
        <v>1.7</v>
      </c>
      <c r="F19" s="274">
        <v>107</v>
      </c>
      <c r="G19" s="274">
        <v>4.93</v>
      </c>
      <c r="H19" s="275">
        <v>21.7</v>
      </c>
      <c r="I19" s="89">
        <v>0.52634723151209195</v>
      </c>
      <c r="J19" s="86">
        <v>1.9558859457057452E-2</v>
      </c>
      <c r="K19" s="107">
        <v>3.9170595010223159E-4</v>
      </c>
      <c r="L19" s="106">
        <v>2.9339218086936958E-2</v>
      </c>
      <c r="M19" s="106">
        <v>9.0929341289296434E-3</v>
      </c>
      <c r="N19" s="104">
        <v>49.235884873836675</v>
      </c>
      <c r="O19" s="108">
        <v>1.3641484998153623</v>
      </c>
      <c r="P19" s="104">
        <v>1.7945594242758898</v>
      </c>
      <c r="Q19" s="106">
        <v>9.2074087702931753E-2</v>
      </c>
      <c r="R19" s="104">
        <v>0.25911883008603848</v>
      </c>
      <c r="S19" s="104">
        <v>1.3435478565855889E-2</v>
      </c>
      <c r="T19" s="103">
        <v>3476.9058604523548</v>
      </c>
      <c r="U19" s="109">
        <v>51.950555889415583</v>
      </c>
      <c r="V19" s="103">
        <v>481784.69855257112</v>
      </c>
      <c r="W19" s="109">
        <v>11467.212081561047</v>
      </c>
      <c r="X19" s="104">
        <v>3.2799397043764444</v>
      </c>
      <c r="Y19" s="110">
        <v>1.9134227976552176</v>
      </c>
      <c r="Z19" s="110">
        <v>0.36959912346410267</v>
      </c>
      <c r="AA19" s="110">
        <v>9.7530025618785265E-2</v>
      </c>
      <c r="AB19" s="104">
        <v>1.7265674838375114</v>
      </c>
      <c r="AC19" s="110">
        <v>0.2382985447229892</v>
      </c>
      <c r="AD19" s="104">
        <v>0.59200440796369369</v>
      </c>
      <c r="AE19" s="110">
        <v>8.1872384285632135E-2</v>
      </c>
      <c r="AF19" s="104">
        <v>7.7713591637418942</v>
      </c>
      <c r="AG19" s="110">
        <v>1.2876660324956832</v>
      </c>
      <c r="AH19" s="104">
        <v>14.916333353244724</v>
      </c>
      <c r="AI19" s="110">
        <v>0.78331575008856891</v>
      </c>
      <c r="AJ19" s="104">
        <v>0.32492568395089827</v>
      </c>
      <c r="AK19" s="110">
        <v>0.10003503739492896</v>
      </c>
      <c r="AL19" s="105">
        <v>77.223177951417128</v>
      </c>
      <c r="AM19" s="111">
        <v>3.7174323077005922</v>
      </c>
      <c r="AN19" s="105">
        <v>28.305817760771422</v>
      </c>
      <c r="AO19" s="111">
        <v>2.275369483245274</v>
      </c>
      <c r="AP19" s="105">
        <v>343.45720008269637</v>
      </c>
      <c r="AQ19" s="111">
        <v>16.939416258356911</v>
      </c>
      <c r="AR19" s="105">
        <v>126.57360642537701</v>
      </c>
      <c r="AS19" s="111">
        <v>7.1536599093371551</v>
      </c>
      <c r="AT19" s="105">
        <v>589.49305318696076</v>
      </c>
      <c r="AU19" s="111">
        <v>10.182607685894567</v>
      </c>
      <c r="AV19" s="105">
        <v>119.60774182626655</v>
      </c>
      <c r="AW19" s="111">
        <v>7.9237330152128758</v>
      </c>
      <c r="AX19" s="105">
        <v>1023.942901250046</v>
      </c>
      <c r="AY19" s="111">
        <v>10.909985940838716</v>
      </c>
      <c r="AZ19" s="105">
        <v>191.38803398571346</v>
      </c>
      <c r="BA19" s="111">
        <v>2.7063035873494234</v>
      </c>
      <c r="BB19" s="103">
        <v>9785.2348909156171</v>
      </c>
      <c r="BC19" s="109">
        <v>138.77490302650222</v>
      </c>
      <c r="BD19" s="105">
        <v>1.1799980033803701</v>
      </c>
      <c r="BE19" s="111">
        <v>0.20379025564861897</v>
      </c>
      <c r="BF19" s="105">
        <v>69.008436667725903</v>
      </c>
      <c r="BG19" s="111">
        <v>3.5781319767637032</v>
      </c>
      <c r="BH19" s="111">
        <v>85.531906149396377</v>
      </c>
      <c r="BI19" s="111">
        <v>4.4348845330362208</v>
      </c>
      <c r="BJ19" s="111">
        <v>330.08757457339607</v>
      </c>
      <c r="BK19" s="87">
        <v>17.115253768179063</v>
      </c>
      <c r="BL19" s="88">
        <v>44.19525501859863</v>
      </c>
      <c r="BM19" s="111">
        <v>23.025578200019559</v>
      </c>
      <c r="BN19" s="87">
        <v>67.220833218618196</v>
      </c>
    </row>
    <row r="20" spans="1:66" x14ac:dyDescent="0.2">
      <c r="A20" s="251" t="s">
        <v>212</v>
      </c>
      <c r="B20" s="83" t="s">
        <v>51</v>
      </c>
      <c r="C20" s="112" t="s">
        <v>53</v>
      </c>
      <c r="D20" s="272">
        <v>4336.46</v>
      </c>
      <c r="E20" s="273">
        <v>0.59</v>
      </c>
      <c r="F20" s="274">
        <v>149.61000000000001</v>
      </c>
      <c r="G20" s="274">
        <v>0.23</v>
      </c>
      <c r="H20" s="275">
        <v>658.5</v>
      </c>
      <c r="I20" s="89">
        <v>0.51507803753731896</v>
      </c>
      <c r="J20" s="86">
        <v>1.4394200420096759E-2</v>
      </c>
      <c r="K20" s="107">
        <v>5.2854323782102429E-4</v>
      </c>
      <c r="L20" s="106">
        <v>2.6619720085201224E-2</v>
      </c>
      <c r="M20" s="106">
        <v>2.4082372309602456E-2</v>
      </c>
      <c r="N20" s="104">
        <v>48.292914387592212</v>
      </c>
      <c r="O20" s="108">
        <v>1.6448825987894236</v>
      </c>
      <c r="P20" s="104">
        <v>1.7063448010604583</v>
      </c>
      <c r="Q20" s="106">
        <v>0.12508176562104173</v>
      </c>
      <c r="R20" s="104">
        <v>0.25357949797659679</v>
      </c>
      <c r="S20" s="104">
        <v>2.1977291027281656E-2</v>
      </c>
      <c r="T20" s="103">
        <v>2458.5355555529472</v>
      </c>
      <c r="U20" s="109">
        <v>81.851742837292264</v>
      </c>
      <c r="V20" s="103">
        <v>483282.07419649768</v>
      </c>
      <c r="W20" s="109">
        <v>14560.12592373016</v>
      </c>
      <c r="X20" s="104">
        <v>1.9473905440394148</v>
      </c>
      <c r="Y20" s="110">
        <v>2.1585268152407715</v>
      </c>
      <c r="Z20" s="110"/>
      <c r="AA20" s="110"/>
      <c r="AB20" s="104">
        <v>0.49143512624524704</v>
      </c>
      <c r="AC20" s="110">
        <v>0.21340140482326303</v>
      </c>
      <c r="AD20" s="104">
        <v>0.36881954306132358</v>
      </c>
      <c r="AE20" s="110">
        <v>8.4986400548542854E-2</v>
      </c>
      <c r="AF20" s="104">
        <v>4.7832812131321543</v>
      </c>
      <c r="AG20" s="110">
        <v>1.472371781511336</v>
      </c>
      <c r="AH20" s="104">
        <v>10.351087193352384</v>
      </c>
      <c r="AI20" s="110">
        <v>1.669662689180442</v>
      </c>
      <c r="AJ20" s="104">
        <v>0.20397963903689731</v>
      </c>
      <c r="AK20" s="110">
        <v>0.18371967680385032</v>
      </c>
      <c r="AL20" s="105">
        <v>53.274507050481709</v>
      </c>
      <c r="AM20" s="111">
        <v>2.8708461091169282</v>
      </c>
      <c r="AN20" s="105">
        <v>19.495005564478195</v>
      </c>
      <c r="AO20" s="111">
        <v>2.5074676575493866</v>
      </c>
      <c r="AP20" s="105">
        <v>245.79418863849597</v>
      </c>
      <c r="AQ20" s="111">
        <v>16.075794987297439</v>
      </c>
      <c r="AR20" s="105">
        <v>90.112649080391165</v>
      </c>
      <c r="AS20" s="111">
        <v>2.7069519558968547</v>
      </c>
      <c r="AT20" s="105">
        <v>424.53742523249775</v>
      </c>
      <c r="AU20" s="111">
        <v>38.366400355522899</v>
      </c>
      <c r="AV20" s="105">
        <v>87.889298750635547</v>
      </c>
      <c r="AW20" s="111">
        <v>3.0575259185834076</v>
      </c>
      <c r="AX20" s="105">
        <v>768.97883649902292</v>
      </c>
      <c r="AY20" s="111">
        <v>39.937089058265563</v>
      </c>
      <c r="AZ20" s="105">
        <v>144.04719871724632</v>
      </c>
      <c r="BA20" s="111">
        <v>4.7684842598223174</v>
      </c>
      <c r="BB20" s="103">
        <v>10007.308118075935</v>
      </c>
      <c r="BC20" s="109">
        <v>159.00232894073039</v>
      </c>
      <c r="BD20" s="105">
        <v>1.0873524158502994</v>
      </c>
      <c r="BE20" s="111">
        <v>0.40651124522933219</v>
      </c>
      <c r="BF20" s="105">
        <v>44.83245100695482</v>
      </c>
      <c r="BG20" s="111">
        <v>3.8855500192571837</v>
      </c>
      <c r="BH20" s="111">
        <v>55.566861091951644</v>
      </c>
      <c r="BI20" s="111">
        <v>4.8158825434817381</v>
      </c>
      <c r="BJ20" s="111">
        <v>219.12994360876914</v>
      </c>
      <c r="BK20" s="87">
        <v>18.99160847745744</v>
      </c>
      <c r="BL20" s="88">
        <v>51.386104576851075</v>
      </c>
      <c r="BM20" s="111">
        <v>23.745736466827225</v>
      </c>
      <c r="BN20" s="87">
        <v>75.131841043678293</v>
      </c>
    </row>
    <row r="21" spans="1:66" x14ac:dyDescent="0.2">
      <c r="A21" s="251" t="s">
        <v>213</v>
      </c>
      <c r="B21" s="83" t="s">
        <v>49</v>
      </c>
      <c r="C21" s="112" t="s">
        <v>61</v>
      </c>
      <c r="D21" s="272">
        <v>4334.88</v>
      </c>
      <c r="E21" s="273">
        <v>2.2999999999999998</v>
      </c>
      <c r="F21" s="274">
        <v>37.79</v>
      </c>
      <c r="G21" s="274">
        <v>2.37</v>
      </c>
      <c r="H21" s="275">
        <v>16</v>
      </c>
      <c r="I21" s="89">
        <v>0.56558500327591898</v>
      </c>
      <c r="J21" s="86">
        <v>8.0471949316571478E-3</v>
      </c>
      <c r="K21" s="107">
        <v>5.3448201767429819E-4</v>
      </c>
      <c r="L21" s="106">
        <v>2.3823101979746249E-2</v>
      </c>
      <c r="M21" s="106">
        <v>1.4132308706178065E-2</v>
      </c>
      <c r="N21" s="104">
        <v>49.770192296595219</v>
      </c>
      <c r="O21" s="108">
        <v>3.0324185110747583</v>
      </c>
      <c r="P21" s="104">
        <v>2.104106950797032</v>
      </c>
      <c r="Q21" s="106">
        <v>0.13454531979687723</v>
      </c>
      <c r="R21" s="104">
        <v>0.2785668935360574</v>
      </c>
      <c r="S21" s="104">
        <v>3.0326498517271514E-2</v>
      </c>
      <c r="T21" s="103">
        <v>1647.567106483664</v>
      </c>
      <c r="U21" s="109">
        <v>60.835578577893259</v>
      </c>
      <c r="V21" s="103">
        <v>485125.49010800838</v>
      </c>
      <c r="W21" s="109">
        <v>21361.993363599831</v>
      </c>
      <c r="X21" s="104">
        <v>2.6857178630451517</v>
      </c>
      <c r="Y21" s="110">
        <v>1.0625261125312169</v>
      </c>
      <c r="Z21" s="110">
        <v>0.16941616134471799</v>
      </c>
      <c r="AA21" s="110">
        <v>8.0540684643440774E-2</v>
      </c>
      <c r="AB21" s="104">
        <v>2.0391882506724235</v>
      </c>
      <c r="AC21" s="110">
        <v>0.27704097399461208</v>
      </c>
      <c r="AD21" s="104">
        <v>0.47281475862735073</v>
      </c>
      <c r="AE21" s="110">
        <v>8.5862544014057657E-2</v>
      </c>
      <c r="AF21" s="104">
        <v>5.1593614801968597</v>
      </c>
      <c r="AG21" s="110">
        <v>1.039147671367465</v>
      </c>
      <c r="AH21" s="104">
        <v>7.744109926273171</v>
      </c>
      <c r="AI21" s="110">
        <v>1.0646745930479571</v>
      </c>
      <c r="AJ21" s="104">
        <v>0.13922584822194775</v>
      </c>
      <c r="AK21" s="110">
        <v>8.1515935620191327E-2</v>
      </c>
      <c r="AL21" s="105">
        <v>41.420024743419447</v>
      </c>
      <c r="AM21" s="111">
        <v>5.4821922634957891</v>
      </c>
      <c r="AN21" s="105">
        <v>14.08880323953044</v>
      </c>
      <c r="AO21" s="111">
        <v>0.74161801388236526</v>
      </c>
      <c r="AP21" s="105">
        <v>165.04299968728012</v>
      </c>
      <c r="AQ21" s="111">
        <v>6.2862277944361002</v>
      </c>
      <c r="AR21" s="105">
        <v>58.803418747709458</v>
      </c>
      <c r="AS21" s="111">
        <v>3.2203269844361313</v>
      </c>
      <c r="AT21" s="105">
        <v>257.02260401308018</v>
      </c>
      <c r="AU21" s="111">
        <v>12.486785270786386</v>
      </c>
      <c r="AV21" s="105">
        <v>50.509810994003168</v>
      </c>
      <c r="AW21" s="111">
        <v>3.3253926349195764</v>
      </c>
      <c r="AX21" s="105">
        <v>422.04655642212532</v>
      </c>
      <c r="AY21" s="111">
        <v>18.92013923622499</v>
      </c>
      <c r="AZ21" s="105">
        <v>78.438503149643665</v>
      </c>
      <c r="BA21" s="111">
        <v>4.0288122791566012</v>
      </c>
      <c r="BB21" s="103">
        <v>9747.3099403957058</v>
      </c>
      <c r="BC21" s="109">
        <v>410.46264150211067</v>
      </c>
      <c r="BD21" s="105">
        <v>0.94576069057530721</v>
      </c>
      <c r="BE21" s="111">
        <v>0.26416434584068388</v>
      </c>
      <c r="BF21" s="105">
        <v>18.904529136554281</v>
      </c>
      <c r="BG21" s="111">
        <v>2.0580628500106424</v>
      </c>
      <c r="BH21" s="111">
        <v>23.42908244509729</v>
      </c>
      <c r="BI21" s="111">
        <v>2.5506334403671906</v>
      </c>
      <c r="BJ21" s="111">
        <v>84.105767730308756</v>
      </c>
      <c r="BK21" s="87">
        <v>9.1562691028718355</v>
      </c>
      <c r="BL21" s="88">
        <v>31.989035914766486</v>
      </c>
      <c r="BM21" s="111">
        <v>21.312068302045208</v>
      </c>
      <c r="BN21" s="87">
        <v>53.301104216811694</v>
      </c>
    </row>
    <row r="22" spans="1:66" x14ac:dyDescent="0.2">
      <c r="A22" s="251" t="s">
        <v>213</v>
      </c>
      <c r="B22" s="83" t="s">
        <v>51</v>
      </c>
      <c r="C22" s="112" t="s">
        <v>67</v>
      </c>
      <c r="D22" s="272">
        <v>4337.58</v>
      </c>
      <c r="E22" s="273">
        <v>0.51</v>
      </c>
      <c r="F22" s="274">
        <v>143.38999999999999</v>
      </c>
      <c r="G22" s="274">
        <v>0.21</v>
      </c>
      <c r="H22" s="275">
        <v>685.2</v>
      </c>
      <c r="I22" s="89">
        <v>0.56883962105188901</v>
      </c>
      <c r="J22" s="86">
        <v>1.4536118079801163E-2</v>
      </c>
      <c r="K22" s="107">
        <v>3.2920847696917037E-4</v>
      </c>
      <c r="L22" s="106">
        <v>2.1098102448419784E-2</v>
      </c>
      <c r="M22" s="106">
        <v>4.3715006168313173E-3</v>
      </c>
      <c r="N22" s="104">
        <v>49.426287536873318</v>
      </c>
      <c r="O22" s="108">
        <v>0.89531787064361268</v>
      </c>
      <c r="P22" s="104">
        <v>2.3655069287466532</v>
      </c>
      <c r="Q22" s="106">
        <v>6.1267431981610512E-2</v>
      </c>
      <c r="R22" s="104">
        <v>0.27995989643127794</v>
      </c>
      <c r="S22" s="104">
        <v>9.901895300749539E-3</v>
      </c>
      <c r="T22" s="103">
        <v>3182.2058238318809</v>
      </c>
      <c r="U22" s="109">
        <v>41.332192139697938</v>
      </c>
      <c r="V22" s="103">
        <v>482529.23290537845</v>
      </c>
      <c r="W22" s="109">
        <v>7249.0586128420609</v>
      </c>
      <c r="X22" s="104">
        <v>2.2682843111640896</v>
      </c>
      <c r="Y22" s="110">
        <v>0.63188539433895141</v>
      </c>
      <c r="Z22" s="110">
        <v>0.1556125726793739</v>
      </c>
      <c r="AA22" s="110">
        <v>5.3844297531869929E-2</v>
      </c>
      <c r="AB22" s="104">
        <v>1.5749533610966999</v>
      </c>
      <c r="AC22" s="110">
        <v>0.13514803917349966</v>
      </c>
      <c r="AD22" s="104">
        <v>0.77501364343017753</v>
      </c>
      <c r="AE22" s="110">
        <v>0.14762262930076853</v>
      </c>
      <c r="AF22" s="104">
        <v>10.044578409797285</v>
      </c>
      <c r="AG22" s="110">
        <v>0.78297282259382139</v>
      </c>
      <c r="AH22" s="104">
        <v>17.39659731891599</v>
      </c>
      <c r="AI22" s="110">
        <v>0.62192232367947653</v>
      </c>
      <c r="AJ22" s="104">
        <v>0.26772419258557151</v>
      </c>
      <c r="AK22" s="110">
        <v>5.5197411288007037E-2</v>
      </c>
      <c r="AL22" s="105">
        <v>86.928636595574289</v>
      </c>
      <c r="AM22" s="111">
        <v>1.778504645498536</v>
      </c>
      <c r="AN22" s="105">
        <v>29.265877545080862</v>
      </c>
      <c r="AO22" s="111">
        <v>0.89203882840139648</v>
      </c>
      <c r="AP22" s="105">
        <v>335.68992302543955</v>
      </c>
      <c r="AQ22" s="111">
        <v>5.4164314342449975</v>
      </c>
      <c r="AR22" s="105">
        <v>117.0813891840415</v>
      </c>
      <c r="AS22" s="111">
        <v>4.6485733866247863</v>
      </c>
      <c r="AT22" s="105">
        <v>514.74617862931188</v>
      </c>
      <c r="AU22" s="111">
        <v>4.7050277441698469</v>
      </c>
      <c r="AV22" s="105">
        <v>97.101711421727629</v>
      </c>
      <c r="AW22" s="111">
        <v>2.1691102307535717</v>
      </c>
      <c r="AX22" s="105">
        <v>782.53744877824556</v>
      </c>
      <c r="AY22" s="111">
        <v>17.974543261417999</v>
      </c>
      <c r="AZ22" s="105">
        <v>141.91035289137895</v>
      </c>
      <c r="BA22" s="111">
        <v>2.8751548277913401</v>
      </c>
      <c r="BB22" s="103">
        <v>9762.6032006834193</v>
      </c>
      <c r="BC22" s="109">
        <v>98.806275426978402</v>
      </c>
      <c r="BD22" s="105">
        <v>0.97977101979646508</v>
      </c>
      <c r="BE22" s="111">
        <v>0.27662957509484426</v>
      </c>
      <c r="BF22" s="105">
        <v>33.234017205889316</v>
      </c>
      <c r="BG22" s="111">
        <v>1.1754532095164005</v>
      </c>
      <c r="BH22" s="111">
        <v>41.193652378321559</v>
      </c>
      <c r="BI22" s="111">
        <v>1.4569773674914142</v>
      </c>
      <c r="BJ22" s="111">
        <v>147.14126167150303</v>
      </c>
      <c r="BK22" s="87">
        <v>5.2042359854532227</v>
      </c>
      <c r="BL22" s="88">
        <v>33.420011207042215</v>
      </c>
      <c r="BM22" s="111">
        <v>19.296297826036991</v>
      </c>
      <c r="BN22" s="87">
        <v>52.716309033079206</v>
      </c>
    </row>
    <row r="23" spans="1:66" x14ac:dyDescent="0.2">
      <c r="A23" s="251" t="s">
        <v>214</v>
      </c>
      <c r="B23" s="83" t="s">
        <v>49</v>
      </c>
      <c r="C23" s="112" t="s">
        <v>65</v>
      </c>
      <c r="D23" s="272">
        <v>4336.91</v>
      </c>
      <c r="E23" s="273">
        <v>0.66</v>
      </c>
      <c r="F23" s="274">
        <v>51.53</v>
      </c>
      <c r="G23" s="274">
        <v>0.44</v>
      </c>
      <c r="H23" s="275">
        <v>116.2</v>
      </c>
      <c r="I23" s="89">
        <v>0.63321271288500103</v>
      </c>
      <c r="J23" s="86">
        <v>9.3800527146377898E-3</v>
      </c>
      <c r="K23" s="107">
        <v>3.5766982033110027E-4</v>
      </c>
      <c r="L23" s="106">
        <v>1.3976858521208457E-2</v>
      </c>
      <c r="M23" s="106">
        <v>1.047205193143325E-2</v>
      </c>
      <c r="N23" s="104">
        <v>50.577262663596962</v>
      </c>
      <c r="O23" s="108">
        <v>1.923236140298731</v>
      </c>
      <c r="P23" s="104">
        <v>2.152877659703865</v>
      </c>
      <c r="Q23" s="106">
        <v>0.11422742938134377</v>
      </c>
      <c r="R23" s="104">
        <v>0.31169974656478555</v>
      </c>
      <c r="S23" s="104">
        <v>3.0851587254554075E-2</v>
      </c>
      <c r="T23" s="103">
        <v>1892.3708491569255</v>
      </c>
      <c r="U23" s="109">
        <v>64.627275747652178</v>
      </c>
      <c r="V23" s="103">
        <v>484854.14106685104</v>
      </c>
      <c r="W23" s="109">
        <v>12163.559700105121</v>
      </c>
      <c r="X23" s="104">
        <v>3.0687689640386844</v>
      </c>
      <c r="Y23" s="110">
        <v>0.84951799323426502</v>
      </c>
      <c r="Z23" s="110">
        <v>0.6136000682421614</v>
      </c>
      <c r="AA23" s="110">
        <v>0.26001657236637127</v>
      </c>
      <c r="AB23" s="104">
        <v>2.4179681815461822</v>
      </c>
      <c r="AC23" s="110">
        <v>0.49890959764331216</v>
      </c>
      <c r="AD23" s="104">
        <v>0.67617058684467946</v>
      </c>
      <c r="AE23" s="110">
        <v>0.18014499833761907</v>
      </c>
      <c r="AF23" s="104">
        <v>5.834502484704565</v>
      </c>
      <c r="AG23" s="110">
        <v>0.74231385028768004</v>
      </c>
      <c r="AH23" s="104">
        <v>9.5780789988420949</v>
      </c>
      <c r="AI23" s="110">
        <v>1.2661874200194536</v>
      </c>
      <c r="AJ23" s="104">
        <v>9.9701396411119192E-2</v>
      </c>
      <c r="AK23" s="110">
        <v>7.4189945393352066E-2</v>
      </c>
      <c r="AL23" s="105">
        <v>49.893465126590847</v>
      </c>
      <c r="AM23" s="111">
        <v>5.7133337911043061</v>
      </c>
      <c r="AN23" s="105">
        <v>16.376912313551387</v>
      </c>
      <c r="AO23" s="111">
        <v>1.4191479722266587</v>
      </c>
      <c r="AP23" s="105">
        <v>193.58888505745085</v>
      </c>
      <c r="AQ23" s="111">
        <v>9.0341581542763034</v>
      </c>
      <c r="AR23" s="105">
        <v>66.870956208539241</v>
      </c>
      <c r="AS23" s="111">
        <v>5.4011523153545795</v>
      </c>
      <c r="AT23" s="105">
        <v>297.75488212559333</v>
      </c>
      <c r="AU23" s="111">
        <v>12.184765070027357</v>
      </c>
      <c r="AV23" s="105">
        <v>56.785003801678329</v>
      </c>
      <c r="AW23" s="111">
        <v>3.8986439296497735</v>
      </c>
      <c r="AX23" s="105">
        <v>490.42428974350025</v>
      </c>
      <c r="AY23" s="111">
        <v>12.110645825342832</v>
      </c>
      <c r="AZ23" s="105">
        <v>89.920987467573795</v>
      </c>
      <c r="BA23" s="111">
        <v>2.2701638643025817</v>
      </c>
      <c r="BB23" s="103">
        <v>9586.4053436768008</v>
      </c>
      <c r="BC23" s="109">
        <v>273.94221481211929</v>
      </c>
      <c r="BD23" s="105">
        <v>1.130208047377173</v>
      </c>
      <c r="BE23" s="111">
        <v>0.27531236786960234</v>
      </c>
      <c r="BF23" s="105">
        <v>28.048359742627902</v>
      </c>
      <c r="BG23" s="111">
        <v>2.7761858246071749</v>
      </c>
      <c r="BH23" s="111">
        <v>34.764863217699052</v>
      </c>
      <c r="BI23" s="111">
        <v>3.4409755630986836</v>
      </c>
      <c r="BJ23" s="111">
        <v>111.53317768409964</v>
      </c>
      <c r="BK23" s="87">
        <v>11.039391597270646</v>
      </c>
      <c r="BL23" s="88">
        <v>33.180015873667656</v>
      </c>
      <c r="BM23" s="111">
        <v>20.211660927087159</v>
      </c>
      <c r="BN23" s="87">
        <v>53.391676800754816</v>
      </c>
    </row>
    <row r="24" spans="1:66" x14ac:dyDescent="0.2">
      <c r="A24" s="251" t="s">
        <v>214</v>
      </c>
      <c r="B24" s="83" t="s">
        <v>51</v>
      </c>
      <c r="C24" s="112" t="s">
        <v>66</v>
      </c>
      <c r="D24" s="272">
        <v>4337.32</v>
      </c>
      <c r="E24" s="273">
        <v>0.51</v>
      </c>
      <c r="F24" s="274">
        <v>171.94</v>
      </c>
      <c r="G24" s="274">
        <v>0.09</v>
      </c>
      <c r="H24" s="275">
        <v>1994</v>
      </c>
      <c r="I24" s="89">
        <v>0.631467827033523</v>
      </c>
      <c r="J24" s="86">
        <v>1.6215934599091635E-2</v>
      </c>
      <c r="K24" s="107">
        <v>6.2815233847194317E-4</v>
      </c>
      <c r="L24" s="106">
        <v>1.8341534600508243E-2</v>
      </c>
      <c r="M24" s="106">
        <v>3.0781187198483883E-3</v>
      </c>
      <c r="N24" s="104">
        <v>49.875582714671893</v>
      </c>
      <c r="O24" s="108">
        <v>2.2982200255046279</v>
      </c>
      <c r="P24" s="104">
        <v>2.4157713073321876</v>
      </c>
      <c r="Q24" s="106">
        <v>0.12771122481644812</v>
      </c>
      <c r="R24" s="104">
        <v>0.31080542214666446</v>
      </c>
      <c r="S24" s="104">
        <v>2.0772623192631789E-2</v>
      </c>
      <c r="T24" s="103">
        <v>3486.7759124811732</v>
      </c>
      <c r="U24" s="109">
        <v>102.04217492081247</v>
      </c>
      <c r="V24" s="103">
        <v>482067.97489472339</v>
      </c>
      <c r="W24" s="109">
        <v>17395.110929817551</v>
      </c>
      <c r="X24" s="104">
        <v>2.7318641845609135</v>
      </c>
      <c r="Y24" s="110">
        <v>0.82272917521259781</v>
      </c>
      <c r="Z24" s="110">
        <v>0.14199185268213002</v>
      </c>
      <c r="AA24" s="110">
        <v>3.3754248324879159E-2</v>
      </c>
      <c r="AB24" s="104">
        <v>1.7015514096757482</v>
      </c>
      <c r="AC24" s="110">
        <v>0.24255729044520108</v>
      </c>
      <c r="AD24" s="104">
        <v>0.73788182829440319</v>
      </c>
      <c r="AE24" s="110">
        <v>7.8212499967046281E-2</v>
      </c>
      <c r="AF24" s="104">
        <v>9.970468210155337</v>
      </c>
      <c r="AG24" s="110">
        <v>0.27548930353139328</v>
      </c>
      <c r="AH24" s="104">
        <v>18.928682044682905</v>
      </c>
      <c r="AI24" s="110">
        <v>0.7371707376044343</v>
      </c>
      <c r="AJ24" s="104">
        <v>0.25799005832788474</v>
      </c>
      <c r="AK24" s="110">
        <v>4.2838855332750787E-2</v>
      </c>
      <c r="AL24" s="105">
        <v>98.164162146733915</v>
      </c>
      <c r="AM24" s="111">
        <v>2.8657292065702369</v>
      </c>
      <c r="AN24" s="105">
        <v>32.790963895381374</v>
      </c>
      <c r="AO24" s="111">
        <v>1.5302520215203497</v>
      </c>
      <c r="AP24" s="105">
        <v>378.632685003598</v>
      </c>
      <c r="AQ24" s="111">
        <v>17.414788709477186</v>
      </c>
      <c r="AR24" s="105">
        <v>129.90674395736966</v>
      </c>
      <c r="AS24" s="111">
        <v>6.6481949189938874</v>
      </c>
      <c r="AT24" s="105">
        <v>561.32854376721582</v>
      </c>
      <c r="AU24" s="111">
        <v>23.60407694745961</v>
      </c>
      <c r="AV24" s="105">
        <v>107.41443752510321</v>
      </c>
      <c r="AW24" s="111">
        <v>6.7817461198531728</v>
      </c>
      <c r="AX24" s="105">
        <v>873.21516556362019</v>
      </c>
      <c r="AY24" s="111">
        <v>43.076220616395233</v>
      </c>
      <c r="AZ24" s="105">
        <v>156.73366260059359</v>
      </c>
      <c r="BA24" s="111">
        <v>4.0851154480151424</v>
      </c>
      <c r="BB24" s="103">
        <v>9665.410380316489</v>
      </c>
      <c r="BC24" s="109">
        <v>276.97756770359257</v>
      </c>
      <c r="BD24" s="105">
        <v>1.1762776663029424</v>
      </c>
      <c r="BE24" s="111">
        <v>0.15359246084796413</v>
      </c>
      <c r="BF24" s="105">
        <v>52.005740764603466</v>
      </c>
      <c r="BG24" s="111">
        <v>3.4757941135499979</v>
      </c>
      <c r="BH24" s="111">
        <v>64.460423852958741</v>
      </c>
      <c r="BI24" s="111">
        <v>4.3082005657642171</v>
      </c>
      <c r="BJ24" s="111">
        <v>207.39800292975849</v>
      </c>
      <c r="BK24" s="87">
        <v>13.861407359010748</v>
      </c>
      <c r="BL24" s="88">
        <v>37.975416702893135</v>
      </c>
      <c r="BM24" s="111">
        <v>20.003119293239777</v>
      </c>
      <c r="BN24" s="87">
        <v>57.978535996132912</v>
      </c>
    </row>
    <row r="25" spans="1:66" x14ac:dyDescent="0.2">
      <c r="A25" s="251" t="s">
        <v>68</v>
      </c>
      <c r="B25" s="83" t="s">
        <v>49</v>
      </c>
      <c r="C25" s="112" t="s">
        <v>65</v>
      </c>
      <c r="D25" s="272">
        <v>4336.2152003978099</v>
      </c>
      <c r="E25" s="273">
        <v>2.1216947556777899</v>
      </c>
      <c r="F25" s="274">
        <v>58.631389485265977</v>
      </c>
      <c r="G25" s="274">
        <v>3.4684349068178149</v>
      </c>
      <c r="H25" s="275">
        <v>16.904278460009699</v>
      </c>
      <c r="I25" s="89">
        <v>0.425191392519357</v>
      </c>
      <c r="J25" s="86">
        <v>6.1072603933010087E-3</v>
      </c>
      <c r="K25" s="107">
        <v>6.8307595455205448E-4</v>
      </c>
      <c r="L25" s="106">
        <v>2.5520786828064964E-2</v>
      </c>
      <c r="M25" s="106">
        <v>1.5086679590982708E-2</v>
      </c>
      <c r="N25" s="104">
        <v>47.139635409163304</v>
      </c>
      <c r="O25" s="108">
        <v>3.4816899321182966</v>
      </c>
      <c r="P25" s="104">
        <v>1.5924900031666656</v>
      </c>
      <c r="Q25" s="106">
        <v>0.23613605265787113</v>
      </c>
      <c r="R25" s="104">
        <v>0.20934138569446623</v>
      </c>
      <c r="S25" s="104">
        <v>2.273159049774157E-2</v>
      </c>
      <c r="T25" s="103">
        <v>1104.7496074338376</v>
      </c>
      <c r="U25" s="109">
        <v>100.59267602153146</v>
      </c>
      <c r="V25" s="103">
        <v>485449.48560487601</v>
      </c>
      <c r="W25" s="109">
        <v>26790.521243699364</v>
      </c>
      <c r="X25" s="104">
        <v>2.7101631152730312</v>
      </c>
      <c r="Y25" s="110">
        <v>0.45549071304638261</v>
      </c>
      <c r="Z25" s="110"/>
      <c r="AA25" s="110">
        <v>1.4114346666334649E-2</v>
      </c>
      <c r="AB25" s="104">
        <v>0.31645694897004051</v>
      </c>
      <c r="AC25" s="110">
        <v>2.5184314082004115E-2</v>
      </c>
      <c r="AD25" s="104">
        <v>6.3813776864942551E-2</v>
      </c>
      <c r="AE25" s="110">
        <v>2.507994087487514E-2</v>
      </c>
      <c r="AF25" s="104">
        <v>1.1533273202528906</v>
      </c>
      <c r="AG25" s="110">
        <v>0.32652450661007459</v>
      </c>
      <c r="AH25" s="104">
        <v>3.0421588691932215</v>
      </c>
      <c r="AI25" s="110">
        <v>0.25471597930524081</v>
      </c>
      <c r="AJ25" s="104">
        <v>6.5621396688567535E-2</v>
      </c>
      <c r="AK25" s="110">
        <v>3.8582591922779873E-2</v>
      </c>
      <c r="AL25" s="105">
        <v>20.410783074017953</v>
      </c>
      <c r="AM25" s="111">
        <v>1.8323216402769811</v>
      </c>
      <c r="AN25" s="105">
        <v>7.959859504876829</v>
      </c>
      <c r="AO25" s="111">
        <v>1.039136818692967</v>
      </c>
      <c r="AP25" s="105">
        <v>100.15692397350259</v>
      </c>
      <c r="AQ25" s="111">
        <v>10.919937918847797</v>
      </c>
      <c r="AR25" s="105">
        <v>38.601334387026682</v>
      </c>
      <c r="AS25" s="111">
        <v>4.9653225920668183</v>
      </c>
      <c r="AT25" s="105">
        <v>180.65592829381353</v>
      </c>
      <c r="AU25" s="111">
        <v>16.963292612549107</v>
      </c>
      <c r="AV25" s="105">
        <v>37.434843040397197</v>
      </c>
      <c r="AW25" s="111">
        <v>4.4815687403063151</v>
      </c>
      <c r="AX25" s="105">
        <v>324.34503450649407</v>
      </c>
      <c r="AY25" s="111">
        <v>40.641629404450796</v>
      </c>
      <c r="AZ25" s="105">
        <v>62.893282704657857</v>
      </c>
      <c r="BA25" s="111">
        <v>6.3207265256139502</v>
      </c>
      <c r="BB25" s="103">
        <v>10298.117102333617</v>
      </c>
      <c r="BC25" s="109">
        <v>505.50576883794417</v>
      </c>
      <c r="BD25" s="105">
        <v>0.84911093396397663</v>
      </c>
      <c r="BE25" s="111">
        <v>0.34535903389244837</v>
      </c>
      <c r="BF25" s="105">
        <v>13.02164492024227</v>
      </c>
      <c r="BG25" s="111">
        <v>1.4139712458288585</v>
      </c>
      <c r="BH25" s="111">
        <v>16.139273011677908</v>
      </c>
      <c r="BI25" s="111">
        <v>1.7525027065988914</v>
      </c>
      <c r="BJ25" s="111">
        <v>77.09547234598503</v>
      </c>
      <c r="BK25" s="87">
        <v>8.3715061920755076</v>
      </c>
      <c r="BL25" s="88">
        <v>86.841716323464127</v>
      </c>
      <c r="BM25" s="111">
        <v>32.922976175818242</v>
      </c>
      <c r="BN25" s="87">
        <v>119.76469249928238</v>
      </c>
    </row>
    <row r="26" spans="1:66" x14ac:dyDescent="0.2">
      <c r="A26" s="251" t="s">
        <v>68</v>
      </c>
      <c r="B26" s="83" t="s">
        <v>51</v>
      </c>
      <c r="C26" s="112" t="s">
        <v>66</v>
      </c>
      <c r="D26" s="272">
        <v>4336.8440433348997</v>
      </c>
      <c r="E26" s="273">
        <v>0.50118565821649996</v>
      </c>
      <c r="F26" s="274">
        <v>158.02023658289335</v>
      </c>
      <c r="G26" s="274">
        <v>0.35892034977435744</v>
      </c>
      <c r="H26" s="275">
        <v>440.26547027003602</v>
      </c>
      <c r="I26" s="89">
        <v>0.415766311048821</v>
      </c>
      <c r="J26" s="86">
        <v>7.0419731928350699E-3</v>
      </c>
      <c r="K26" s="107">
        <v>1.8470300736543089E-4</v>
      </c>
      <c r="L26" s="106">
        <v>2.5979813856440638E-2</v>
      </c>
      <c r="M26" s="106">
        <v>1.3055280444243022E-2</v>
      </c>
      <c r="N26" s="104">
        <v>47.396936355814731</v>
      </c>
      <c r="O26" s="108">
        <v>1.6035651886985782</v>
      </c>
      <c r="P26" s="104">
        <v>1.6704338163240258</v>
      </c>
      <c r="Q26" s="106">
        <v>5.876616109319413E-2</v>
      </c>
      <c r="R26" s="104">
        <v>0.20466523407787018</v>
      </c>
      <c r="S26" s="104">
        <v>1.407120010419885E-2</v>
      </c>
      <c r="T26" s="103">
        <v>1293.0275575080061</v>
      </c>
      <c r="U26" s="109">
        <v>38.941880622686533</v>
      </c>
      <c r="V26" s="103">
        <v>485177.57784309017</v>
      </c>
      <c r="W26" s="109">
        <v>13646.136128498272</v>
      </c>
      <c r="X26" s="104">
        <v>2.7102207983404805</v>
      </c>
      <c r="Y26" s="110">
        <v>0.33464920105071017</v>
      </c>
      <c r="Z26" s="110"/>
      <c r="AA26" s="110">
        <v>1.4222586319596034E-2</v>
      </c>
      <c r="AB26" s="104">
        <v>0.16795453145061942</v>
      </c>
      <c r="AC26" s="110">
        <v>4.7965379610887066E-2</v>
      </c>
      <c r="AD26" s="104">
        <v>6.9092827445966121E-2</v>
      </c>
      <c r="AE26" s="110">
        <v>1.4718435224291051E-2</v>
      </c>
      <c r="AF26" s="104">
        <v>1.3536454463693</v>
      </c>
      <c r="AG26" s="110">
        <v>0.16275817265921741</v>
      </c>
      <c r="AH26" s="104">
        <v>3.689937052716421</v>
      </c>
      <c r="AI26" s="110">
        <v>0.22368721453924553</v>
      </c>
      <c r="AJ26" s="104">
        <v>8.0537769528925426E-2</v>
      </c>
      <c r="AK26" s="110">
        <v>4.0357343890039851E-2</v>
      </c>
      <c r="AL26" s="105">
        <v>24.459462307419646</v>
      </c>
      <c r="AM26" s="111">
        <v>1.0986265838088678</v>
      </c>
      <c r="AN26" s="105">
        <v>9.5597750479615637</v>
      </c>
      <c r="AO26" s="111">
        <v>0.44656183036300823</v>
      </c>
      <c r="AP26" s="105">
        <v>120.41319837937993</v>
      </c>
      <c r="AQ26" s="111">
        <v>3.618944020580813</v>
      </c>
      <c r="AR26" s="105">
        <v>46.251038842507761</v>
      </c>
      <c r="AS26" s="111">
        <v>1.2414865711012553</v>
      </c>
      <c r="AT26" s="105">
        <v>217.1848160843582</v>
      </c>
      <c r="AU26" s="111">
        <v>9.6476532983603072</v>
      </c>
      <c r="AV26" s="105">
        <v>44.066592950194298</v>
      </c>
      <c r="AW26" s="111">
        <v>0.78614676164556707</v>
      </c>
      <c r="AX26" s="105">
        <v>381.63349826275049</v>
      </c>
      <c r="AY26" s="111">
        <v>22.973103326227729</v>
      </c>
      <c r="AZ26" s="105">
        <v>72.08498606928498</v>
      </c>
      <c r="BA26" s="111">
        <v>1.318148932092003</v>
      </c>
      <c r="BB26" s="103">
        <v>10236.475501302477</v>
      </c>
      <c r="BC26" s="109">
        <v>192.48233274163604</v>
      </c>
      <c r="BD26" s="105">
        <v>0.79754266403805429</v>
      </c>
      <c r="BE26" s="111">
        <v>7.6171983693033185E-2</v>
      </c>
      <c r="BF26" s="105">
        <v>14.445581500315759</v>
      </c>
      <c r="BG26" s="111">
        <v>0.99316656699553585</v>
      </c>
      <c r="BH26" s="111">
        <v>17.904684265449411</v>
      </c>
      <c r="BI26" s="111">
        <v>1.2309877456069653</v>
      </c>
      <c r="BJ26" s="111">
        <v>87.482783024287897</v>
      </c>
      <c r="BK26" s="87">
        <v>6.0146402057645219</v>
      </c>
      <c r="BL26" s="88">
        <v>88.954754512969373</v>
      </c>
      <c r="BM26" s="111">
        <v>32.632859764026421</v>
      </c>
      <c r="BN26" s="87">
        <v>121.58761427699579</v>
      </c>
    </row>
    <row r="27" spans="1:66" x14ac:dyDescent="0.2">
      <c r="A27" s="260" t="s">
        <v>68</v>
      </c>
      <c r="B27" s="85" t="s">
        <v>51</v>
      </c>
      <c r="C27" s="276" t="s">
        <v>69</v>
      </c>
      <c r="D27" s="277">
        <v>4337.6094061773301</v>
      </c>
      <c r="E27" s="278">
        <v>0.72495592278646004</v>
      </c>
      <c r="F27" s="279">
        <v>29.318676280920119</v>
      </c>
      <c r="G27" s="279">
        <v>0.32566085344897744</v>
      </c>
      <c r="H27" s="280">
        <v>90.028248622500101</v>
      </c>
      <c r="I27" s="128">
        <v>0.56116667439572299</v>
      </c>
      <c r="J27" s="90">
        <v>1.2154301153814646E-2</v>
      </c>
      <c r="K27" s="91">
        <v>4.6623804755986724E-4</v>
      </c>
      <c r="L27" s="92">
        <v>1.8919079942443871E-2</v>
      </c>
      <c r="M27" s="92">
        <v>1.9677049884936359E-2</v>
      </c>
      <c r="N27" s="95">
        <v>48.548331646238317</v>
      </c>
      <c r="O27" s="102">
        <v>1.2100301413259116</v>
      </c>
      <c r="P27" s="95">
        <v>2.08790571120403</v>
      </c>
      <c r="Q27" s="92">
        <v>0.17444527832059645</v>
      </c>
      <c r="R27" s="95">
        <v>0.27618132526850558</v>
      </c>
      <c r="S27" s="95">
        <v>2.5255921577064942E-2</v>
      </c>
      <c r="T27" s="93">
        <v>2449.2764739699151</v>
      </c>
      <c r="U27" s="94">
        <v>48.417793788970982</v>
      </c>
      <c r="V27" s="93">
        <v>483517.69248872797</v>
      </c>
      <c r="W27" s="94">
        <v>9639.9441772272548</v>
      </c>
      <c r="X27" s="95">
        <v>1.355609531351887</v>
      </c>
      <c r="Y27" s="96">
        <v>0.61746477206795269</v>
      </c>
      <c r="Z27" s="96">
        <v>7.2191426024323643E-2</v>
      </c>
      <c r="AA27" s="96">
        <v>0.2490649224310045</v>
      </c>
      <c r="AB27" s="95">
        <v>1.2166056409882267</v>
      </c>
      <c r="AC27" s="96">
        <v>0.64642182441261575</v>
      </c>
      <c r="AD27" s="95">
        <v>0.54563066583727671</v>
      </c>
      <c r="AE27" s="96">
        <v>0.12440316420599734</v>
      </c>
      <c r="AF27" s="95">
        <v>6.9269621297243749</v>
      </c>
      <c r="AG27" s="96">
        <v>0.94997781163251127</v>
      </c>
      <c r="AH27" s="95">
        <v>12.359110151060131</v>
      </c>
      <c r="AI27" s="96">
        <v>2.300871635164448</v>
      </c>
      <c r="AJ27" s="95">
        <v>0.16987946803758924</v>
      </c>
      <c r="AK27" s="96">
        <v>0.17589800977294126</v>
      </c>
      <c r="AL27" s="97">
        <v>61.267942340366368</v>
      </c>
      <c r="AM27" s="98">
        <v>3.7892374199042527</v>
      </c>
      <c r="AN27" s="97">
        <v>21.24845332870175</v>
      </c>
      <c r="AO27" s="98">
        <v>1.4954857675753463</v>
      </c>
      <c r="AP27" s="97">
        <v>252.7428830216289</v>
      </c>
      <c r="AQ27" s="98">
        <v>19.136673586778677</v>
      </c>
      <c r="AR27" s="97">
        <v>90.027295412463616</v>
      </c>
      <c r="AS27" s="98">
        <v>5.1436417478014542</v>
      </c>
      <c r="AT27" s="97">
        <v>393.9552151023172</v>
      </c>
      <c r="AU27" s="98">
        <v>11.820733846474965</v>
      </c>
      <c r="AV27" s="97">
        <v>80.490843916741312</v>
      </c>
      <c r="AW27" s="98">
        <v>4.9246223079928333</v>
      </c>
      <c r="AX27" s="97">
        <v>643.76509709377592</v>
      </c>
      <c r="AY27" s="98">
        <v>20.95426799342745</v>
      </c>
      <c r="AZ27" s="97">
        <v>121.05090841285164</v>
      </c>
      <c r="BA27" s="98">
        <v>4.2759496953036864</v>
      </c>
      <c r="BB27" s="93">
        <v>9959.5120180858466</v>
      </c>
      <c r="BC27" s="94">
        <v>148.97024969815223</v>
      </c>
      <c r="BD27" s="97">
        <v>0.53868935625648406</v>
      </c>
      <c r="BE27" s="98">
        <v>0.48579037935254321</v>
      </c>
      <c r="BF27" s="97">
        <v>31.785702218178351</v>
      </c>
      <c r="BG27" s="98">
        <v>2.9067034192619121</v>
      </c>
      <c r="BH27" s="98">
        <v>39.398519462497184</v>
      </c>
      <c r="BI27" s="98">
        <v>3.6028718336763155</v>
      </c>
      <c r="BJ27" s="98">
        <v>142.65453836965133</v>
      </c>
      <c r="BK27" s="99">
        <v>13.045313002874384</v>
      </c>
      <c r="BL27" s="100">
        <v>36.486829044016382</v>
      </c>
      <c r="BM27" s="98">
        <v>20.449925595974182</v>
      </c>
      <c r="BN27" s="99">
        <v>56.936754639990568</v>
      </c>
    </row>
    <row r="29" spans="1:66" x14ac:dyDescent="0.2">
      <c r="BL29" s="112"/>
    </row>
  </sheetData>
  <sortState xmlns:xlrd2="http://schemas.microsoft.com/office/spreadsheetml/2017/richdata2" ref="A32:BN34">
    <sortCondition ref="C32:C3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4D511-B253-F440-A0A9-220BE5B2DCE8}">
  <dimension ref="A1:CG16"/>
  <sheetViews>
    <sheetView workbookViewId="0">
      <selection activeCell="C3" sqref="C3"/>
    </sheetView>
  </sheetViews>
  <sheetFormatPr baseColWidth="10" defaultRowHeight="16" x14ac:dyDescent="0.2"/>
  <cols>
    <col min="1" max="1" width="11.6640625" style="1" bestFit="1" customWidth="1"/>
    <col min="2" max="2" width="10.83203125" style="1"/>
    <col min="3" max="3" width="10.33203125" style="1" bestFit="1" customWidth="1"/>
    <col min="4" max="8" width="10.83203125" style="1"/>
    <col min="9" max="9" width="12.1640625" style="1" bestFit="1" customWidth="1"/>
    <col min="10" max="12" width="11" style="1" bestFit="1" customWidth="1"/>
    <col min="13" max="13" width="14.1640625" style="1" customWidth="1"/>
    <col min="14" max="14" width="11" style="1" bestFit="1" customWidth="1"/>
    <col min="15" max="15" width="11" style="1" customWidth="1"/>
    <col min="16" max="24" width="10.83203125" style="1"/>
    <col min="25" max="25" width="11.6640625" style="1" customWidth="1"/>
    <col min="26" max="83" width="10.83203125" style="1"/>
    <col min="84" max="84" width="16.83203125" style="1" customWidth="1"/>
    <col min="85" max="85" width="21.33203125" style="2" customWidth="1"/>
    <col min="86" max="16384" width="10.83203125" style="1"/>
  </cols>
  <sheetData>
    <row r="1" spans="1:85" ht="18" x14ac:dyDescent="0.2">
      <c r="A1" s="241" t="s">
        <v>254</v>
      </c>
    </row>
    <row r="2" spans="1:85" x14ac:dyDescent="0.2">
      <c r="A2" s="199"/>
      <c r="B2" s="200"/>
      <c r="C2" s="162" t="s">
        <v>80</v>
      </c>
      <c r="D2" s="163"/>
      <c r="E2" s="174" t="s">
        <v>240</v>
      </c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6"/>
      <c r="Z2" s="183" t="s">
        <v>242</v>
      </c>
      <c r="AA2" s="184"/>
      <c r="AB2" s="184"/>
      <c r="AC2" s="184"/>
      <c r="AD2" s="184"/>
      <c r="AE2" s="184"/>
      <c r="AF2" s="189" t="s">
        <v>243</v>
      </c>
      <c r="AG2" s="182"/>
      <c r="AH2" s="182"/>
      <c r="AI2" s="182"/>
      <c r="AJ2" s="182"/>
      <c r="AK2" s="182"/>
      <c r="AL2" s="182"/>
      <c r="AM2" s="182"/>
      <c r="AN2" s="182"/>
      <c r="AO2" s="182"/>
      <c r="AP2" s="182"/>
      <c r="AQ2" s="182"/>
      <c r="AR2" s="182"/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2"/>
      <c r="BY2" s="182"/>
      <c r="BZ2" s="182"/>
      <c r="CA2" s="182"/>
      <c r="CB2" s="182"/>
      <c r="CC2" s="191"/>
      <c r="CD2" s="212" t="s">
        <v>218</v>
      </c>
      <c r="CE2" s="184"/>
      <c r="CF2" s="185"/>
      <c r="CG2" s="215"/>
    </row>
    <row r="3" spans="1:85" ht="53" x14ac:dyDescent="0.2">
      <c r="A3" s="201" t="s">
        <v>36</v>
      </c>
      <c r="B3" s="202" t="s">
        <v>94</v>
      </c>
      <c r="C3" s="164" t="s">
        <v>299</v>
      </c>
      <c r="D3" s="165" t="s">
        <v>3</v>
      </c>
      <c r="E3" s="177" t="s">
        <v>85</v>
      </c>
      <c r="F3" s="178" t="s">
        <v>82</v>
      </c>
      <c r="G3" s="178" t="s">
        <v>86</v>
      </c>
      <c r="H3" s="178" t="s">
        <v>82</v>
      </c>
      <c r="I3" s="179" t="s">
        <v>96</v>
      </c>
      <c r="J3" s="178" t="s">
        <v>82</v>
      </c>
      <c r="K3" s="179" t="s">
        <v>97</v>
      </c>
      <c r="L3" s="178" t="s">
        <v>82</v>
      </c>
      <c r="M3" s="178" t="s">
        <v>98</v>
      </c>
      <c r="N3" s="178" t="s">
        <v>82</v>
      </c>
      <c r="O3" s="178" t="s">
        <v>221</v>
      </c>
      <c r="P3" s="179" t="s">
        <v>87</v>
      </c>
      <c r="Q3" s="178" t="s">
        <v>82</v>
      </c>
      <c r="R3" s="178" t="s">
        <v>95</v>
      </c>
      <c r="S3" s="179" t="s">
        <v>88</v>
      </c>
      <c r="T3" s="178" t="s">
        <v>82</v>
      </c>
      <c r="U3" s="179" t="s">
        <v>89</v>
      </c>
      <c r="V3" s="178" t="s">
        <v>82</v>
      </c>
      <c r="W3" s="178" t="s">
        <v>83</v>
      </c>
      <c r="X3" s="180" t="s">
        <v>82</v>
      </c>
      <c r="Y3" s="181" t="s">
        <v>90</v>
      </c>
      <c r="Z3" s="186" t="s">
        <v>22</v>
      </c>
      <c r="AA3" s="187" t="s">
        <v>3</v>
      </c>
      <c r="AB3" s="187" t="s">
        <v>23</v>
      </c>
      <c r="AC3" s="187" t="s">
        <v>3</v>
      </c>
      <c r="AD3" s="187" t="s">
        <v>24</v>
      </c>
      <c r="AE3" s="187" t="s">
        <v>241</v>
      </c>
      <c r="AF3" s="186" t="s">
        <v>25</v>
      </c>
      <c r="AG3" s="187" t="s">
        <v>3</v>
      </c>
      <c r="AH3" s="187" t="s">
        <v>9</v>
      </c>
      <c r="AI3" s="187" t="s">
        <v>3</v>
      </c>
      <c r="AJ3" s="187" t="s">
        <v>10</v>
      </c>
      <c r="AK3" s="187" t="s">
        <v>3</v>
      </c>
      <c r="AL3" s="187" t="s">
        <v>11</v>
      </c>
      <c r="AM3" s="187" t="s">
        <v>3</v>
      </c>
      <c r="AN3" s="187" t="s">
        <v>12</v>
      </c>
      <c r="AO3" s="187" t="s">
        <v>3</v>
      </c>
      <c r="AP3" s="187" t="s">
        <v>13</v>
      </c>
      <c r="AQ3" s="187" t="s">
        <v>3</v>
      </c>
      <c r="AR3" s="187" t="s">
        <v>14</v>
      </c>
      <c r="AS3" s="187" t="s">
        <v>3</v>
      </c>
      <c r="AT3" s="187" t="s">
        <v>15</v>
      </c>
      <c r="AU3" s="187" t="s">
        <v>3</v>
      </c>
      <c r="AV3" s="187" t="s">
        <v>16</v>
      </c>
      <c r="AW3" s="187" t="s">
        <v>3</v>
      </c>
      <c r="AX3" s="187" t="s">
        <v>17</v>
      </c>
      <c r="AY3" s="187" t="s">
        <v>3</v>
      </c>
      <c r="AZ3" s="187" t="s">
        <v>18</v>
      </c>
      <c r="BA3" s="187" t="s">
        <v>3</v>
      </c>
      <c r="BB3" s="187" t="s">
        <v>19</v>
      </c>
      <c r="BC3" s="187" t="s">
        <v>3</v>
      </c>
      <c r="BD3" s="187" t="s">
        <v>20</v>
      </c>
      <c r="BE3" s="187" t="s">
        <v>3</v>
      </c>
      <c r="BF3" s="187" t="s">
        <v>21</v>
      </c>
      <c r="BG3" s="187" t="s">
        <v>3</v>
      </c>
      <c r="BH3" s="187" t="s">
        <v>26</v>
      </c>
      <c r="BI3" s="187" t="s">
        <v>3</v>
      </c>
      <c r="BJ3" s="187" t="s">
        <v>27</v>
      </c>
      <c r="BK3" s="187" t="s">
        <v>3</v>
      </c>
      <c r="BL3" s="187" t="s">
        <v>28</v>
      </c>
      <c r="BM3" s="187" t="s">
        <v>3</v>
      </c>
      <c r="BN3" s="187" t="s">
        <v>29</v>
      </c>
      <c r="BO3" s="187" t="s">
        <v>3</v>
      </c>
      <c r="BP3" s="187" t="s">
        <v>30</v>
      </c>
      <c r="BQ3" s="187" t="s">
        <v>3</v>
      </c>
      <c r="BR3" s="187" t="s">
        <v>31</v>
      </c>
      <c r="BS3" s="187" t="s">
        <v>3</v>
      </c>
      <c r="BT3" s="187" t="s">
        <v>32</v>
      </c>
      <c r="BU3" s="187" t="s">
        <v>3</v>
      </c>
      <c r="BV3" s="190" t="s">
        <v>244</v>
      </c>
      <c r="BW3" s="187" t="s">
        <v>33</v>
      </c>
      <c r="BX3" s="187" t="s">
        <v>3</v>
      </c>
      <c r="BY3" s="187" t="s">
        <v>34</v>
      </c>
      <c r="BZ3" s="187" t="s">
        <v>3</v>
      </c>
      <c r="CA3" s="187" t="s">
        <v>73</v>
      </c>
      <c r="CB3" s="187" t="s">
        <v>3</v>
      </c>
      <c r="CC3" s="188" t="s">
        <v>35</v>
      </c>
      <c r="CD3" s="192" t="s">
        <v>74</v>
      </c>
      <c r="CE3" s="192" t="s">
        <v>75</v>
      </c>
      <c r="CF3" s="193" t="s">
        <v>76</v>
      </c>
      <c r="CG3" s="194" t="s">
        <v>91</v>
      </c>
    </row>
    <row r="4" spans="1:85" x14ac:dyDescent="0.2">
      <c r="A4" s="4" t="s">
        <v>211</v>
      </c>
      <c r="B4" s="76" t="s">
        <v>53</v>
      </c>
      <c r="C4" s="7">
        <v>4307.2619596449504</v>
      </c>
      <c r="D4" s="8">
        <v>0.53420880847271002</v>
      </c>
      <c r="E4" s="166">
        <v>23300</v>
      </c>
      <c r="F4" s="16">
        <v>7104</v>
      </c>
      <c r="G4" s="13">
        <v>0.53049999999999997</v>
      </c>
      <c r="H4" s="13">
        <v>2.8630000000000001E-3</v>
      </c>
      <c r="I4" s="126">
        <v>67.11</v>
      </c>
      <c r="J4" s="126">
        <v>3.4740000000000002</v>
      </c>
      <c r="K4" s="126">
        <v>0.91790000000000005</v>
      </c>
      <c r="L4" s="126">
        <v>4.7480000000000001E-2</v>
      </c>
      <c r="M4" s="126">
        <v>0.53029999999999999</v>
      </c>
      <c r="N4" s="126">
        <v>2.8700000000000002E-3</v>
      </c>
      <c r="O4" s="110">
        <v>0.98</v>
      </c>
      <c r="P4" s="14">
        <v>4328</v>
      </c>
      <c r="Q4" s="15">
        <v>7.9390000000000001</v>
      </c>
      <c r="R4" s="15">
        <v>15.878</v>
      </c>
      <c r="S4" s="16">
        <v>4198</v>
      </c>
      <c r="T4" s="16">
        <v>159.6</v>
      </c>
      <c r="U4" s="16">
        <v>4286</v>
      </c>
      <c r="V4" s="16">
        <v>51.8</v>
      </c>
      <c r="W4" s="15">
        <v>-2.096236303001429</v>
      </c>
      <c r="X4" s="15">
        <v>3.9892909843181199</v>
      </c>
      <c r="Y4" s="15">
        <v>99.92</v>
      </c>
      <c r="Z4" s="204">
        <v>78</v>
      </c>
      <c r="AA4" s="205">
        <v>15.6</v>
      </c>
      <c r="AB4" s="206">
        <v>103</v>
      </c>
      <c r="AC4" s="78">
        <v>20.6</v>
      </c>
      <c r="AD4" s="206">
        <v>1025</v>
      </c>
      <c r="AE4" s="211">
        <v>1.1299999999999999</v>
      </c>
      <c r="AF4" s="196">
        <v>0.1</v>
      </c>
      <c r="AG4" s="110">
        <v>3.3000000000000002E-2</v>
      </c>
      <c r="AH4" s="110">
        <v>1.1200000000000001</v>
      </c>
      <c r="AI4" s="110">
        <v>9.64E-2</v>
      </c>
      <c r="AJ4" s="110">
        <v>0.24</v>
      </c>
      <c r="AK4" s="110">
        <v>2.8299999999999999E-2</v>
      </c>
      <c r="AL4" s="110">
        <v>4.16</v>
      </c>
      <c r="AM4" s="110">
        <v>0.33500000000000002</v>
      </c>
      <c r="AN4" s="110">
        <v>7.36</v>
      </c>
      <c r="AO4" s="110">
        <v>0.4163</v>
      </c>
      <c r="AP4" s="110">
        <v>0.23</v>
      </c>
      <c r="AQ4" s="110">
        <v>5.4699999999999999E-2</v>
      </c>
      <c r="AR4" s="109">
        <v>41</v>
      </c>
      <c r="AS4" s="109">
        <v>0.94350000000000001</v>
      </c>
      <c r="AT4" s="109">
        <v>17</v>
      </c>
      <c r="AU4" s="109">
        <v>0.35120000000000001</v>
      </c>
      <c r="AV4" s="109">
        <v>205</v>
      </c>
      <c r="AW4" s="109">
        <v>3.9106999999999998</v>
      </c>
      <c r="AX4" s="109">
        <v>80</v>
      </c>
      <c r="AY4" s="109">
        <v>1.7948</v>
      </c>
      <c r="AZ4" s="109">
        <v>340</v>
      </c>
      <c r="BA4" s="109">
        <v>9.7159999999999993</v>
      </c>
      <c r="BB4" s="109">
        <v>75</v>
      </c>
      <c r="BC4" s="109">
        <v>1.3777999999999999</v>
      </c>
      <c r="BD4" s="109">
        <v>638</v>
      </c>
      <c r="BE4" s="109">
        <v>18.767399999999999</v>
      </c>
      <c r="BF4" s="109">
        <v>137</v>
      </c>
      <c r="BG4" s="109">
        <v>2.7850999999999999</v>
      </c>
      <c r="BH4" s="109">
        <v>4290</v>
      </c>
      <c r="BI4" s="109">
        <v>219.87389999999999</v>
      </c>
      <c r="BJ4" s="109">
        <v>11486</v>
      </c>
      <c r="BK4" s="109">
        <v>403.66</v>
      </c>
      <c r="BL4" s="111">
        <v>29.8</v>
      </c>
      <c r="BM4" s="111">
        <v>1.7501</v>
      </c>
      <c r="BN4" s="111">
        <v>58</v>
      </c>
      <c r="BO4" s="111">
        <v>4.2636000000000003</v>
      </c>
      <c r="BP4" s="111">
        <v>4.8</v>
      </c>
      <c r="BQ4" s="111">
        <v>1.0488</v>
      </c>
      <c r="BR4" s="109">
        <v>1016</v>
      </c>
      <c r="BS4" s="109">
        <v>16.0916</v>
      </c>
      <c r="BT4" s="111">
        <v>18</v>
      </c>
      <c r="BU4" s="111">
        <v>2.7</v>
      </c>
      <c r="BV4" s="110">
        <v>0.26</v>
      </c>
      <c r="BW4" s="110">
        <v>0.51</v>
      </c>
      <c r="BX4" s="197">
        <v>4.8342363765601241E-2</v>
      </c>
      <c r="BY4" s="198">
        <v>1.2E-2</v>
      </c>
      <c r="BZ4" s="197">
        <v>4.8425801252910123E-4</v>
      </c>
      <c r="CA4" s="198">
        <v>4.0575732560206627E-2</v>
      </c>
      <c r="CB4" s="198">
        <v>9.7291661180151142E-3</v>
      </c>
      <c r="CC4" s="101">
        <v>1.792</v>
      </c>
      <c r="CD4" s="213">
        <v>49.278846153846153</v>
      </c>
      <c r="CE4" s="205">
        <v>27.853260869565215</v>
      </c>
      <c r="CF4" s="214">
        <v>77.132107023411365</v>
      </c>
      <c r="CG4" s="215" t="s">
        <v>92</v>
      </c>
    </row>
    <row r="5" spans="1:85" x14ac:dyDescent="0.2">
      <c r="A5" s="5" t="s">
        <v>211</v>
      </c>
      <c r="B5" s="3" t="s">
        <v>63</v>
      </c>
      <c r="C5" s="9">
        <v>4335.49353737404</v>
      </c>
      <c r="D5" s="10">
        <v>0.75039704854778</v>
      </c>
      <c r="E5" s="167">
        <v>19580</v>
      </c>
      <c r="F5" s="168">
        <v>5279</v>
      </c>
      <c r="G5" s="169">
        <v>0.52939999999999998</v>
      </c>
      <c r="H5" s="169">
        <v>2.1940000000000002E-3</v>
      </c>
      <c r="I5" s="170">
        <v>65.72</v>
      </c>
      <c r="J5" s="170">
        <v>3.08</v>
      </c>
      <c r="K5" s="170">
        <v>0.90100000000000002</v>
      </c>
      <c r="L5" s="170">
        <v>4.2160000000000003E-2</v>
      </c>
      <c r="M5" s="170">
        <v>0.52900000000000003</v>
      </c>
      <c r="N5" s="170">
        <v>1.9559999999999998E-3</v>
      </c>
      <c r="O5" s="110">
        <v>0.99</v>
      </c>
      <c r="P5" s="171">
        <v>4324</v>
      </c>
      <c r="Q5" s="172">
        <v>5.4260000000000002</v>
      </c>
      <c r="R5" s="172">
        <v>10.852</v>
      </c>
      <c r="S5" s="168">
        <v>4141</v>
      </c>
      <c r="T5" s="168">
        <v>143</v>
      </c>
      <c r="U5" s="168">
        <v>4265</v>
      </c>
      <c r="V5" s="168">
        <v>46.87</v>
      </c>
      <c r="W5" s="172">
        <v>-2.9944457860420188</v>
      </c>
      <c r="X5" s="172">
        <v>3.623916180150454</v>
      </c>
      <c r="Y5" s="172">
        <v>99.9</v>
      </c>
      <c r="Z5" s="195">
        <v>65</v>
      </c>
      <c r="AA5" s="111">
        <v>13</v>
      </c>
      <c r="AB5" s="109">
        <v>113</v>
      </c>
      <c r="AC5" s="79">
        <v>22.6</v>
      </c>
      <c r="AD5" s="109">
        <v>1040</v>
      </c>
      <c r="AE5" s="110">
        <v>1.01</v>
      </c>
      <c r="AF5" s="196">
        <v>0.14000000000000001</v>
      </c>
      <c r="AG5" s="110">
        <v>2.3E-2</v>
      </c>
      <c r="AH5" s="110">
        <v>1.23</v>
      </c>
      <c r="AI5" s="110">
        <v>0.10100000000000001</v>
      </c>
      <c r="AJ5" s="110">
        <v>0.44</v>
      </c>
      <c r="AK5" s="110">
        <v>3.7999999999999999E-2</v>
      </c>
      <c r="AL5" s="110">
        <v>6.9</v>
      </c>
      <c r="AM5" s="110">
        <v>0.432</v>
      </c>
      <c r="AN5" s="110">
        <v>10.84</v>
      </c>
      <c r="AO5" s="110">
        <v>0.50900000000000001</v>
      </c>
      <c r="AP5" s="110">
        <v>0.13</v>
      </c>
      <c r="AQ5" s="110">
        <v>4.5999999999999999E-2</v>
      </c>
      <c r="AR5" s="109">
        <v>52</v>
      </c>
      <c r="AS5" s="109">
        <v>1.421</v>
      </c>
      <c r="AT5" s="109">
        <v>21</v>
      </c>
      <c r="AU5" s="109">
        <v>0.748</v>
      </c>
      <c r="AV5" s="109">
        <v>242</v>
      </c>
      <c r="AW5" s="109">
        <v>6.2030000000000003</v>
      </c>
      <c r="AX5" s="109">
        <v>90</v>
      </c>
      <c r="AY5" s="109">
        <v>1.32</v>
      </c>
      <c r="AZ5" s="109">
        <v>376</v>
      </c>
      <c r="BA5" s="109">
        <v>12.788</v>
      </c>
      <c r="BB5" s="109">
        <v>79</v>
      </c>
      <c r="BC5" s="109">
        <v>1.37</v>
      </c>
      <c r="BD5" s="109">
        <v>643</v>
      </c>
      <c r="BE5" s="109">
        <v>14.867000000000001</v>
      </c>
      <c r="BF5" s="109">
        <v>134</v>
      </c>
      <c r="BG5" s="109">
        <v>2.278</v>
      </c>
      <c r="BH5" s="109">
        <v>4804</v>
      </c>
      <c r="BI5" s="109">
        <v>207.74</v>
      </c>
      <c r="BJ5" s="109">
        <v>10981</v>
      </c>
      <c r="BK5" s="109">
        <v>348.31799999999998</v>
      </c>
      <c r="BL5" s="111">
        <v>26.5</v>
      </c>
      <c r="BM5" s="111">
        <v>2.4409999999999998</v>
      </c>
      <c r="BN5" s="111">
        <v>53.9</v>
      </c>
      <c r="BO5" s="111">
        <v>2.024</v>
      </c>
      <c r="BP5" s="111">
        <v>4.4000000000000004</v>
      </c>
      <c r="BQ5" s="111">
        <v>1.0389999999999999</v>
      </c>
      <c r="BR5" s="109">
        <v>1075</v>
      </c>
      <c r="BS5" s="109">
        <v>17.658999999999999</v>
      </c>
      <c r="BT5" s="111">
        <v>19.600000000000001</v>
      </c>
      <c r="BU5" s="111">
        <v>2.8</v>
      </c>
      <c r="BV5" s="110">
        <v>0.27</v>
      </c>
      <c r="BW5" s="110">
        <v>0.49</v>
      </c>
      <c r="BX5" s="197">
        <v>4.8906130155895573E-2</v>
      </c>
      <c r="BY5" s="198">
        <v>1.2E-2</v>
      </c>
      <c r="BZ5" s="197">
        <v>4.3916225738384833E-4</v>
      </c>
      <c r="CA5" s="198">
        <v>1.6780172006439786E-2</v>
      </c>
      <c r="CB5" s="198">
        <v>5.9550700544331314E-3</v>
      </c>
      <c r="CC5" s="101">
        <v>1.1890000000000001</v>
      </c>
      <c r="CD5" s="88">
        <v>35.072463768115938</v>
      </c>
      <c r="CE5" s="111">
        <v>22.324723247232473</v>
      </c>
      <c r="CF5" s="87">
        <v>57.397187015348408</v>
      </c>
      <c r="CG5" s="207" t="s">
        <v>92</v>
      </c>
    </row>
    <row r="6" spans="1:85" x14ac:dyDescent="0.2">
      <c r="A6" s="5" t="s">
        <v>211</v>
      </c>
      <c r="B6" s="3" t="s">
        <v>62</v>
      </c>
      <c r="C6" s="9">
        <v>4334.9391914743801</v>
      </c>
      <c r="D6" s="10">
        <v>0.54026891432011004</v>
      </c>
      <c r="E6" s="167">
        <v>32400</v>
      </c>
      <c r="F6" s="168">
        <v>7385</v>
      </c>
      <c r="G6" s="169">
        <v>0.53190000000000004</v>
      </c>
      <c r="H6" s="169">
        <v>2.0089999999999999E-3</v>
      </c>
      <c r="I6" s="170">
        <v>65.459999999999994</v>
      </c>
      <c r="J6" s="170">
        <v>3.1960000000000002</v>
      </c>
      <c r="K6" s="170">
        <v>0.89249999999999996</v>
      </c>
      <c r="L6" s="170">
        <v>4.3189999999999999E-2</v>
      </c>
      <c r="M6" s="170">
        <v>0.53190000000000004</v>
      </c>
      <c r="N6" s="170">
        <v>1.928E-3</v>
      </c>
      <c r="O6" s="110">
        <v>0.99</v>
      </c>
      <c r="P6" s="171">
        <v>4332</v>
      </c>
      <c r="Q6" s="172">
        <v>5.3150000000000004</v>
      </c>
      <c r="R6" s="172">
        <v>10.63</v>
      </c>
      <c r="S6" s="168">
        <v>4112</v>
      </c>
      <c r="T6" s="168">
        <v>147.1</v>
      </c>
      <c r="U6" s="168">
        <v>4261</v>
      </c>
      <c r="V6" s="168">
        <v>48.82</v>
      </c>
      <c r="W6" s="172">
        <v>-3.6235408560311289</v>
      </c>
      <c r="X6" s="172">
        <v>3.7563338783145328</v>
      </c>
      <c r="Y6" s="172">
        <v>99.94</v>
      </c>
      <c r="Z6" s="195">
        <v>8</v>
      </c>
      <c r="AA6" s="111">
        <v>1.6</v>
      </c>
      <c r="AB6" s="109">
        <v>55</v>
      </c>
      <c r="AC6" s="79">
        <v>11</v>
      </c>
      <c r="AD6" s="109">
        <v>936</v>
      </c>
      <c r="AE6" s="110">
        <v>0.37</v>
      </c>
      <c r="AF6" s="196">
        <v>0.88</v>
      </c>
      <c r="AG6" s="110">
        <v>0.58499999999999996</v>
      </c>
      <c r="AH6" s="110">
        <v>3.5</v>
      </c>
      <c r="AI6" s="110">
        <v>1.3660000000000001</v>
      </c>
      <c r="AJ6" s="110">
        <v>0.9</v>
      </c>
      <c r="AK6" s="110">
        <v>0.216</v>
      </c>
      <c r="AL6" s="110">
        <v>11.67</v>
      </c>
      <c r="AM6" s="110">
        <v>1.347</v>
      </c>
      <c r="AN6" s="110">
        <v>18.61</v>
      </c>
      <c r="AO6" s="110">
        <v>0.83499999999999996</v>
      </c>
      <c r="AP6" s="110">
        <v>0.38</v>
      </c>
      <c r="AQ6" s="110">
        <v>5.0999999999999997E-2</v>
      </c>
      <c r="AR6" s="109">
        <v>89</v>
      </c>
      <c r="AS6" s="109">
        <v>2.036</v>
      </c>
      <c r="AT6" s="109">
        <v>36</v>
      </c>
      <c r="AU6" s="109">
        <v>0.81200000000000006</v>
      </c>
      <c r="AV6" s="109">
        <v>407</v>
      </c>
      <c r="AW6" s="109">
        <v>9.3789999999999996</v>
      </c>
      <c r="AX6" s="109">
        <v>154</v>
      </c>
      <c r="AY6" s="109">
        <v>2.25</v>
      </c>
      <c r="AZ6" s="109">
        <v>627</v>
      </c>
      <c r="BA6" s="109">
        <v>20.533999999999999</v>
      </c>
      <c r="BB6" s="109">
        <v>130</v>
      </c>
      <c r="BC6" s="109">
        <v>3.2349999999999999</v>
      </c>
      <c r="BD6" s="109">
        <v>1065</v>
      </c>
      <c r="BE6" s="109">
        <v>25.164999999999999</v>
      </c>
      <c r="BF6" s="109">
        <v>216</v>
      </c>
      <c r="BG6" s="109">
        <v>4.3440000000000003</v>
      </c>
      <c r="BH6" s="109">
        <v>2440</v>
      </c>
      <c r="BI6" s="109">
        <v>158.79300000000001</v>
      </c>
      <c r="BJ6" s="109">
        <v>10732</v>
      </c>
      <c r="BK6" s="109">
        <v>366.916</v>
      </c>
      <c r="BL6" s="111">
        <v>76.599999999999994</v>
      </c>
      <c r="BM6" s="111">
        <v>2.8239999999999998</v>
      </c>
      <c r="BN6" s="111">
        <v>133</v>
      </c>
      <c r="BO6" s="111">
        <v>5.1449999999999996</v>
      </c>
      <c r="BP6" s="111">
        <v>36.299999999999997</v>
      </c>
      <c r="BQ6" s="111">
        <v>10.087</v>
      </c>
      <c r="BR6" s="109">
        <v>1307</v>
      </c>
      <c r="BS6" s="109">
        <v>22.512</v>
      </c>
      <c r="BT6" s="111">
        <v>35.1</v>
      </c>
      <c r="BU6" s="111">
        <v>3.7</v>
      </c>
      <c r="BV6" s="110"/>
      <c r="BW6" s="110">
        <v>0.57999999999999996</v>
      </c>
      <c r="BX6" s="197">
        <v>3.077713967361603E-2</v>
      </c>
      <c r="BY6" s="198">
        <v>0.02</v>
      </c>
      <c r="BZ6" s="197">
        <v>7.9833412888936234E-4</v>
      </c>
      <c r="CA6" s="198">
        <v>2.8614408682152995E-2</v>
      </c>
      <c r="CB6" s="198">
        <v>3.9073695449189302E-3</v>
      </c>
      <c r="CC6" s="101">
        <v>0.95</v>
      </c>
      <c r="CD6" s="88">
        <v>34.87574978577549</v>
      </c>
      <c r="CE6" s="111">
        <v>21.86996238581408</v>
      </c>
      <c r="CF6" s="87">
        <v>56.745712171589574</v>
      </c>
      <c r="CG6" s="207" t="s">
        <v>92</v>
      </c>
    </row>
    <row r="7" spans="1:85" x14ac:dyDescent="0.2">
      <c r="A7" s="5" t="s">
        <v>211</v>
      </c>
      <c r="B7" s="3" t="s">
        <v>52</v>
      </c>
      <c r="C7" s="9">
        <v>4305.89654138693</v>
      </c>
      <c r="D7" s="10">
        <v>0.48815279362456998</v>
      </c>
      <c r="E7" s="167">
        <v>27700</v>
      </c>
      <c r="F7" s="168">
        <v>6978</v>
      </c>
      <c r="G7" s="169">
        <v>0.50349999999999995</v>
      </c>
      <c r="H7" s="169">
        <v>6.4479999999999997E-3</v>
      </c>
      <c r="I7" s="170">
        <v>64.290000000000006</v>
      </c>
      <c r="J7" s="170">
        <v>2.915</v>
      </c>
      <c r="K7" s="170">
        <v>0.92620000000000002</v>
      </c>
      <c r="L7" s="170">
        <v>4.1680000000000002E-2</v>
      </c>
      <c r="M7" s="170">
        <v>0.50339999999999996</v>
      </c>
      <c r="N7" s="170">
        <v>6.4859999999999996E-3</v>
      </c>
      <c r="O7" s="110">
        <v>0.84</v>
      </c>
      <c r="P7" s="171">
        <v>4251</v>
      </c>
      <c r="Q7" s="172">
        <v>18.98</v>
      </c>
      <c r="R7" s="172">
        <v>37.96</v>
      </c>
      <c r="S7" s="168">
        <v>4226</v>
      </c>
      <c r="T7" s="168">
        <v>139.5</v>
      </c>
      <c r="U7" s="168">
        <v>4243</v>
      </c>
      <c r="V7" s="168">
        <v>45.34</v>
      </c>
      <c r="W7" s="172">
        <v>-0.40227165168007573</v>
      </c>
      <c r="X7" s="172">
        <v>3.4696442445811515</v>
      </c>
      <c r="Y7" s="172">
        <v>99.93</v>
      </c>
      <c r="Z7" s="195">
        <v>113</v>
      </c>
      <c r="AA7" s="111">
        <v>22.6</v>
      </c>
      <c r="AB7" s="109">
        <v>134</v>
      </c>
      <c r="AC7" s="79">
        <v>26.8</v>
      </c>
      <c r="AD7" s="109">
        <v>1066</v>
      </c>
      <c r="AE7" s="110">
        <v>1.19</v>
      </c>
      <c r="AF7" s="196">
        <v>0.19</v>
      </c>
      <c r="AG7" s="110">
        <v>2.7300000000000001E-2</v>
      </c>
      <c r="AH7" s="110">
        <v>1.35</v>
      </c>
      <c r="AI7" s="110">
        <v>0.104</v>
      </c>
      <c r="AJ7" s="110">
        <v>0.36</v>
      </c>
      <c r="AK7" s="110">
        <v>3.4200000000000001E-2</v>
      </c>
      <c r="AL7" s="110">
        <v>5.55</v>
      </c>
      <c r="AM7" s="110">
        <v>0.38200000000000001</v>
      </c>
      <c r="AN7" s="110">
        <v>9.6300000000000008</v>
      </c>
      <c r="AO7" s="110">
        <v>0.50949999999999995</v>
      </c>
      <c r="AP7" s="110">
        <v>0.32</v>
      </c>
      <c r="AQ7" s="110">
        <v>4.9299999999999997E-2</v>
      </c>
      <c r="AR7" s="109">
        <v>51</v>
      </c>
      <c r="AS7" s="109">
        <v>1.5417000000000001</v>
      </c>
      <c r="AT7" s="109">
        <v>21</v>
      </c>
      <c r="AU7" s="109">
        <v>0.44059999999999999</v>
      </c>
      <c r="AV7" s="109">
        <v>249</v>
      </c>
      <c r="AW7" s="109">
        <v>4.9187000000000003</v>
      </c>
      <c r="AX7" s="109">
        <v>98</v>
      </c>
      <c r="AY7" s="109">
        <v>1.6148</v>
      </c>
      <c r="AZ7" s="109">
        <v>421</v>
      </c>
      <c r="BA7" s="109">
        <v>11.492100000000001</v>
      </c>
      <c r="BB7" s="109">
        <v>91</v>
      </c>
      <c r="BC7" s="109">
        <v>3.6886000000000001</v>
      </c>
      <c r="BD7" s="109">
        <v>775</v>
      </c>
      <c r="BE7" s="109">
        <v>17.2226</v>
      </c>
      <c r="BF7" s="109">
        <v>169</v>
      </c>
      <c r="BG7" s="109">
        <v>4.4377000000000004</v>
      </c>
      <c r="BH7" s="109">
        <v>2121</v>
      </c>
      <c r="BI7" s="109">
        <v>155.73949999999999</v>
      </c>
      <c r="BJ7" s="109">
        <v>10409</v>
      </c>
      <c r="BK7" s="109">
        <v>378.99509999999998</v>
      </c>
      <c r="BL7" s="111">
        <v>26.5</v>
      </c>
      <c r="BM7" s="111">
        <v>1.7224999999999999</v>
      </c>
      <c r="BN7" s="111">
        <v>57.7</v>
      </c>
      <c r="BO7" s="111">
        <v>2.3058999999999998</v>
      </c>
      <c r="BP7" s="111">
        <v>8.1</v>
      </c>
      <c r="BQ7" s="111">
        <v>0.52649999999999997</v>
      </c>
      <c r="BR7" s="109">
        <v>1233</v>
      </c>
      <c r="BS7" s="109">
        <v>19.122199999999999</v>
      </c>
      <c r="BT7" s="111">
        <v>24.9</v>
      </c>
      <c r="BU7" s="111">
        <v>3.1</v>
      </c>
      <c r="BV7" s="110">
        <v>0.31</v>
      </c>
      <c r="BW7" s="110">
        <v>0.46</v>
      </c>
      <c r="BX7" s="197">
        <v>3.5043663978953324E-2</v>
      </c>
      <c r="BY7" s="198">
        <v>1.6E-2</v>
      </c>
      <c r="BZ7" s="197">
        <v>7.2885219210303627E-4</v>
      </c>
      <c r="CA7" s="198">
        <v>4.42507988782063E-2</v>
      </c>
      <c r="CB7" s="198">
        <v>6.9494201381630986E-3</v>
      </c>
      <c r="CC7" s="101">
        <v>1.258</v>
      </c>
      <c r="CD7" s="88">
        <v>44.864864864864863</v>
      </c>
      <c r="CE7" s="111">
        <v>25.85669781931464</v>
      </c>
      <c r="CF7" s="87">
        <v>70.721562684179503</v>
      </c>
      <c r="CG7" s="207" t="s">
        <v>92</v>
      </c>
    </row>
    <row r="8" spans="1:85" x14ac:dyDescent="0.2">
      <c r="A8" s="5" t="s">
        <v>211</v>
      </c>
      <c r="B8" s="3" t="s">
        <v>59</v>
      </c>
      <c r="C8" s="9">
        <v>4334.2387225410203</v>
      </c>
      <c r="D8" s="10">
        <v>0.55704287479079995</v>
      </c>
      <c r="E8" s="167">
        <v>12630</v>
      </c>
      <c r="F8" s="168">
        <v>3685</v>
      </c>
      <c r="G8" s="169">
        <v>0.53290000000000004</v>
      </c>
      <c r="H8" s="169">
        <v>3.4689999999999999E-3</v>
      </c>
      <c r="I8" s="170">
        <v>68.17</v>
      </c>
      <c r="J8" s="170">
        <v>3.5670000000000002</v>
      </c>
      <c r="K8" s="170">
        <v>0.9284</v>
      </c>
      <c r="L8" s="170">
        <v>4.6829999999999997E-2</v>
      </c>
      <c r="M8" s="170">
        <v>0.53259999999999996</v>
      </c>
      <c r="N8" s="170">
        <v>3.4290000000000002E-3</v>
      </c>
      <c r="O8" s="110">
        <v>0.98</v>
      </c>
      <c r="P8" s="171">
        <v>4334</v>
      </c>
      <c r="Q8" s="172">
        <v>9.4420000000000002</v>
      </c>
      <c r="R8" s="172">
        <v>18.884</v>
      </c>
      <c r="S8" s="168">
        <v>4233</v>
      </c>
      <c r="T8" s="168">
        <v>156.6</v>
      </c>
      <c r="U8" s="168">
        <v>4302</v>
      </c>
      <c r="V8" s="168">
        <v>52.36</v>
      </c>
      <c r="W8" s="172">
        <v>-1.630049610205528</v>
      </c>
      <c r="X8" s="172">
        <v>3.8945708053245016</v>
      </c>
      <c r="Y8" s="172">
        <v>99.85</v>
      </c>
      <c r="Z8" s="195">
        <v>31</v>
      </c>
      <c r="AA8" s="111">
        <v>6.2</v>
      </c>
      <c r="AB8" s="109">
        <v>50</v>
      </c>
      <c r="AC8" s="79">
        <v>10</v>
      </c>
      <c r="AD8" s="109">
        <v>924</v>
      </c>
      <c r="AE8" s="110">
        <v>1.01</v>
      </c>
      <c r="AF8" s="196">
        <v>0.08</v>
      </c>
      <c r="AG8" s="110">
        <v>0.03</v>
      </c>
      <c r="AH8" s="110">
        <v>0.47</v>
      </c>
      <c r="AI8" s="110">
        <v>6.7000000000000004E-2</v>
      </c>
      <c r="AJ8" s="110">
        <v>0.06</v>
      </c>
      <c r="AK8" s="110">
        <v>0.02</v>
      </c>
      <c r="AL8" s="110">
        <v>0.81</v>
      </c>
      <c r="AM8" s="110">
        <v>0.14599999999999999</v>
      </c>
      <c r="AN8" s="110">
        <v>1.53</v>
      </c>
      <c r="AO8" s="110">
        <v>0.186</v>
      </c>
      <c r="AP8" s="110">
        <v>0.05</v>
      </c>
      <c r="AQ8" s="110">
        <v>1.9E-2</v>
      </c>
      <c r="AR8" s="109">
        <v>10</v>
      </c>
      <c r="AS8" s="109">
        <v>0.48599999999999999</v>
      </c>
      <c r="AT8" s="109">
        <v>5</v>
      </c>
      <c r="AU8" s="109">
        <v>0.16500000000000001</v>
      </c>
      <c r="AV8" s="109">
        <v>62</v>
      </c>
      <c r="AW8" s="109">
        <v>2.3279999999999998</v>
      </c>
      <c r="AX8" s="109">
        <v>26</v>
      </c>
      <c r="AY8" s="109">
        <v>0.91</v>
      </c>
      <c r="AZ8" s="109">
        <v>120</v>
      </c>
      <c r="BA8" s="109">
        <v>8.4469999999999992</v>
      </c>
      <c r="BB8" s="109">
        <v>28</v>
      </c>
      <c r="BC8" s="109">
        <v>0.76700000000000002</v>
      </c>
      <c r="BD8" s="109">
        <v>250</v>
      </c>
      <c r="BE8" s="109">
        <v>9.907</v>
      </c>
      <c r="BF8" s="109">
        <v>55</v>
      </c>
      <c r="BG8" s="109">
        <v>1.9690000000000001</v>
      </c>
      <c r="BH8" s="109">
        <v>2035</v>
      </c>
      <c r="BI8" s="109">
        <v>179.05</v>
      </c>
      <c r="BJ8" s="109">
        <v>11706</v>
      </c>
      <c r="BK8" s="109">
        <v>427.88799999999998</v>
      </c>
      <c r="BL8" s="111">
        <v>7.2</v>
      </c>
      <c r="BM8" s="111">
        <v>0.55000000000000004</v>
      </c>
      <c r="BN8" s="111">
        <v>28.4</v>
      </c>
      <c r="BO8" s="111">
        <v>4.03</v>
      </c>
      <c r="BP8" s="111">
        <v>6.4</v>
      </c>
      <c r="BQ8" s="111">
        <v>1.4359999999999999</v>
      </c>
      <c r="BR8" s="109">
        <v>412</v>
      </c>
      <c r="BS8" s="109">
        <v>15.298</v>
      </c>
      <c r="BT8" s="111">
        <v>13.4</v>
      </c>
      <c r="BU8" s="111">
        <v>2.2999999999999998</v>
      </c>
      <c r="BV8" s="110">
        <v>0.32</v>
      </c>
      <c r="BW8" s="110">
        <v>0.25</v>
      </c>
      <c r="BX8" s="197">
        <v>4.0856463076956673E-2</v>
      </c>
      <c r="BY8" s="198">
        <v>5.0000000000000001E-3</v>
      </c>
      <c r="BZ8" s="197">
        <v>2.4039116315178758E-4</v>
      </c>
      <c r="CA8" s="198">
        <v>3.9173615638567402E-2</v>
      </c>
      <c r="CB8" s="198">
        <v>1.5105237629099618E-2</v>
      </c>
      <c r="CC8" s="101">
        <v>1.61</v>
      </c>
      <c r="CD8" s="88">
        <v>76.543209876543202</v>
      </c>
      <c r="CE8" s="111">
        <v>40.522875816993462</v>
      </c>
      <c r="CF8" s="87">
        <v>117.06608569353666</v>
      </c>
      <c r="CG8" s="207" t="s">
        <v>92</v>
      </c>
    </row>
    <row r="9" spans="1:85" x14ac:dyDescent="0.2">
      <c r="A9" s="5" t="s">
        <v>211</v>
      </c>
      <c r="B9" s="3" t="s">
        <v>84</v>
      </c>
      <c r="C9" s="9">
        <v>4322.33531057035</v>
      </c>
      <c r="D9" s="10">
        <v>4.0175830501556096</v>
      </c>
      <c r="E9" s="167">
        <v>16370</v>
      </c>
      <c r="F9" s="168">
        <v>3290</v>
      </c>
      <c r="G9" s="169">
        <v>0.53139999999999998</v>
      </c>
      <c r="H9" s="169">
        <v>1.828E-3</v>
      </c>
      <c r="I9" s="170">
        <v>67.19</v>
      </c>
      <c r="J9" s="170">
        <v>3.0710000000000002</v>
      </c>
      <c r="K9" s="170">
        <v>0.91749999999999998</v>
      </c>
      <c r="L9" s="170">
        <v>4.2720000000000001E-2</v>
      </c>
      <c r="M9" s="170">
        <v>0.53120000000000001</v>
      </c>
      <c r="N9" s="170">
        <v>1.6149999999999999E-3</v>
      </c>
      <c r="O9" s="110">
        <v>0.99</v>
      </c>
      <c r="P9" s="171">
        <v>4330</v>
      </c>
      <c r="Q9" s="172">
        <v>4.4610000000000003</v>
      </c>
      <c r="R9" s="172">
        <v>8.9220000000000006</v>
      </c>
      <c r="S9" s="168">
        <v>4197</v>
      </c>
      <c r="T9" s="168">
        <v>143.6</v>
      </c>
      <c r="U9" s="168">
        <v>4287</v>
      </c>
      <c r="V9" s="168">
        <v>45.72</v>
      </c>
      <c r="W9" s="172">
        <v>-2.1443888491779846</v>
      </c>
      <c r="X9" s="172">
        <v>3.5838504543151726</v>
      </c>
      <c r="Y9" s="172">
        <v>99.94</v>
      </c>
      <c r="Z9" s="195">
        <v>54</v>
      </c>
      <c r="AA9" s="111">
        <v>10.8</v>
      </c>
      <c r="AB9" s="109">
        <v>94</v>
      </c>
      <c r="AC9" s="79">
        <v>18.8</v>
      </c>
      <c r="AD9" s="109">
        <v>1011</v>
      </c>
      <c r="AE9" s="110">
        <v>1.01</v>
      </c>
      <c r="AF9" s="196">
        <v>0.09</v>
      </c>
      <c r="AG9" s="110">
        <v>2.0500000000000001E-2</v>
      </c>
      <c r="AH9" s="110">
        <v>0.75</v>
      </c>
      <c r="AI9" s="110">
        <v>7.7499999999999999E-2</v>
      </c>
      <c r="AJ9" s="110">
        <v>0.18</v>
      </c>
      <c r="AK9" s="110">
        <v>2.4299999999999999E-2</v>
      </c>
      <c r="AL9" s="110">
        <v>2.85</v>
      </c>
      <c r="AM9" s="110">
        <v>0.27279999999999999</v>
      </c>
      <c r="AN9" s="110">
        <v>6.07</v>
      </c>
      <c r="AO9" s="110">
        <v>0.37069999999999997</v>
      </c>
      <c r="AP9" s="110">
        <v>0.14000000000000001</v>
      </c>
      <c r="AQ9" s="110">
        <v>5.2900000000000003E-2</v>
      </c>
      <c r="AR9" s="109">
        <v>35</v>
      </c>
      <c r="AS9" s="109">
        <v>1.1495</v>
      </c>
      <c r="AT9" s="109">
        <v>16</v>
      </c>
      <c r="AU9" s="109">
        <v>0.39029999999999998</v>
      </c>
      <c r="AV9" s="109">
        <v>190</v>
      </c>
      <c r="AW9" s="109">
        <v>4.2526000000000002</v>
      </c>
      <c r="AX9" s="109">
        <v>76</v>
      </c>
      <c r="AY9" s="109">
        <v>1.6919</v>
      </c>
      <c r="AZ9" s="109">
        <v>335</v>
      </c>
      <c r="BA9" s="109">
        <v>7.3665000000000003</v>
      </c>
      <c r="BB9" s="109">
        <v>74</v>
      </c>
      <c r="BC9" s="109">
        <v>1.2209000000000001</v>
      </c>
      <c r="BD9" s="109">
        <v>627</v>
      </c>
      <c r="BE9" s="109">
        <v>13.710100000000001</v>
      </c>
      <c r="BF9" s="109">
        <v>134</v>
      </c>
      <c r="BG9" s="109">
        <v>2.2317999999999998</v>
      </c>
      <c r="BH9" s="109">
        <v>1602</v>
      </c>
      <c r="BI9" s="109">
        <v>107.3961</v>
      </c>
      <c r="BJ9" s="109">
        <v>10724</v>
      </c>
      <c r="BK9" s="109">
        <v>360.59629999999999</v>
      </c>
      <c r="BL9" s="111">
        <v>31.7</v>
      </c>
      <c r="BM9" s="111">
        <v>1.1448</v>
      </c>
      <c r="BN9" s="111">
        <v>76.599999999999994</v>
      </c>
      <c r="BO9" s="111">
        <v>2.8353000000000002</v>
      </c>
      <c r="BP9" s="111">
        <v>9.8000000000000007</v>
      </c>
      <c r="BQ9" s="111">
        <v>0.58279999999999998</v>
      </c>
      <c r="BR9" s="109">
        <v>947</v>
      </c>
      <c r="BS9" s="109">
        <v>15.066000000000001</v>
      </c>
      <c r="BT9" s="111">
        <v>19.100000000000001</v>
      </c>
      <c r="BU9" s="111">
        <v>2.7</v>
      </c>
      <c r="BV9" s="110">
        <v>0.3</v>
      </c>
      <c r="BW9" s="110">
        <v>0.41</v>
      </c>
      <c r="BX9" s="197">
        <v>2.140088294220777E-2</v>
      </c>
      <c r="BY9" s="198">
        <v>1.2E-2</v>
      </c>
      <c r="BZ9" s="197">
        <v>4.6887468354331324E-4</v>
      </c>
      <c r="CA9" s="198">
        <v>2.9435338662155756E-2</v>
      </c>
      <c r="CB9" s="198">
        <v>1.116907608197174E-2</v>
      </c>
      <c r="CC9" s="101">
        <v>1.462</v>
      </c>
      <c r="CD9" s="88">
        <v>66.666666666666671</v>
      </c>
      <c r="CE9" s="111">
        <v>31.301482701812191</v>
      </c>
      <c r="CF9" s="87">
        <v>97.968149368478862</v>
      </c>
      <c r="CG9" s="207" t="s">
        <v>92</v>
      </c>
    </row>
    <row r="10" spans="1:85" x14ac:dyDescent="0.2">
      <c r="A10" s="5" t="s">
        <v>211</v>
      </c>
      <c r="B10" s="3" t="s">
        <v>54</v>
      </c>
      <c r="C10" s="9">
        <v>4314.6914428724504</v>
      </c>
      <c r="D10" s="10">
        <v>0.57261184175838997</v>
      </c>
      <c r="E10" s="167">
        <v>23190</v>
      </c>
      <c r="F10" s="168">
        <v>4612</v>
      </c>
      <c r="G10" s="169">
        <v>0.54149999999999998</v>
      </c>
      <c r="H10" s="169">
        <v>5.4409999999999997E-3</v>
      </c>
      <c r="I10" s="170">
        <v>72.760000000000005</v>
      </c>
      <c r="J10" s="170">
        <v>3.5430000000000001</v>
      </c>
      <c r="K10" s="170">
        <v>0.9748</v>
      </c>
      <c r="L10" s="170">
        <v>4.8300000000000003E-2</v>
      </c>
      <c r="M10" s="170">
        <v>0.5413</v>
      </c>
      <c r="N10" s="170">
        <v>5.4349999999999997E-3</v>
      </c>
      <c r="O10" s="110">
        <v>0.97</v>
      </c>
      <c r="P10" s="171">
        <v>4358</v>
      </c>
      <c r="Q10" s="172">
        <v>14.7</v>
      </c>
      <c r="R10" s="172">
        <v>29.4</v>
      </c>
      <c r="S10" s="168">
        <v>4387</v>
      </c>
      <c r="T10" s="168">
        <v>157.69999999999999</v>
      </c>
      <c r="U10" s="168">
        <v>4367</v>
      </c>
      <c r="V10" s="168">
        <v>48.78</v>
      </c>
      <c r="W10" s="172">
        <v>0.45589240939138365</v>
      </c>
      <c r="X10" s="172">
        <v>3.7642624826429478</v>
      </c>
      <c r="Y10" s="172">
        <v>99.92</v>
      </c>
      <c r="Z10" s="195">
        <v>47</v>
      </c>
      <c r="AA10" s="111">
        <v>9.4</v>
      </c>
      <c r="AB10" s="109">
        <v>89</v>
      </c>
      <c r="AC10" s="79">
        <v>17.8</v>
      </c>
      <c r="AD10" s="109">
        <v>1003</v>
      </c>
      <c r="AE10" s="110">
        <v>0.97</v>
      </c>
      <c r="AF10" s="196">
        <v>0.11</v>
      </c>
      <c r="AG10" s="110">
        <v>2.4199999999999999E-2</v>
      </c>
      <c r="AH10" s="110">
        <v>0.73</v>
      </c>
      <c r="AI10" s="110">
        <v>8.0600000000000005E-2</v>
      </c>
      <c r="AJ10" s="110">
        <v>0.1</v>
      </c>
      <c r="AK10" s="110">
        <v>2.2499999999999999E-2</v>
      </c>
      <c r="AL10" s="110">
        <v>2</v>
      </c>
      <c r="AM10" s="110">
        <v>0.24060000000000001</v>
      </c>
      <c r="AN10" s="110">
        <v>3.84</v>
      </c>
      <c r="AO10" s="110">
        <v>0.30940000000000001</v>
      </c>
      <c r="AP10" s="110">
        <v>0.09</v>
      </c>
      <c r="AQ10" s="110">
        <v>2.7699999999999999E-2</v>
      </c>
      <c r="AR10" s="109">
        <v>26</v>
      </c>
      <c r="AS10" s="109">
        <v>0.72040000000000004</v>
      </c>
      <c r="AT10" s="109">
        <v>12</v>
      </c>
      <c r="AU10" s="109">
        <v>0.28970000000000001</v>
      </c>
      <c r="AV10" s="109">
        <v>149</v>
      </c>
      <c r="AW10" s="109">
        <v>6.5434000000000001</v>
      </c>
      <c r="AX10" s="109">
        <v>60</v>
      </c>
      <c r="AY10" s="109">
        <v>2.5691000000000002</v>
      </c>
      <c r="AZ10" s="109">
        <v>266</v>
      </c>
      <c r="BA10" s="109">
        <v>10.6509</v>
      </c>
      <c r="BB10" s="109">
        <v>60</v>
      </c>
      <c r="BC10" s="109">
        <v>1.7175</v>
      </c>
      <c r="BD10" s="109">
        <v>513</v>
      </c>
      <c r="BE10" s="109">
        <v>12.724600000000001</v>
      </c>
      <c r="BF10" s="109">
        <v>112</v>
      </c>
      <c r="BG10" s="109">
        <v>2.3332000000000002</v>
      </c>
      <c r="BH10" s="109">
        <v>4386</v>
      </c>
      <c r="BI10" s="109">
        <v>248.58</v>
      </c>
      <c r="BJ10" s="109">
        <v>11171</v>
      </c>
      <c r="BK10" s="109">
        <v>348.39069999999998</v>
      </c>
      <c r="BL10" s="111">
        <v>23.9</v>
      </c>
      <c r="BM10" s="111">
        <v>1.865</v>
      </c>
      <c r="BN10" s="111">
        <v>65.5</v>
      </c>
      <c r="BO10" s="111">
        <v>6.016</v>
      </c>
      <c r="BP10" s="111">
        <v>8.1999999999999993</v>
      </c>
      <c r="BQ10" s="111">
        <v>1.0603</v>
      </c>
      <c r="BR10" s="109">
        <v>792</v>
      </c>
      <c r="BS10" s="109">
        <v>13.3794</v>
      </c>
      <c r="BT10" s="111">
        <v>23.2</v>
      </c>
      <c r="BU10" s="111">
        <v>3.1</v>
      </c>
      <c r="BV10" s="110">
        <v>0.38</v>
      </c>
      <c r="BW10" s="110">
        <v>0.36</v>
      </c>
      <c r="BX10" s="197">
        <v>4.3976127436290306E-2</v>
      </c>
      <c r="BY10" s="198">
        <v>0.01</v>
      </c>
      <c r="BZ10" s="197">
        <v>3.7602178232967775E-4</v>
      </c>
      <c r="CA10" s="198">
        <v>2.7603210171712852E-2</v>
      </c>
      <c r="CB10" s="198">
        <v>8.5766549165653024E-3</v>
      </c>
      <c r="CC10" s="101">
        <v>1.6539999999999999</v>
      </c>
      <c r="CD10" s="88">
        <v>74.5</v>
      </c>
      <c r="CE10" s="111">
        <v>38.802083333333336</v>
      </c>
      <c r="CF10" s="87">
        <v>113.30208333333334</v>
      </c>
      <c r="CG10" s="207" t="s">
        <v>92</v>
      </c>
    </row>
    <row r="11" spans="1:85" x14ac:dyDescent="0.2">
      <c r="A11" s="5" t="s">
        <v>212</v>
      </c>
      <c r="B11" s="3" t="s">
        <v>67</v>
      </c>
      <c r="C11" s="9">
        <v>4338.4738012361804</v>
      </c>
      <c r="D11" s="10">
        <v>0.59347545978702998</v>
      </c>
      <c r="E11" s="167">
        <v>19960</v>
      </c>
      <c r="F11" s="168">
        <v>3915</v>
      </c>
      <c r="G11" s="169">
        <v>0.53539999999999999</v>
      </c>
      <c r="H11" s="169">
        <v>3.0339999999999998E-3</v>
      </c>
      <c r="I11" s="170">
        <v>69.56</v>
      </c>
      <c r="J11" s="170">
        <v>3.94</v>
      </c>
      <c r="K11" s="170">
        <v>0.94330000000000003</v>
      </c>
      <c r="L11" s="170">
        <v>5.3330000000000002E-2</v>
      </c>
      <c r="M11" s="170">
        <v>0.53480000000000005</v>
      </c>
      <c r="N11" s="170">
        <v>3.0040000000000002E-3</v>
      </c>
      <c r="O11" s="110">
        <v>0.99</v>
      </c>
      <c r="P11" s="171">
        <v>4340</v>
      </c>
      <c r="Q11" s="172">
        <v>8.2349999999999994</v>
      </c>
      <c r="R11" s="172">
        <v>16.47</v>
      </c>
      <c r="S11" s="168">
        <v>4283</v>
      </c>
      <c r="T11" s="168">
        <v>176.9</v>
      </c>
      <c r="U11" s="168">
        <v>4322</v>
      </c>
      <c r="V11" s="168">
        <v>56.7</v>
      </c>
      <c r="W11" s="172">
        <v>-0.91057669857576473</v>
      </c>
      <c r="X11" s="172">
        <v>4.333623880307413</v>
      </c>
      <c r="Y11" s="172">
        <v>99.91</v>
      </c>
      <c r="Z11" s="195">
        <v>1</v>
      </c>
      <c r="AA11" s="111">
        <v>0.2</v>
      </c>
      <c r="AB11" s="109">
        <v>74</v>
      </c>
      <c r="AC11" s="79">
        <v>14.8</v>
      </c>
      <c r="AD11" s="109">
        <v>976</v>
      </c>
      <c r="AE11" s="110">
        <v>-0.64</v>
      </c>
      <c r="AF11" s="196">
        <v>0.08</v>
      </c>
      <c r="AG11" s="110">
        <v>2.1000000000000001E-2</v>
      </c>
      <c r="AH11" s="110">
        <v>0.69</v>
      </c>
      <c r="AI11" s="110">
        <v>8.9700000000000002E-2</v>
      </c>
      <c r="AJ11" s="110">
        <v>0.12</v>
      </c>
      <c r="AK11" s="110">
        <v>1.9699999999999999E-2</v>
      </c>
      <c r="AL11" s="110">
        <v>2.2200000000000002</v>
      </c>
      <c r="AM11" s="110">
        <v>0.23799999999999999</v>
      </c>
      <c r="AN11" s="110">
        <v>5.23</v>
      </c>
      <c r="AO11" s="110">
        <v>0.46</v>
      </c>
      <c r="AP11" s="110">
        <v>0.15</v>
      </c>
      <c r="AQ11" s="110">
        <v>4.3999999999999997E-2</v>
      </c>
      <c r="AR11" s="109">
        <v>30</v>
      </c>
      <c r="AS11" s="109">
        <v>0.82599999999999996</v>
      </c>
      <c r="AT11" s="109">
        <v>14</v>
      </c>
      <c r="AU11" s="109">
        <v>0.42</v>
      </c>
      <c r="AV11" s="109">
        <v>180</v>
      </c>
      <c r="AW11" s="109">
        <v>5.5750000000000002</v>
      </c>
      <c r="AX11" s="109">
        <v>74</v>
      </c>
      <c r="AY11" s="109">
        <v>2.335</v>
      </c>
      <c r="AZ11" s="109">
        <v>334</v>
      </c>
      <c r="BA11" s="109">
        <v>9.56</v>
      </c>
      <c r="BB11" s="109">
        <v>76</v>
      </c>
      <c r="BC11" s="109">
        <v>3.32</v>
      </c>
      <c r="BD11" s="109">
        <v>670</v>
      </c>
      <c r="BE11" s="109">
        <v>21.940999999999999</v>
      </c>
      <c r="BF11" s="109">
        <v>145</v>
      </c>
      <c r="BG11" s="109">
        <v>2.6989999999999998</v>
      </c>
      <c r="BH11" s="109">
        <v>1758</v>
      </c>
      <c r="BI11" s="109">
        <v>148.86600000000001</v>
      </c>
      <c r="BJ11" s="109">
        <v>11354</v>
      </c>
      <c r="BK11" s="109">
        <v>441.66699999999997</v>
      </c>
      <c r="BL11" s="111">
        <v>36.4</v>
      </c>
      <c r="BM11" s="111">
        <v>1.496</v>
      </c>
      <c r="BN11" s="111">
        <v>106.5</v>
      </c>
      <c r="BO11" s="111">
        <v>6.3780000000000001</v>
      </c>
      <c r="BP11" s="111">
        <v>5.5</v>
      </c>
      <c r="BQ11" s="111">
        <v>1.8740000000000001</v>
      </c>
      <c r="BR11" s="109">
        <v>789</v>
      </c>
      <c r="BS11" s="109">
        <v>15.525</v>
      </c>
      <c r="BT11" s="111">
        <v>12.4</v>
      </c>
      <c r="BU11" s="111">
        <v>2.1</v>
      </c>
      <c r="BV11" s="110">
        <v>0.23</v>
      </c>
      <c r="BW11" s="110">
        <v>0.34</v>
      </c>
      <c r="BX11" s="197">
        <v>2.4824937760871614E-2</v>
      </c>
      <c r="BY11" s="198">
        <v>1.2999999999999999E-2</v>
      </c>
      <c r="BZ11" s="197">
        <v>5.5072618590513826E-4</v>
      </c>
      <c r="CA11" s="198">
        <v>3.6698571211500101E-2</v>
      </c>
      <c r="CB11" s="198">
        <v>1.0896939011448909E-2</v>
      </c>
      <c r="CC11" s="101">
        <v>1.6850000000000001</v>
      </c>
      <c r="CD11" s="88">
        <v>81.081081081081081</v>
      </c>
      <c r="CE11" s="111">
        <v>34.416826003824092</v>
      </c>
      <c r="CF11" s="87">
        <v>115.49790708490517</v>
      </c>
      <c r="CG11" s="207" t="s">
        <v>92</v>
      </c>
    </row>
    <row r="12" spans="1:85" x14ac:dyDescent="0.2">
      <c r="A12" s="5" t="s">
        <v>212</v>
      </c>
      <c r="B12" s="3" t="s">
        <v>53</v>
      </c>
      <c r="C12" s="9">
        <v>4336.4598472963899</v>
      </c>
      <c r="D12" s="10">
        <v>0.58870906988659</v>
      </c>
      <c r="E12" s="167">
        <v>82410</v>
      </c>
      <c r="F12" s="168">
        <v>24580</v>
      </c>
      <c r="G12" s="169">
        <v>0.53239999999999998</v>
      </c>
      <c r="H12" s="169">
        <v>1.4599999999999999E-3</v>
      </c>
      <c r="I12" s="170">
        <v>74.45</v>
      </c>
      <c r="J12" s="170">
        <v>3.2410000000000001</v>
      </c>
      <c r="K12" s="170">
        <v>1.014</v>
      </c>
      <c r="L12" s="170">
        <v>4.4490000000000002E-2</v>
      </c>
      <c r="M12" s="170">
        <v>0.5323</v>
      </c>
      <c r="N12" s="170">
        <v>1.4729999999999999E-3</v>
      </c>
      <c r="O12" s="110">
        <v>1</v>
      </c>
      <c r="P12" s="171">
        <v>4333</v>
      </c>
      <c r="Q12" s="172">
        <v>4.0590000000000002</v>
      </c>
      <c r="R12" s="172">
        <v>8.1180000000000003</v>
      </c>
      <c r="S12" s="168">
        <v>4515</v>
      </c>
      <c r="T12" s="168">
        <v>142.4</v>
      </c>
      <c r="U12" s="168">
        <v>4390</v>
      </c>
      <c r="V12" s="168">
        <v>43.62</v>
      </c>
      <c r="W12" s="172">
        <v>2.7685492801771869</v>
      </c>
      <c r="X12" s="172">
        <v>3.3067457286018995</v>
      </c>
      <c r="Y12" s="172">
        <v>99.94</v>
      </c>
      <c r="Z12" s="195">
        <v>3</v>
      </c>
      <c r="AA12" s="111">
        <v>0.6</v>
      </c>
      <c r="AB12" s="109">
        <v>72</v>
      </c>
      <c r="AC12" s="79">
        <v>14.4</v>
      </c>
      <c r="AD12" s="109">
        <v>973</v>
      </c>
      <c r="AE12" s="110">
        <v>-0.04</v>
      </c>
      <c r="AF12" s="196">
        <v>0.61</v>
      </c>
      <c r="AG12" s="110">
        <v>0.36499999999999999</v>
      </c>
      <c r="AH12" s="110">
        <v>3.03</v>
      </c>
      <c r="AI12" s="110">
        <v>1.008</v>
      </c>
      <c r="AJ12" s="110">
        <v>0.74</v>
      </c>
      <c r="AK12" s="110">
        <v>0.155</v>
      </c>
      <c r="AL12" s="110">
        <v>10.11</v>
      </c>
      <c r="AM12" s="110">
        <v>0.84399999999999997</v>
      </c>
      <c r="AN12" s="110">
        <v>16.21</v>
      </c>
      <c r="AO12" s="110">
        <v>0.72860000000000003</v>
      </c>
      <c r="AP12" s="110">
        <v>0.28999999999999998</v>
      </c>
      <c r="AQ12" s="110">
        <v>0.06</v>
      </c>
      <c r="AR12" s="109">
        <v>79</v>
      </c>
      <c r="AS12" s="109">
        <v>2.6339999999999999</v>
      </c>
      <c r="AT12" s="109">
        <v>32</v>
      </c>
      <c r="AU12" s="109">
        <v>1.804</v>
      </c>
      <c r="AV12" s="109">
        <v>375</v>
      </c>
      <c r="AW12" s="109">
        <v>12.468999999999999</v>
      </c>
      <c r="AX12" s="109">
        <v>145</v>
      </c>
      <c r="AY12" s="109">
        <v>4.5030000000000001</v>
      </c>
      <c r="AZ12" s="109">
        <v>606</v>
      </c>
      <c r="BA12" s="109">
        <v>26.637</v>
      </c>
      <c r="BB12" s="109">
        <v>129</v>
      </c>
      <c r="BC12" s="109">
        <v>4.1109999999999998</v>
      </c>
      <c r="BD12" s="109">
        <v>1066</v>
      </c>
      <c r="BE12" s="109">
        <v>49.753999999999998</v>
      </c>
      <c r="BF12" s="109">
        <v>223</v>
      </c>
      <c r="BG12" s="109">
        <v>9.5259999999999998</v>
      </c>
      <c r="BH12" s="109">
        <v>2398</v>
      </c>
      <c r="BI12" s="109">
        <v>199.215</v>
      </c>
      <c r="BJ12" s="109">
        <v>10453</v>
      </c>
      <c r="BK12" s="109">
        <v>446.31299999999999</v>
      </c>
      <c r="BL12" s="111">
        <v>75.900000000000006</v>
      </c>
      <c r="BM12" s="111">
        <v>2.6789999999999998</v>
      </c>
      <c r="BN12" s="111">
        <v>153.5</v>
      </c>
      <c r="BO12" s="111">
        <v>5.9960000000000004</v>
      </c>
      <c r="BP12" s="111">
        <v>16.3</v>
      </c>
      <c r="BQ12" s="111">
        <v>0.80300000000000005</v>
      </c>
      <c r="BR12" s="109">
        <v>1378</v>
      </c>
      <c r="BS12" s="109">
        <v>22.547000000000001</v>
      </c>
      <c r="BT12" s="111">
        <v>19.100000000000001</v>
      </c>
      <c r="BU12" s="111">
        <v>3.3043000000000005</v>
      </c>
      <c r="BV12" s="110">
        <v>0.36</v>
      </c>
      <c r="BW12" s="110">
        <v>0.49</v>
      </c>
      <c r="BX12" s="197">
        <v>2.603179773756505E-2</v>
      </c>
      <c r="BY12" s="198">
        <v>2.1000000000000001E-2</v>
      </c>
      <c r="BZ12" s="197">
        <v>1.2884900984791712E-3</v>
      </c>
      <c r="CA12" s="198">
        <v>2.4834894173896099E-2</v>
      </c>
      <c r="CB12" s="198">
        <v>5.185034202699371E-3</v>
      </c>
      <c r="CC12" s="101">
        <v>1.0920000000000001</v>
      </c>
      <c r="CD12" s="88">
        <v>37.091988130563799</v>
      </c>
      <c r="CE12" s="111">
        <v>23.133867982726709</v>
      </c>
      <c r="CF12" s="87">
        <v>60.225856113290504</v>
      </c>
      <c r="CG12" s="207" t="s">
        <v>92</v>
      </c>
    </row>
    <row r="13" spans="1:85" x14ac:dyDescent="0.2">
      <c r="A13" s="5" t="s">
        <v>213</v>
      </c>
      <c r="B13" s="3" t="s">
        <v>67</v>
      </c>
      <c r="C13" s="9">
        <v>4337.5800470357699</v>
      </c>
      <c r="D13" s="10">
        <v>0.50682934000715996</v>
      </c>
      <c r="E13" s="167">
        <v>14970</v>
      </c>
      <c r="F13" s="168">
        <v>3053</v>
      </c>
      <c r="G13" s="169">
        <v>0.51429999999999998</v>
      </c>
      <c r="H13" s="169">
        <v>2.379E-3</v>
      </c>
      <c r="I13" s="170">
        <v>72.680000000000007</v>
      </c>
      <c r="J13" s="170">
        <v>3.9849999999999999</v>
      </c>
      <c r="K13" s="170">
        <v>1.024</v>
      </c>
      <c r="L13" s="170">
        <v>5.3400000000000003E-2</v>
      </c>
      <c r="M13" s="170">
        <v>0.51449999999999996</v>
      </c>
      <c r="N13" s="170">
        <v>2.3540000000000002E-3</v>
      </c>
      <c r="O13" s="110">
        <v>0.99</v>
      </c>
      <c r="P13" s="171">
        <v>4283</v>
      </c>
      <c r="Q13" s="172">
        <v>6.7270000000000003</v>
      </c>
      <c r="R13" s="172">
        <v>13.454000000000001</v>
      </c>
      <c r="S13" s="168">
        <v>4547</v>
      </c>
      <c r="T13" s="168">
        <v>170</v>
      </c>
      <c r="U13" s="168">
        <v>4366</v>
      </c>
      <c r="V13" s="168">
        <v>54.93</v>
      </c>
      <c r="W13" s="172">
        <v>3.9806465801627446</v>
      </c>
      <c r="X13" s="172">
        <v>3.9447416803872497</v>
      </c>
      <c r="Y13" s="172">
        <v>99.87</v>
      </c>
      <c r="Z13" s="195">
        <v>40</v>
      </c>
      <c r="AA13" s="111">
        <v>8</v>
      </c>
      <c r="AB13" s="109">
        <v>94</v>
      </c>
      <c r="AC13" s="79">
        <v>18.8</v>
      </c>
      <c r="AD13" s="109">
        <v>1011</v>
      </c>
      <c r="AE13" s="110">
        <v>0.97</v>
      </c>
      <c r="AF13" s="196">
        <v>0.27</v>
      </c>
      <c r="AG13" s="110">
        <v>3.2899999999999999E-2</v>
      </c>
      <c r="AH13" s="110">
        <v>2.2400000000000002</v>
      </c>
      <c r="AI13" s="110">
        <v>0.14299999999999999</v>
      </c>
      <c r="AJ13" s="110">
        <v>0.78</v>
      </c>
      <c r="AK13" s="110">
        <v>8.3500000000000005E-2</v>
      </c>
      <c r="AL13" s="110">
        <v>10.33</v>
      </c>
      <c r="AM13" s="110">
        <v>0.55800000000000005</v>
      </c>
      <c r="AN13" s="110">
        <v>15.51</v>
      </c>
      <c r="AO13" s="110">
        <v>1.306</v>
      </c>
      <c r="AP13" s="110">
        <v>0.22</v>
      </c>
      <c r="AQ13" s="110">
        <v>5.7700000000000001E-2</v>
      </c>
      <c r="AR13" s="109">
        <v>70</v>
      </c>
      <c r="AS13" s="109">
        <v>1.869</v>
      </c>
      <c r="AT13" s="109">
        <v>27</v>
      </c>
      <c r="AU13" s="109">
        <v>0.71399999999999997</v>
      </c>
      <c r="AV13" s="109">
        <v>300</v>
      </c>
      <c r="AW13" s="109">
        <v>7.93</v>
      </c>
      <c r="AX13" s="109">
        <v>111</v>
      </c>
      <c r="AY13" s="109">
        <v>2.0920000000000001</v>
      </c>
      <c r="AZ13" s="109">
        <v>451</v>
      </c>
      <c r="BA13" s="109">
        <v>10.823</v>
      </c>
      <c r="BB13" s="109">
        <v>91</v>
      </c>
      <c r="BC13" s="109">
        <v>1.224</v>
      </c>
      <c r="BD13" s="109">
        <v>724</v>
      </c>
      <c r="BE13" s="109">
        <v>19.526</v>
      </c>
      <c r="BF13" s="109">
        <v>149</v>
      </c>
      <c r="BG13" s="109">
        <v>2.1080000000000001</v>
      </c>
      <c r="BH13" s="109">
        <v>2292</v>
      </c>
      <c r="BI13" s="109">
        <v>176.58199999999999</v>
      </c>
      <c r="BJ13" s="109">
        <v>10768</v>
      </c>
      <c r="BK13" s="109">
        <v>358.6</v>
      </c>
      <c r="BL13" s="111">
        <v>29.1</v>
      </c>
      <c r="BM13" s="111">
        <v>1.8220000000000001</v>
      </c>
      <c r="BN13" s="111">
        <v>58.4</v>
      </c>
      <c r="BO13" s="111">
        <v>2.218</v>
      </c>
      <c r="BP13" s="111">
        <v>10.7</v>
      </c>
      <c r="BQ13" s="111">
        <v>0.68600000000000005</v>
      </c>
      <c r="BR13" s="109">
        <v>1140</v>
      </c>
      <c r="BS13" s="109">
        <v>18.030999999999999</v>
      </c>
      <c r="BT13" s="111">
        <v>53.5</v>
      </c>
      <c r="BU13" s="111">
        <v>4.8</v>
      </c>
      <c r="BV13" s="110">
        <v>0.84</v>
      </c>
      <c r="BW13" s="110">
        <v>0.5</v>
      </c>
      <c r="BX13" s="197">
        <v>3.6489704259369246E-2</v>
      </c>
      <c r="BY13" s="198">
        <v>1.4E-2</v>
      </c>
      <c r="BZ13" s="197">
        <v>5.0067389125634941E-4</v>
      </c>
      <c r="CA13" s="198">
        <v>2.0461484114177697E-2</v>
      </c>
      <c r="CB13" s="198">
        <v>5.44205370833144E-3</v>
      </c>
      <c r="CC13" s="101">
        <v>1.18</v>
      </c>
      <c r="CD13" s="88">
        <v>29.041626331074539</v>
      </c>
      <c r="CE13" s="111">
        <v>19.342359767891683</v>
      </c>
      <c r="CF13" s="87">
        <v>48.383986098966218</v>
      </c>
      <c r="CG13" s="207" t="s">
        <v>92</v>
      </c>
    </row>
    <row r="14" spans="1:85" x14ac:dyDescent="0.2">
      <c r="A14" s="5" t="s">
        <v>214</v>
      </c>
      <c r="B14" s="3" t="s">
        <v>66</v>
      </c>
      <c r="C14" s="9">
        <v>4337.3153158668101</v>
      </c>
      <c r="D14" s="10">
        <v>0.51143384399729996</v>
      </c>
      <c r="E14" s="167">
        <v>15250</v>
      </c>
      <c r="F14" s="168">
        <v>4230</v>
      </c>
      <c r="G14" s="169">
        <v>0.5343</v>
      </c>
      <c r="H14" s="169">
        <v>1.7650000000000001E-3</v>
      </c>
      <c r="I14" s="170">
        <v>67.22</v>
      </c>
      <c r="J14" s="170">
        <v>3.484</v>
      </c>
      <c r="K14" s="170">
        <v>0.91310000000000002</v>
      </c>
      <c r="L14" s="170">
        <v>4.8000000000000001E-2</v>
      </c>
      <c r="M14" s="170">
        <v>0.53390000000000004</v>
      </c>
      <c r="N14" s="170">
        <v>1.2849999999999999E-3</v>
      </c>
      <c r="O14" s="110">
        <v>0.99</v>
      </c>
      <c r="P14" s="171">
        <v>4338</v>
      </c>
      <c r="Q14" s="172">
        <v>4</v>
      </c>
      <c r="R14" s="172">
        <v>8</v>
      </c>
      <c r="S14" s="168">
        <v>4182</v>
      </c>
      <c r="T14" s="168">
        <v>162</v>
      </c>
      <c r="U14" s="168">
        <v>4288</v>
      </c>
      <c r="V14" s="168">
        <v>52</v>
      </c>
      <c r="W14" s="172">
        <v>3.6</v>
      </c>
      <c r="X14" s="172">
        <v>4.0591262716997623</v>
      </c>
      <c r="Y14" s="172">
        <v>99.9</v>
      </c>
      <c r="Z14" s="203" t="s">
        <v>245</v>
      </c>
      <c r="AA14" s="2" t="s">
        <v>245</v>
      </c>
      <c r="AB14" s="2" t="s">
        <v>245</v>
      </c>
      <c r="AC14" s="2" t="s">
        <v>245</v>
      </c>
      <c r="AD14" s="2" t="s">
        <v>245</v>
      </c>
      <c r="AE14" s="2" t="s">
        <v>245</v>
      </c>
      <c r="AF14" s="203" t="s">
        <v>245</v>
      </c>
      <c r="AG14" s="2" t="s">
        <v>245</v>
      </c>
      <c r="AH14" s="2" t="s">
        <v>245</v>
      </c>
      <c r="AI14" s="2" t="s">
        <v>245</v>
      </c>
      <c r="AJ14" s="2" t="s">
        <v>245</v>
      </c>
      <c r="AK14" s="2" t="s">
        <v>245</v>
      </c>
      <c r="AL14" s="2" t="s">
        <v>245</v>
      </c>
      <c r="AM14" s="2" t="s">
        <v>245</v>
      </c>
      <c r="AN14" s="2" t="s">
        <v>245</v>
      </c>
      <c r="AO14" s="2" t="s">
        <v>245</v>
      </c>
      <c r="AP14" s="2" t="s">
        <v>245</v>
      </c>
      <c r="AQ14" s="2" t="s">
        <v>245</v>
      </c>
      <c r="AR14" s="2" t="s">
        <v>245</v>
      </c>
      <c r="AS14" s="2" t="s">
        <v>245</v>
      </c>
      <c r="AT14" s="2" t="s">
        <v>245</v>
      </c>
      <c r="AU14" s="2" t="s">
        <v>245</v>
      </c>
      <c r="AV14" s="2" t="s">
        <v>245</v>
      </c>
      <c r="AW14" s="2" t="s">
        <v>245</v>
      </c>
      <c r="AX14" s="2" t="s">
        <v>245</v>
      </c>
      <c r="AY14" s="2" t="s">
        <v>245</v>
      </c>
      <c r="AZ14" s="2" t="s">
        <v>245</v>
      </c>
      <c r="BA14" s="2" t="s">
        <v>245</v>
      </c>
      <c r="BB14" s="2" t="s">
        <v>245</v>
      </c>
      <c r="BC14" s="2" t="s">
        <v>245</v>
      </c>
      <c r="BD14" s="2" t="s">
        <v>245</v>
      </c>
      <c r="BE14" s="2" t="s">
        <v>245</v>
      </c>
      <c r="BF14" s="2" t="s">
        <v>245</v>
      </c>
      <c r="BG14" s="2" t="s">
        <v>245</v>
      </c>
      <c r="BH14" s="2" t="s">
        <v>245</v>
      </c>
      <c r="BI14" s="2" t="s">
        <v>245</v>
      </c>
      <c r="BJ14" s="2" t="s">
        <v>245</v>
      </c>
      <c r="BK14" s="2" t="s">
        <v>245</v>
      </c>
      <c r="BL14" s="2" t="s">
        <v>245</v>
      </c>
      <c r="BM14" s="2" t="s">
        <v>245</v>
      </c>
      <c r="BN14" s="2" t="s">
        <v>245</v>
      </c>
      <c r="BO14" s="2" t="s">
        <v>245</v>
      </c>
      <c r="BP14" s="2" t="s">
        <v>245</v>
      </c>
      <c r="BQ14" s="2" t="s">
        <v>245</v>
      </c>
      <c r="BR14" s="2" t="s">
        <v>245</v>
      </c>
      <c r="BS14" s="2" t="s">
        <v>245</v>
      </c>
      <c r="BT14" s="2" t="s">
        <v>245</v>
      </c>
      <c r="BU14" s="2" t="s">
        <v>245</v>
      </c>
      <c r="BV14" s="2" t="s">
        <v>245</v>
      </c>
      <c r="BW14" s="2" t="s">
        <v>245</v>
      </c>
      <c r="BX14" s="2" t="s">
        <v>245</v>
      </c>
      <c r="BY14" s="2" t="s">
        <v>245</v>
      </c>
      <c r="BZ14" s="2" t="s">
        <v>245</v>
      </c>
      <c r="CA14" s="2" t="s">
        <v>245</v>
      </c>
      <c r="CB14" s="2" t="s">
        <v>245</v>
      </c>
      <c r="CC14" s="207" t="s">
        <v>245</v>
      </c>
      <c r="CD14" s="203" t="s">
        <v>245</v>
      </c>
      <c r="CE14" s="2" t="s">
        <v>245</v>
      </c>
      <c r="CF14" s="207" t="s">
        <v>245</v>
      </c>
      <c r="CG14" s="207" t="s">
        <v>93</v>
      </c>
    </row>
    <row r="15" spans="1:85" x14ac:dyDescent="0.2">
      <c r="A15" s="5" t="s">
        <v>68</v>
      </c>
      <c r="B15" s="3" t="s">
        <v>66</v>
      </c>
      <c r="C15" s="9">
        <v>4336.8440433348997</v>
      </c>
      <c r="D15" s="10">
        <v>0.50118565821649996</v>
      </c>
      <c r="E15" s="167">
        <v>17070</v>
      </c>
      <c r="F15" s="168">
        <v>2980</v>
      </c>
      <c r="G15" s="169">
        <v>0.5333</v>
      </c>
      <c r="H15" s="169">
        <v>1.6800000000000001E-3</v>
      </c>
      <c r="I15" s="170">
        <v>64.08</v>
      </c>
      <c r="J15" s="170">
        <v>3.0659999999999998</v>
      </c>
      <c r="K15" s="170">
        <v>0.872</v>
      </c>
      <c r="L15" s="170">
        <v>4.0890000000000003E-2</v>
      </c>
      <c r="M15" s="170">
        <v>0.53300000000000003</v>
      </c>
      <c r="N15" s="170">
        <v>1.6410000000000001E-3</v>
      </c>
      <c r="O15" s="110">
        <v>0.99</v>
      </c>
      <c r="P15" s="171">
        <v>4335</v>
      </c>
      <c r="Q15" s="172">
        <v>5</v>
      </c>
      <c r="R15" s="172">
        <v>10</v>
      </c>
      <c r="S15" s="168">
        <v>4042</v>
      </c>
      <c r="T15" s="168">
        <v>141</v>
      </c>
      <c r="U15" s="168">
        <v>4240</v>
      </c>
      <c r="V15" s="168">
        <v>48</v>
      </c>
      <c r="W15" s="172">
        <v>6.8</v>
      </c>
      <c r="X15" s="172">
        <v>3.6674697998761974</v>
      </c>
      <c r="Y15" s="172">
        <v>99.9</v>
      </c>
      <c r="Z15" s="203" t="s">
        <v>245</v>
      </c>
      <c r="AA15" s="2" t="s">
        <v>245</v>
      </c>
      <c r="AB15" s="2" t="s">
        <v>245</v>
      </c>
      <c r="AC15" s="2" t="s">
        <v>245</v>
      </c>
      <c r="AD15" s="2" t="s">
        <v>245</v>
      </c>
      <c r="AE15" s="2" t="s">
        <v>245</v>
      </c>
      <c r="AF15" s="203" t="s">
        <v>245</v>
      </c>
      <c r="AG15" s="2" t="s">
        <v>245</v>
      </c>
      <c r="AH15" s="2" t="s">
        <v>245</v>
      </c>
      <c r="AI15" s="2" t="s">
        <v>245</v>
      </c>
      <c r="AJ15" s="2" t="s">
        <v>245</v>
      </c>
      <c r="AK15" s="2" t="s">
        <v>245</v>
      </c>
      <c r="AL15" s="2" t="s">
        <v>245</v>
      </c>
      <c r="AM15" s="2" t="s">
        <v>245</v>
      </c>
      <c r="AN15" s="2" t="s">
        <v>245</v>
      </c>
      <c r="AO15" s="2" t="s">
        <v>245</v>
      </c>
      <c r="AP15" s="2" t="s">
        <v>245</v>
      </c>
      <c r="AQ15" s="2" t="s">
        <v>245</v>
      </c>
      <c r="AR15" s="2" t="s">
        <v>245</v>
      </c>
      <c r="AS15" s="2" t="s">
        <v>245</v>
      </c>
      <c r="AT15" s="2" t="s">
        <v>245</v>
      </c>
      <c r="AU15" s="2" t="s">
        <v>245</v>
      </c>
      <c r="AV15" s="2" t="s">
        <v>245</v>
      </c>
      <c r="AW15" s="2" t="s">
        <v>245</v>
      </c>
      <c r="AX15" s="2" t="s">
        <v>245</v>
      </c>
      <c r="AY15" s="2" t="s">
        <v>245</v>
      </c>
      <c r="AZ15" s="2" t="s">
        <v>245</v>
      </c>
      <c r="BA15" s="2" t="s">
        <v>245</v>
      </c>
      <c r="BB15" s="2" t="s">
        <v>245</v>
      </c>
      <c r="BC15" s="2" t="s">
        <v>245</v>
      </c>
      <c r="BD15" s="2" t="s">
        <v>245</v>
      </c>
      <c r="BE15" s="2" t="s">
        <v>245</v>
      </c>
      <c r="BF15" s="2" t="s">
        <v>245</v>
      </c>
      <c r="BG15" s="2" t="s">
        <v>245</v>
      </c>
      <c r="BH15" s="2" t="s">
        <v>245</v>
      </c>
      <c r="BI15" s="2" t="s">
        <v>245</v>
      </c>
      <c r="BJ15" s="2" t="s">
        <v>245</v>
      </c>
      <c r="BK15" s="2" t="s">
        <v>245</v>
      </c>
      <c r="BL15" s="2" t="s">
        <v>245</v>
      </c>
      <c r="BM15" s="2" t="s">
        <v>245</v>
      </c>
      <c r="BN15" s="2" t="s">
        <v>245</v>
      </c>
      <c r="BO15" s="2" t="s">
        <v>245</v>
      </c>
      <c r="BP15" s="2" t="s">
        <v>245</v>
      </c>
      <c r="BQ15" s="2" t="s">
        <v>245</v>
      </c>
      <c r="BR15" s="2" t="s">
        <v>245</v>
      </c>
      <c r="BS15" s="2" t="s">
        <v>245</v>
      </c>
      <c r="BT15" s="2" t="s">
        <v>245</v>
      </c>
      <c r="BU15" s="2" t="s">
        <v>245</v>
      </c>
      <c r="BV15" s="2" t="s">
        <v>245</v>
      </c>
      <c r="BW15" s="2" t="s">
        <v>245</v>
      </c>
      <c r="BX15" s="2" t="s">
        <v>245</v>
      </c>
      <c r="BY15" s="2" t="s">
        <v>245</v>
      </c>
      <c r="BZ15" s="2" t="s">
        <v>245</v>
      </c>
      <c r="CA15" s="2" t="s">
        <v>245</v>
      </c>
      <c r="CB15" s="2" t="s">
        <v>245</v>
      </c>
      <c r="CC15" s="207" t="s">
        <v>245</v>
      </c>
      <c r="CD15" s="203" t="s">
        <v>245</v>
      </c>
      <c r="CE15" s="2" t="s">
        <v>245</v>
      </c>
      <c r="CF15" s="207" t="s">
        <v>245</v>
      </c>
      <c r="CG15" s="207" t="s">
        <v>93</v>
      </c>
    </row>
    <row r="16" spans="1:85" x14ac:dyDescent="0.2">
      <c r="A16" s="6" t="s">
        <v>68</v>
      </c>
      <c r="B16" s="77" t="s">
        <v>69</v>
      </c>
      <c r="C16" s="11">
        <v>4337.6094061773301</v>
      </c>
      <c r="D16" s="12">
        <v>0.72495592278646004</v>
      </c>
      <c r="E16" s="173">
        <v>29440</v>
      </c>
      <c r="F16" s="19">
        <v>5650</v>
      </c>
      <c r="G16" s="17">
        <v>0.53300000000000003</v>
      </c>
      <c r="H16" s="17">
        <v>1.3600000000000001E-3</v>
      </c>
      <c r="I16" s="127">
        <v>62.14</v>
      </c>
      <c r="J16" s="127">
        <v>3.323</v>
      </c>
      <c r="K16" s="127">
        <v>0.84609999999999996</v>
      </c>
      <c r="L16" s="127">
        <v>4.5440000000000001E-2</v>
      </c>
      <c r="M16" s="127">
        <v>0.53269999999999995</v>
      </c>
      <c r="N16" s="127">
        <v>1.3259999999999999E-3</v>
      </c>
      <c r="O16" s="96">
        <v>0.99</v>
      </c>
      <c r="P16" s="75">
        <v>4334</v>
      </c>
      <c r="Q16" s="18">
        <v>4</v>
      </c>
      <c r="R16" s="18">
        <v>8</v>
      </c>
      <c r="S16" s="19">
        <v>3952</v>
      </c>
      <c r="T16" s="19">
        <v>159</v>
      </c>
      <c r="U16" s="19">
        <v>4209</v>
      </c>
      <c r="V16" s="19">
        <v>53</v>
      </c>
      <c r="W16" s="18">
        <v>8.8000000000000007</v>
      </c>
      <c r="X16" s="18">
        <v>4.2157297898298962</v>
      </c>
      <c r="Y16" s="18">
        <v>99.9</v>
      </c>
      <c r="Z16" s="208" t="s">
        <v>245</v>
      </c>
      <c r="AA16" s="209" t="s">
        <v>245</v>
      </c>
      <c r="AB16" s="209" t="s">
        <v>245</v>
      </c>
      <c r="AC16" s="209" t="s">
        <v>245</v>
      </c>
      <c r="AD16" s="209" t="s">
        <v>245</v>
      </c>
      <c r="AE16" s="209" t="s">
        <v>245</v>
      </c>
      <c r="AF16" s="208" t="s">
        <v>245</v>
      </c>
      <c r="AG16" s="209" t="s">
        <v>245</v>
      </c>
      <c r="AH16" s="209" t="s">
        <v>245</v>
      </c>
      <c r="AI16" s="209" t="s">
        <v>245</v>
      </c>
      <c r="AJ16" s="209" t="s">
        <v>245</v>
      </c>
      <c r="AK16" s="209" t="s">
        <v>245</v>
      </c>
      <c r="AL16" s="209" t="s">
        <v>245</v>
      </c>
      <c r="AM16" s="209" t="s">
        <v>245</v>
      </c>
      <c r="AN16" s="209" t="s">
        <v>245</v>
      </c>
      <c r="AO16" s="209" t="s">
        <v>245</v>
      </c>
      <c r="AP16" s="209" t="s">
        <v>245</v>
      </c>
      <c r="AQ16" s="209" t="s">
        <v>245</v>
      </c>
      <c r="AR16" s="209" t="s">
        <v>245</v>
      </c>
      <c r="AS16" s="209" t="s">
        <v>245</v>
      </c>
      <c r="AT16" s="209" t="s">
        <v>245</v>
      </c>
      <c r="AU16" s="209" t="s">
        <v>245</v>
      </c>
      <c r="AV16" s="209" t="s">
        <v>245</v>
      </c>
      <c r="AW16" s="209" t="s">
        <v>245</v>
      </c>
      <c r="AX16" s="209" t="s">
        <v>245</v>
      </c>
      <c r="AY16" s="209" t="s">
        <v>245</v>
      </c>
      <c r="AZ16" s="209" t="s">
        <v>245</v>
      </c>
      <c r="BA16" s="209" t="s">
        <v>245</v>
      </c>
      <c r="BB16" s="209" t="s">
        <v>245</v>
      </c>
      <c r="BC16" s="209" t="s">
        <v>245</v>
      </c>
      <c r="BD16" s="209" t="s">
        <v>245</v>
      </c>
      <c r="BE16" s="209" t="s">
        <v>245</v>
      </c>
      <c r="BF16" s="209" t="s">
        <v>245</v>
      </c>
      <c r="BG16" s="209" t="s">
        <v>245</v>
      </c>
      <c r="BH16" s="209" t="s">
        <v>245</v>
      </c>
      <c r="BI16" s="209" t="s">
        <v>245</v>
      </c>
      <c r="BJ16" s="209" t="s">
        <v>245</v>
      </c>
      <c r="BK16" s="209" t="s">
        <v>245</v>
      </c>
      <c r="BL16" s="209" t="s">
        <v>245</v>
      </c>
      <c r="BM16" s="209" t="s">
        <v>245</v>
      </c>
      <c r="BN16" s="209" t="s">
        <v>245</v>
      </c>
      <c r="BO16" s="209" t="s">
        <v>245</v>
      </c>
      <c r="BP16" s="209" t="s">
        <v>245</v>
      </c>
      <c r="BQ16" s="209" t="s">
        <v>245</v>
      </c>
      <c r="BR16" s="209" t="s">
        <v>245</v>
      </c>
      <c r="BS16" s="209" t="s">
        <v>245</v>
      </c>
      <c r="BT16" s="209" t="s">
        <v>245</v>
      </c>
      <c r="BU16" s="209" t="s">
        <v>245</v>
      </c>
      <c r="BV16" s="209" t="s">
        <v>245</v>
      </c>
      <c r="BW16" s="209" t="s">
        <v>245</v>
      </c>
      <c r="BX16" s="209" t="s">
        <v>245</v>
      </c>
      <c r="BY16" s="209" t="s">
        <v>245</v>
      </c>
      <c r="BZ16" s="209" t="s">
        <v>245</v>
      </c>
      <c r="CA16" s="209" t="s">
        <v>245</v>
      </c>
      <c r="CB16" s="209" t="s">
        <v>245</v>
      </c>
      <c r="CC16" s="210" t="s">
        <v>245</v>
      </c>
      <c r="CD16" s="208" t="s">
        <v>245</v>
      </c>
      <c r="CE16" s="209" t="s">
        <v>245</v>
      </c>
      <c r="CF16" s="210" t="s">
        <v>245</v>
      </c>
      <c r="CG16" s="210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E8C69-048A-174D-9D8C-9BA0227DAA5E}">
  <dimension ref="A1:Q19"/>
  <sheetViews>
    <sheetView workbookViewId="0">
      <selection activeCell="D4" sqref="D4"/>
    </sheetView>
  </sheetViews>
  <sheetFormatPr baseColWidth="10" defaultRowHeight="16" x14ac:dyDescent="0.2"/>
  <cols>
    <col min="2" max="2" width="6.83203125" customWidth="1"/>
    <col min="3" max="3" width="9.83203125" customWidth="1"/>
    <col min="4" max="4" width="18" style="129" customWidth="1"/>
    <col min="5" max="5" width="10.83203125" style="129"/>
    <col min="6" max="11" width="11.1640625" bestFit="1" customWidth="1"/>
  </cols>
  <sheetData>
    <row r="1" spans="1:17" ht="18" x14ac:dyDescent="0.2">
      <c r="A1" s="281" t="s">
        <v>255</v>
      </c>
      <c r="B1" s="130"/>
      <c r="C1" s="130"/>
      <c r="D1" s="134"/>
      <c r="E1" s="134"/>
      <c r="F1" s="130"/>
      <c r="G1" s="131"/>
      <c r="H1" s="131"/>
      <c r="I1" s="131"/>
      <c r="J1" s="131"/>
      <c r="K1" s="131"/>
      <c r="L1" s="131"/>
      <c r="M1" s="131"/>
      <c r="N1" s="293" t="s">
        <v>222</v>
      </c>
      <c r="O1" s="294"/>
      <c r="P1" s="293" t="s">
        <v>223</v>
      </c>
      <c r="Q1" s="295"/>
    </row>
    <row r="2" spans="1:17" s="133" customFormat="1" ht="27" customHeight="1" x14ac:dyDescent="0.25">
      <c r="A2" s="135" t="s">
        <v>36</v>
      </c>
      <c r="B2" s="136" t="s">
        <v>37</v>
      </c>
      <c r="C2" s="140" t="s">
        <v>38</v>
      </c>
      <c r="D2" s="282" t="s">
        <v>228</v>
      </c>
      <c r="E2" s="283" t="s">
        <v>95</v>
      </c>
      <c r="F2" s="286" t="s">
        <v>229</v>
      </c>
      <c r="G2" s="287" t="s">
        <v>95</v>
      </c>
      <c r="H2" s="288" t="s">
        <v>233</v>
      </c>
      <c r="I2" s="287" t="s">
        <v>95</v>
      </c>
      <c r="J2" s="288" t="s">
        <v>234</v>
      </c>
      <c r="K2" s="287" t="s">
        <v>95</v>
      </c>
      <c r="L2" s="289" t="s">
        <v>230</v>
      </c>
      <c r="M2" s="287" t="s">
        <v>95</v>
      </c>
      <c r="N2" s="296" t="s">
        <v>231</v>
      </c>
      <c r="O2" s="287" t="s">
        <v>95</v>
      </c>
      <c r="P2" s="296" t="s">
        <v>231</v>
      </c>
      <c r="Q2" s="297" t="s">
        <v>95</v>
      </c>
    </row>
    <row r="3" spans="1:17" s="133" customFormat="1" x14ac:dyDescent="0.2">
      <c r="A3" s="137" t="s">
        <v>232</v>
      </c>
      <c r="B3" s="138"/>
      <c r="C3" s="141" t="s">
        <v>38</v>
      </c>
      <c r="D3" s="284" t="s">
        <v>300</v>
      </c>
      <c r="E3" s="285"/>
      <c r="F3" s="290" t="s">
        <v>224</v>
      </c>
      <c r="G3" s="291"/>
      <c r="H3" s="291" t="s">
        <v>224</v>
      </c>
      <c r="I3" s="291"/>
      <c r="J3" s="291" t="s">
        <v>224</v>
      </c>
      <c r="K3" s="291"/>
      <c r="L3" s="292" t="s">
        <v>225</v>
      </c>
      <c r="M3" s="291"/>
      <c r="N3" s="298" t="s">
        <v>226</v>
      </c>
      <c r="O3" s="299"/>
      <c r="P3" s="298" t="s">
        <v>227</v>
      </c>
      <c r="Q3" s="300"/>
    </row>
    <row r="4" spans="1:17" x14ac:dyDescent="0.2">
      <c r="A4" s="42" t="s">
        <v>211</v>
      </c>
      <c r="B4" s="29" t="s">
        <v>51</v>
      </c>
      <c r="C4" s="142" t="s">
        <v>63</v>
      </c>
      <c r="D4" s="144">
        <v>4335.49353737404</v>
      </c>
      <c r="E4" s="145">
        <v>0.75039704854778</v>
      </c>
      <c r="F4" s="148">
        <v>0.28030229363249387</v>
      </c>
      <c r="G4" s="149">
        <v>9.1785487643679813E-6</v>
      </c>
      <c r="H4" s="149">
        <v>1.4677985029746943</v>
      </c>
      <c r="I4" s="149">
        <v>2.7636346979703512E-5</v>
      </c>
      <c r="J4" s="149">
        <v>1.8854767955898208</v>
      </c>
      <c r="K4" s="149">
        <v>4.5463802906207999E-5</v>
      </c>
      <c r="L4" s="149">
        <v>1.2503105945258972E-3</v>
      </c>
      <c r="M4" s="152">
        <v>3.6751615598593613E-5</v>
      </c>
      <c r="N4" s="155">
        <v>-0.95372172294076096</v>
      </c>
      <c r="O4" s="156">
        <v>1.3600614499372301</v>
      </c>
      <c r="P4" s="88">
        <v>-0.54848369112826501</v>
      </c>
      <c r="Q4" s="87">
        <v>1.5832254243697901</v>
      </c>
    </row>
    <row r="5" spans="1:17" x14ac:dyDescent="0.2">
      <c r="A5" s="42" t="s">
        <v>211</v>
      </c>
      <c r="B5" s="29" t="s">
        <v>51</v>
      </c>
      <c r="C5" s="142" t="s">
        <v>62</v>
      </c>
      <c r="D5" s="144">
        <v>4334.9391914743801</v>
      </c>
      <c r="E5" s="145">
        <v>0.54026891432011004</v>
      </c>
      <c r="F5" s="148">
        <v>0.28038834052614631</v>
      </c>
      <c r="G5" s="149">
        <v>1.1544939284307986E-5</v>
      </c>
      <c r="H5" s="149">
        <v>1.4677735303199686</v>
      </c>
      <c r="I5" s="149">
        <v>5.0336621616291366E-5</v>
      </c>
      <c r="J5" s="149">
        <v>1.8853682441456727</v>
      </c>
      <c r="K5" s="149">
        <v>8.5852469473736095E-5</v>
      </c>
      <c r="L5" s="149">
        <v>2.9194068918852556E-3</v>
      </c>
      <c r="M5" s="152">
        <v>1.531204397956534E-4</v>
      </c>
      <c r="N5" s="157">
        <v>-2.52361064188494</v>
      </c>
      <c r="O5" s="158">
        <v>1.54565632859497</v>
      </c>
      <c r="P5" s="88">
        <v>-3.4143401467554799</v>
      </c>
      <c r="Q5" s="87">
        <v>1.8401239040739299</v>
      </c>
    </row>
    <row r="6" spans="1:17" x14ac:dyDescent="0.2">
      <c r="A6" s="42" t="s">
        <v>211</v>
      </c>
      <c r="B6" s="29" t="s">
        <v>51</v>
      </c>
      <c r="C6" s="142" t="s">
        <v>59</v>
      </c>
      <c r="D6" s="144">
        <v>4334.2387225410203</v>
      </c>
      <c r="E6" s="145">
        <v>0.55704287479079995</v>
      </c>
      <c r="F6" s="148">
        <v>0.28024764472976993</v>
      </c>
      <c r="G6" s="149">
        <v>9.1785487643679813E-6</v>
      </c>
      <c r="H6" s="149">
        <v>1.4677825477014568</v>
      </c>
      <c r="I6" s="149">
        <v>2.7636346979703512E-5</v>
      </c>
      <c r="J6" s="149">
        <v>1.8854843128432137</v>
      </c>
      <c r="K6" s="149">
        <v>4.5463802906207999E-5</v>
      </c>
      <c r="L6" s="149">
        <v>7.7963167717086401E-4</v>
      </c>
      <c r="M6" s="153">
        <v>1.1806953663258347E-5</v>
      </c>
      <c r="N6" s="155">
        <v>-1.2359455322002899</v>
      </c>
      <c r="O6" s="159">
        <v>1.3142812938425299</v>
      </c>
      <c r="P6" s="88">
        <v>-1.0277402949257</v>
      </c>
      <c r="Q6" s="87">
        <v>1.5759686715541299</v>
      </c>
    </row>
    <row r="7" spans="1:17" x14ac:dyDescent="0.2">
      <c r="A7" s="42" t="s">
        <v>212</v>
      </c>
      <c r="B7" s="29" t="s">
        <v>49</v>
      </c>
      <c r="C7" s="142" t="s">
        <v>61</v>
      </c>
      <c r="D7" s="144">
        <v>4336.5300403375004</v>
      </c>
      <c r="E7" s="145">
        <v>2.51149231903304</v>
      </c>
      <c r="F7" s="148">
        <v>0.28017922881753132</v>
      </c>
      <c r="G7" s="149">
        <v>5.0884120483758098E-6</v>
      </c>
      <c r="H7" s="149">
        <v>1.4674474109048536</v>
      </c>
      <c r="I7" s="149">
        <v>2.6782413322090599E-5</v>
      </c>
      <c r="J7" s="149">
        <v>1.8861176425784658</v>
      </c>
      <c r="K7" s="149">
        <v>6.5228358141508399E-5</v>
      </c>
      <c r="L7" s="149">
        <v>1.7176917839324998E-3</v>
      </c>
      <c r="M7" s="153">
        <v>8.3108143669541085E-5</v>
      </c>
      <c r="N7" s="155">
        <v>-1.08322006908313</v>
      </c>
      <c r="O7" s="159">
        <v>0.94420663384562997</v>
      </c>
      <c r="P7" s="88">
        <v>-1.0973467905962899</v>
      </c>
      <c r="Q7" s="87">
        <v>1.0705135838726001</v>
      </c>
    </row>
    <row r="8" spans="1:17" x14ac:dyDescent="0.2">
      <c r="A8" s="42" t="s">
        <v>212</v>
      </c>
      <c r="B8" s="29" t="s">
        <v>51</v>
      </c>
      <c r="C8" s="142" t="s">
        <v>53</v>
      </c>
      <c r="D8" s="144">
        <v>4336.4598472963899</v>
      </c>
      <c r="E8" s="145">
        <v>0.58870906988659</v>
      </c>
      <c r="F8" s="148">
        <v>0.2802199320385757</v>
      </c>
      <c r="G8" s="149">
        <v>1.1544939284307986E-5</v>
      </c>
      <c r="H8" s="149">
        <v>1.467399626965276</v>
      </c>
      <c r="I8" s="149">
        <v>5.0336621616291366E-5</v>
      </c>
      <c r="J8" s="149">
        <v>1.8859924376133679</v>
      </c>
      <c r="K8" s="149">
        <v>8.5852469473736095E-5</v>
      </c>
      <c r="L8" s="149">
        <v>2.0447118284320867E-3</v>
      </c>
      <c r="M8" s="153">
        <v>7.5080141909207712E-5</v>
      </c>
      <c r="N8" s="155">
        <v>0.147367084965735</v>
      </c>
      <c r="O8" s="159">
        <v>1.18487496938749</v>
      </c>
      <c r="P8" s="88">
        <v>-1.6369547754177101</v>
      </c>
      <c r="Q8" s="87">
        <v>1.2594676624285599</v>
      </c>
    </row>
    <row r="9" spans="1:17" x14ac:dyDescent="0.2">
      <c r="A9" s="42" t="s">
        <v>212</v>
      </c>
      <c r="B9" s="29" t="s">
        <v>49</v>
      </c>
      <c r="C9" s="142" t="s">
        <v>64</v>
      </c>
      <c r="D9" s="144">
        <v>4336.5764743997397</v>
      </c>
      <c r="E9" s="145">
        <v>1.69920415678394</v>
      </c>
      <c r="F9" s="148">
        <v>0.28022089577187798</v>
      </c>
      <c r="G9" s="149">
        <v>1.85184722449837E-5</v>
      </c>
      <c r="H9" s="149">
        <v>1.4674845323370753</v>
      </c>
      <c r="I9" s="149">
        <v>3.04191783689049E-5</v>
      </c>
      <c r="J9" s="149">
        <v>1.8861535907840632</v>
      </c>
      <c r="K9" s="149">
        <v>5.8827826546985197E-5</v>
      </c>
      <c r="L9" s="149">
        <v>2.7783572630161644E-3</v>
      </c>
      <c r="M9" s="153">
        <v>5.5642256330058647E-5</v>
      </c>
      <c r="N9" s="155">
        <v>-3.38653409255949</v>
      </c>
      <c r="O9" s="159">
        <v>1.1592583506274401</v>
      </c>
      <c r="P9" s="88">
        <v>-2.49821215064605</v>
      </c>
      <c r="Q9" s="87">
        <v>1.089534384522</v>
      </c>
    </row>
    <row r="10" spans="1:17" x14ac:dyDescent="0.2">
      <c r="A10" s="42" t="s">
        <v>214</v>
      </c>
      <c r="B10" s="29" t="s">
        <v>51</v>
      </c>
      <c r="C10" s="142" t="s">
        <v>66</v>
      </c>
      <c r="D10" s="144">
        <v>4337.3153158668101</v>
      </c>
      <c r="E10" s="145">
        <v>0.51143384399729996</v>
      </c>
      <c r="F10" s="148">
        <v>0.28010862304185369</v>
      </c>
      <c r="G10" s="149">
        <v>1.5603322195108141E-5</v>
      </c>
      <c r="H10" s="149">
        <v>1.4671819630542329</v>
      </c>
      <c r="I10" s="149">
        <v>2.9624953985236808E-5</v>
      </c>
      <c r="J10" s="149">
        <v>1.8866310853663211</v>
      </c>
      <c r="K10" s="149">
        <v>4.4644788258190378E-5</v>
      </c>
      <c r="L10" s="149">
        <v>2.3034911503351787E-3</v>
      </c>
      <c r="M10" s="153">
        <v>8.9229723016613684E-5</v>
      </c>
      <c r="N10" s="155">
        <v>-1.09178942343316</v>
      </c>
      <c r="O10" s="159">
        <v>0.98590963861573</v>
      </c>
      <c r="P10" s="88">
        <v>-1.14852848970737</v>
      </c>
      <c r="Q10" s="87">
        <v>0.90178373079961605</v>
      </c>
    </row>
    <row r="11" spans="1:17" x14ac:dyDescent="0.2">
      <c r="A11" s="42" t="s">
        <v>214</v>
      </c>
      <c r="B11" s="29" t="s">
        <v>49</v>
      </c>
      <c r="C11" s="142" t="s">
        <v>65</v>
      </c>
      <c r="D11" s="144">
        <v>4336.9065423672</v>
      </c>
      <c r="E11" s="145">
        <v>0.66455268887621999</v>
      </c>
      <c r="F11" s="148">
        <v>0.28011898993557249</v>
      </c>
      <c r="G11" s="149">
        <v>5.0884120483758098E-6</v>
      </c>
      <c r="H11" s="149">
        <v>1.4671957683312773</v>
      </c>
      <c r="I11" s="149">
        <v>2.6782413322090599E-5</v>
      </c>
      <c r="J11" s="149">
        <v>1.8866531520295398</v>
      </c>
      <c r="K11" s="149">
        <v>6.5228358141508399E-5</v>
      </c>
      <c r="L11" s="149">
        <v>1.3324466922218572E-3</v>
      </c>
      <c r="M11" s="153">
        <v>5.0807387069803221E-5</v>
      </c>
      <c r="N11" s="155">
        <v>1.96954382118201</v>
      </c>
      <c r="O11" s="159">
        <v>0.79838474948683302</v>
      </c>
      <c r="P11" s="88">
        <v>2.3078023757581798</v>
      </c>
      <c r="Q11" s="87">
        <v>0.84082223944479695</v>
      </c>
    </row>
    <row r="12" spans="1:17" x14ac:dyDescent="0.2">
      <c r="A12" s="42" t="s">
        <v>68</v>
      </c>
      <c r="B12" s="29" t="s">
        <v>51</v>
      </c>
      <c r="C12" s="142" t="s">
        <v>66</v>
      </c>
      <c r="D12" s="144">
        <v>4336.8440433348997</v>
      </c>
      <c r="E12" s="145">
        <v>0.50118565821649996</v>
      </c>
      <c r="F12" s="148">
        <v>0.28000391759131088</v>
      </c>
      <c r="G12" s="149">
        <v>2.2743184876720875E-5</v>
      </c>
      <c r="H12" s="149">
        <v>1.4672204583720905</v>
      </c>
      <c r="I12" s="149">
        <v>3.3687192568180509E-5</v>
      </c>
      <c r="J12" s="149">
        <v>1.8866613243838843</v>
      </c>
      <c r="K12" s="149">
        <v>1.1043950199787471E-4</v>
      </c>
      <c r="L12" s="149">
        <v>1.0003199526656826E-3</v>
      </c>
      <c r="M12" s="153">
        <v>2.6237263125764978E-5</v>
      </c>
      <c r="N12" s="155">
        <v>-1.5417274254070701</v>
      </c>
      <c r="O12" s="159">
        <v>1.1575184398715599</v>
      </c>
      <c r="P12" s="88">
        <v>-0.72471704428625205</v>
      </c>
      <c r="Q12" s="87">
        <v>1.2060668040439733</v>
      </c>
    </row>
    <row r="13" spans="1:17" x14ac:dyDescent="0.2">
      <c r="A13" s="43" t="s">
        <v>68</v>
      </c>
      <c r="B13" s="30" t="s">
        <v>49</v>
      </c>
      <c r="C13" s="143" t="s">
        <v>65</v>
      </c>
      <c r="D13" s="146">
        <v>4336.2152003978099</v>
      </c>
      <c r="E13" s="147">
        <v>2.1216947556777899</v>
      </c>
      <c r="F13" s="150">
        <v>0.28000831584482344</v>
      </c>
      <c r="G13" s="151">
        <v>1.4378585331264617E-5</v>
      </c>
      <c r="H13" s="151">
        <v>1.4672340927882292</v>
      </c>
      <c r="I13" s="151">
        <v>6.3483460138275764E-5</v>
      </c>
      <c r="J13" s="151">
        <v>1.8866781342782004</v>
      </c>
      <c r="K13" s="151">
        <v>1.0052149601138829E-4</v>
      </c>
      <c r="L13" s="151">
        <v>8.6754298266283468E-4</v>
      </c>
      <c r="M13" s="154">
        <v>9.7031682429550044E-5</v>
      </c>
      <c r="N13" s="160">
        <v>-1.22496730490485</v>
      </c>
      <c r="O13" s="161">
        <v>1.2342792123186199</v>
      </c>
      <c r="P13" s="100">
        <v>-7.0909439270855606E-2</v>
      </c>
      <c r="Q13" s="99">
        <v>1.1101699850887898</v>
      </c>
    </row>
    <row r="15" spans="1:17" ht="18" x14ac:dyDescent="0.2">
      <c r="A15" s="132" t="s">
        <v>235</v>
      </c>
    </row>
    <row r="16" spans="1:17" x14ac:dyDescent="0.2">
      <c r="A16" s="132" t="s">
        <v>236</v>
      </c>
    </row>
    <row r="17" spans="1:1" x14ac:dyDescent="0.2">
      <c r="A17" s="139" t="s">
        <v>239</v>
      </c>
    </row>
    <row r="18" spans="1:1" ht="18" x14ac:dyDescent="0.2">
      <c r="A18" s="139" t="s">
        <v>237</v>
      </c>
    </row>
    <row r="19" spans="1:1" ht="18" x14ac:dyDescent="0.2">
      <c r="A19" s="139" t="s">
        <v>238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A977-DA18-EE46-953E-70C2A6C53805}">
  <dimension ref="A1:U55"/>
  <sheetViews>
    <sheetView workbookViewId="0">
      <selection activeCell="B3" sqref="B3:C3"/>
    </sheetView>
  </sheetViews>
  <sheetFormatPr baseColWidth="10" defaultRowHeight="13" x14ac:dyDescent="0.15"/>
  <cols>
    <col min="1" max="1" width="16" style="21" bestFit="1" customWidth="1"/>
    <col min="2" max="7" width="11.5" style="21" customWidth="1"/>
    <col min="8" max="8" width="2.1640625" style="21" customWidth="1"/>
    <col min="9" max="12" width="11.5" style="21" customWidth="1"/>
    <col min="13" max="13" width="2.1640625" style="21" customWidth="1"/>
    <col min="14" max="21" width="11.5" style="21" customWidth="1"/>
    <col min="22" max="255" width="8.83203125" style="21" customWidth="1"/>
    <col min="256" max="276" width="16" style="21" bestFit="1" customWidth="1"/>
    <col min="277" max="511" width="8.83203125" style="21" customWidth="1"/>
    <col min="512" max="532" width="16" style="21" bestFit="1" customWidth="1"/>
    <col min="533" max="767" width="8.83203125" style="21" customWidth="1"/>
    <col min="768" max="788" width="16" style="21" bestFit="1" customWidth="1"/>
    <col min="789" max="1023" width="8.83203125" style="21" customWidth="1"/>
    <col min="1024" max="1044" width="16" style="21" bestFit="1" customWidth="1"/>
    <col min="1045" max="1279" width="8.83203125" style="21" customWidth="1"/>
    <col min="1280" max="1300" width="16" style="21" bestFit="1" customWidth="1"/>
    <col min="1301" max="1535" width="8.83203125" style="21" customWidth="1"/>
    <col min="1536" max="1556" width="16" style="21" bestFit="1" customWidth="1"/>
    <col min="1557" max="1791" width="8.83203125" style="21" customWidth="1"/>
    <col min="1792" max="1812" width="16" style="21" bestFit="1" customWidth="1"/>
    <col min="1813" max="2047" width="8.83203125" style="21" customWidth="1"/>
    <col min="2048" max="2068" width="16" style="21" bestFit="1" customWidth="1"/>
    <col min="2069" max="2303" width="8.83203125" style="21" customWidth="1"/>
    <col min="2304" max="2324" width="16" style="21" bestFit="1" customWidth="1"/>
    <col min="2325" max="2559" width="8.83203125" style="21" customWidth="1"/>
    <col min="2560" max="2580" width="16" style="21" bestFit="1" customWidth="1"/>
    <col min="2581" max="2815" width="8.83203125" style="21" customWidth="1"/>
    <col min="2816" max="2836" width="16" style="21" bestFit="1" customWidth="1"/>
    <col min="2837" max="3071" width="8.83203125" style="21" customWidth="1"/>
    <col min="3072" max="3092" width="16" style="21" bestFit="1" customWidth="1"/>
    <col min="3093" max="3327" width="8.83203125" style="21" customWidth="1"/>
    <col min="3328" max="3348" width="16" style="21" bestFit="1" customWidth="1"/>
    <col min="3349" max="3583" width="8.83203125" style="21" customWidth="1"/>
    <col min="3584" max="3604" width="16" style="21" bestFit="1" customWidth="1"/>
    <col min="3605" max="3839" width="8.83203125" style="21" customWidth="1"/>
    <col min="3840" max="3860" width="16" style="21" bestFit="1" customWidth="1"/>
    <col min="3861" max="4095" width="8.83203125" style="21" customWidth="1"/>
    <col min="4096" max="4116" width="16" style="21" bestFit="1" customWidth="1"/>
    <col min="4117" max="4351" width="8.83203125" style="21" customWidth="1"/>
    <col min="4352" max="4372" width="16" style="21" bestFit="1" customWidth="1"/>
    <col min="4373" max="4607" width="8.83203125" style="21" customWidth="1"/>
    <col min="4608" max="4628" width="16" style="21" bestFit="1" customWidth="1"/>
    <col min="4629" max="4863" width="8.83203125" style="21" customWidth="1"/>
    <col min="4864" max="4884" width="16" style="21" bestFit="1" customWidth="1"/>
    <col min="4885" max="5119" width="8.83203125" style="21" customWidth="1"/>
    <col min="5120" max="5140" width="16" style="21" bestFit="1" customWidth="1"/>
    <col min="5141" max="5375" width="8.83203125" style="21" customWidth="1"/>
    <col min="5376" max="5396" width="16" style="21" bestFit="1" customWidth="1"/>
    <col min="5397" max="5631" width="8.83203125" style="21" customWidth="1"/>
    <col min="5632" max="5652" width="16" style="21" bestFit="1" customWidth="1"/>
    <col min="5653" max="5887" width="8.83203125" style="21" customWidth="1"/>
    <col min="5888" max="5908" width="16" style="21" bestFit="1" customWidth="1"/>
    <col min="5909" max="6143" width="8.83203125" style="21" customWidth="1"/>
    <col min="6144" max="6164" width="16" style="21" bestFit="1" customWidth="1"/>
    <col min="6165" max="6399" width="8.83203125" style="21" customWidth="1"/>
    <col min="6400" max="6420" width="16" style="21" bestFit="1" customWidth="1"/>
    <col min="6421" max="6655" width="8.83203125" style="21" customWidth="1"/>
    <col min="6656" max="6676" width="16" style="21" bestFit="1" customWidth="1"/>
    <col min="6677" max="6911" width="8.83203125" style="21" customWidth="1"/>
    <col min="6912" max="6932" width="16" style="21" bestFit="1" customWidth="1"/>
    <col min="6933" max="7167" width="8.83203125" style="21" customWidth="1"/>
    <col min="7168" max="7188" width="16" style="21" bestFit="1" customWidth="1"/>
    <col min="7189" max="7423" width="8.83203125" style="21" customWidth="1"/>
    <col min="7424" max="7444" width="16" style="21" bestFit="1" customWidth="1"/>
    <col min="7445" max="7679" width="8.83203125" style="21" customWidth="1"/>
    <col min="7680" max="7700" width="16" style="21" bestFit="1" customWidth="1"/>
    <col min="7701" max="7935" width="8.83203125" style="21" customWidth="1"/>
    <col min="7936" max="7956" width="16" style="21" bestFit="1" customWidth="1"/>
    <col min="7957" max="8191" width="8.83203125" style="21" customWidth="1"/>
    <col min="8192" max="8212" width="16" style="21" bestFit="1" customWidth="1"/>
    <col min="8213" max="8447" width="8.83203125" style="21" customWidth="1"/>
    <col min="8448" max="8468" width="16" style="21" bestFit="1" customWidth="1"/>
    <col min="8469" max="8703" width="8.83203125" style="21" customWidth="1"/>
    <col min="8704" max="8724" width="16" style="21" bestFit="1" customWidth="1"/>
    <col min="8725" max="8959" width="8.83203125" style="21" customWidth="1"/>
    <col min="8960" max="8980" width="16" style="21" bestFit="1" customWidth="1"/>
    <col min="8981" max="9215" width="8.83203125" style="21" customWidth="1"/>
    <col min="9216" max="9236" width="16" style="21" bestFit="1" customWidth="1"/>
    <col min="9237" max="9471" width="8.83203125" style="21" customWidth="1"/>
    <col min="9472" max="9492" width="16" style="21" bestFit="1" customWidth="1"/>
    <col min="9493" max="9727" width="8.83203125" style="21" customWidth="1"/>
    <col min="9728" max="9748" width="16" style="21" bestFit="1" customWidth="1"/>
    <col min="9749" max="9983" width="8.83203125" style="21" customWidth="1"/>
    <col min="9984" max="10004" width="16" style="21" bestFit="1" customWidth="1"/>
    <col min="10005" max="10239" width="8.83203125" style="21" customWidth="1"/>
    <col min="10240" max="10260" width="16" style="21" bestFit="1" customWidth="1"/>
    <col min="10261" max="10495" width="8.83203125" style="21" customWidth="1"/>
    <col min="10496" max="10516" width="16" style="21" bestFit="1" customWidth="1"/>
    <col min="10517" max="10751" width="8.83203125" style="21" customWidth="1"/>
    <col min="10752" max="10772" width="16" style="21" bestFit="1" customWidth="1"/>
    <col min="10773" max="11007" width="8.83203125" style="21" customWidth="1"/>
    <col min="11008" max="11028" width="16" style="21" bestFit="1" customWidth="1"/>
    <col min="11029" max="11263" width="8.83203125" style="21" customWidth="1"/>
    <col min="11264" max="11284" width="16" style="21" bestFit="1" customWidth="1"/>
    <col min="11285" max="11519" width="8.83203125" style="21" customWidth="1"/>
    <col min="11520" max="11540" width="16" style="21" bestFit="1" customWidth="1"/>
    <col min="11541" max="11775" width="8.83203125" style="21" customWidth="1"/>
    <col min="11776" max="11796" width="16" style="21" bestFit="1" customWidth="1"/>
    <col min="11797" max="12031" width="8.83203125" style="21" customWidth="1"/>
    <col min="12032" max="12052" width="16" style="21" bestFit="1" customWidth="1"/>
    <col min="12053" max="12287" width="8.83203125" style="21" customWidth="1"/>
    <col min="12288" max="12308" width="16" style="21" bestFit="1" customWidth="1"/>
    <col min="12309" max="12543" width="8.83203125" style="21" customWidth="1"/>
    <col min="12544" max="12564" width="16" style="21" bestFit="1" customWidth="1"/>
    <col min="12565" max="12799" width="8.83203125" style="21" customWidth="1"/>
    <col min="12800" max="12820" width="16" style="21" bestFit="1" customWidth="1"/>
    <col min="12821" max="13055" width="8.83203125" style="21" customWidth="1"/>
    <col min="13056" max="13076" width="16" style="21" bestFit="1" customWidth="1"/>
    <col min="13077" max="13311" width="8.83203125" style="21" customWidth="1"/>
    <col min="13312" max="13332" width="16" style="21" bestFit="1" customWidth="1"/>
    <col min="13333" max="13567" width="8.83203125" style="21" customWidth="1"/>
    <col min="13568" max="13588" width="16" style="21" bestFit="1" customWidth="1"/>
    <col min="13589" max="13823" width="8.83203125" style="21" customWidth="1"/>
    <col min="13824" max="13844" width="16" style="21" bestFit="1" customWidth="1"/>
    <col min="13845" max="14079" width="8.83203125" style="21" customWidth="1"/>
    <col min="14080" max="14100" width="16" style="21" bestFit="1" customWidth="1"/>
    <col min="14101" max="14335" width="8.83203125" style="21" customWidth="1"/>
    <col min="14336" max="14356" width="16" style="21" bestFit="1" customWidth="1"/>
    <col min="14357" max="14591" width="8.83203125" style="21" customWidth="1"/>
    <col min="14592" max="14612" width="16" style="21" bestFit="1" customWidth="1"/>
    <col min="14613" max="14847" width="8.83203125" style="21" customWidth="1"/>
    <col min="14848" max="14868" width="16" style="21" bestFit="1" customWidth="1"/>
    <col min="14869" max="15103" width="8.83203125" style="21" customWidth="1"/>
    <col min="15104" max="15124" width="16" style="21" bestFit="1" customWidth="1"/>
    <col min="15125" max="15359" width="8.83203125" style="21" customWidth="1"/>
    <col min="15360" max="15380" width="16" style="21" bestFit="1" customWidth="1"/>
    <col min="15381" max="15615" width="8.83203125" style="21" customWidth="1"/>
    <col min="15616" max="15636" width="16" style="21" bestFit="1" customWidth="1"/>
    <col min="15637" max="15871" width="8.83203125" style="21" customWidth="1"/>
    <col min="15872" max="15892" width="16" style="21" bestFit="1" customWidth="1"/>
    <col min="15893" max="16127" width="8.83203125" style="21" customWidth="1"/>
    <col min="16128" max="16148" width="16" style="21" bestFit="1" customWidth="1"/>
    <col min="16149" max="16384" width="8.83203125" style="21" customWidth="1"/>
  </cols>
  <sheetData>
    <row r="1" spans="1:21" ht="18" x14ac:dyDescent="0.2">
      <c r="A1" s="301" t="s">
        <v>256</v>
      </c>
    </row>
    <row r="2" spans="1:21" ht="16" x14ac:dyDescent="0.2">
      <c r="A2" s="125" t="s">
        <v>133</v>
      </c>
      <c r="B2" s="20" t="s">
        <v>81</v>
      </c>
      <c r="C2" s="20" t="s">
        <v>81</v>
      </c>
      <c r="D2" s="20" t="s">
        <v>81</v>
      </c>
      <c r="E2" s="20" t="s">
        <v>81</v>
      </c>
      <c r="F2" s="20" t="s">
        <v>81</v>
      </c>
      <c r="G2" s="20" t="s">
        <v>81</v>
      </c>
      <c r="H2" s="20"/>
      <c r="I2" s="20" t="s">
        <v>81</v>
      </c>
      <c r="J2" s="20" t="s">
        <v>81</v>
      </c>
      <c r="K2" s="20" t="s">
        <v>81</v>
      </c>
      <c r="L2" s="20" t="s">
        <v>81</v>
      </c>
      <c r="M2" s="20"/>
      <c r="N2" s="20" t="s">
        <v>81</v>
      </c>
      <c r="O2" s="20" t="s">
        <v>81</v>
      </c>
      <c r="P2" s="20" t="s">
        <v>81</v>
      </c>
      <c r="Q2" s="20" t="s">
        <v>81</v>
      </c>
      <c r="R2" s="20" t="s">
        <v>81</v>
      </c>
      <c r="S2" s="20" t="s">
        <v>81</v>
      </c>
      <c r="T2" s="20" t="s">
        <v>81</v>
      </c>
      <c r="U2" s="20" t="s">
        <v>81</v>
      </c>
    </row>
    <row r="3" spans="1:21" x14ac:dyDescent="0.15">
      <c r="B3" s="306" t="s">
        <v>297</v>
      </c>
      <c r="C3" s="306"/>
      <c r="D3" s="20" t="s">
        <v>81</v>
      </c>
      <c r="E3" s="20" t="s">
        <v>81</v>
      </c>
      <c r="F3" s="20" t="s">
        <v>81</v>
      </c>
      <c r="G3" s="20" t="s">
        <v>81</v>
      </c>
      <c r="H3" s="20"/>
      <c r="I3" s="306" t="s">
        <v>99</v>
      </c>
      <c r="J3" s="306"/>
      <c r="K3" s="20" t="s">
        <v>81</v>
      </c>
      <c r="L3" s="20" t="s">
        <v>81</v>
      </c>
      <c r="M3" s="20"/>
      <c r="N3" s="306" t="s">
        <v>100</v>
      </c>
      <c r="O3" s="306"/>
      <c r="P3" s="20" t="s">
        <v>81</v>
      </c>
      <c r="Q3" s="20" t="s">
        <v>81</v>
      </c>
      <c r="R3" s="20" t="s">
        <v>81</v>
      </c>
      <c r="S3" s="20" t="s">
        <v>81</v>
      </c>
      <c r="T3" s="20" t="s">
        <v>81</v>
      </c>
      <c r="U3" s="20" t="s">
        <v>81</v>
      </c>
    </row>
    <row r="4" spans="1:21" x14ac:dyDescent="0.15">
      <c r="A4" s="21" t="s">
        <v>81</v>
      </c>
      <c r="B4" s="21" t="s">
        <v>81</v>
      </c>
      <c r="C4" s="21" t="s">
        <v>81</v>
      </c>
      <c r="D4" s="21" t="s">
        <v>81</v>
      </c>
      <c r="E4" s="21" t="s">
        <v>81</v>
      </c>
      <c r="F4" s="21" t="s">
        <v>81</v>
      </c>
      <c r="G4" s="21" t="s">
        <v>81</v>
      </c>
      <c r="I4" s="21" t="s">
        <v>81</v>
      </c>
      <c r="J4" s="21" t="s">
        <v>81</v>
      </c>
      <c r="K4" s="21" t="s">
        <v>81</v>
      </c>
      <c r="L4" s="21" t="s">
        <v>81</v>
      </c>
      <c r="N4" s="21" t="s">
        <v>81</v>
      </c>
      <c r="O4" s="21" t="s">
        <v>81</v>
      </c>
      <c r="P4" s="21" t="s">
        <v>81</v>
      </c>
      <c r="Q4" s="21" t="s">
        <v>81</v>
      </c>
      <c r="R4" s="21" t="s">
        <v>81</v>
      </c>
      <c r="S4" s="21" t="s">
        <v>81</v>
      </c>
      <c r="T4" s="21" t="s">
        <v>81</v>
      </c>
      <c r="U4" s="21" t="s">
        <v>81</v>
      </c>
    </row>
    <row r="5" spans="1:21" x14ac:dyDescent="0.15">
      <c r="A5" s="21" t="s">
        <v>81</v>
      </c>
      <c r="B5" s="21" t="s">
        <v>102</v>
      </c>
      <c r="C5" s="21" t="s">
        <v>3</v>
      </c>
      <c r="D5" s="21" t="s">
        <v>1</v>
      </c>
      <c r="E5" s="21" t="s">
        <v>3</v>
      </c>
      <c r="F5" s="21" t="s">
        <v>1</v>
      </c>
      <c r="G5" s="21" t="s">
        <v>3</v>
      </c>
      <c r="I5" s="21" t="s">
        <v>8</v>
      </c>
      <c r="J5" s="21" t="s">
        <v>4</v>
      </c>
      <c r="K5" s="21" t="s">
        <v>5</v>
      </c>
      <c r="L5" s="21" t="s">
        <v>6</v>
      </c>
      <c r="N5" s="21" t="s">
        <v>102</v>
      </c>
      <c r="O5" s="21" t="s">
        <v>102</v>
      </c>
      <c r="P5" s="21" t="s">
        <v>81</v>
      </c>
      <c r="Q5" s="21" t="s">
        <v>1</v>
      </c>
      <c r="R5" s="21" t="s">
        <v>81</v>
      </c>
      <c r="S5" s="21" t="s">
        <v>1</v>
      </c>
      <c r="T5" s="21" t="s">
        <v>81</v>
      </c>
      <c r="U5" s="21" t="s">
        <v>7</v>
      </c>
    </row>
    <row r="6" spans="1:21" x14ac:dyDescent="0.15">
      <c r="A6" s="20" t="s">
        <v>38</v>
      </c>
      <c r="B6" s="20" t="s">
        <v>134</v>
      </c>
      <c r="C6" s="20" t="s">
        <v>40</v>
      </c>
      <c r="D6" s="20" t="s">
        <v>135</v>
      </c>
      <c r="E6" s="20" t="s">
        <v>40</v>
      </c>
      <c r="F6" s="20" t="s">
        <v>136</v>
      </c>
      <c r="G6" s="20" t="s">
        <v>40</v>
      </c>
      <c r="H6" s="20"/>
      <c r="I6" s="20" t="s">
        <v>137</v>
      </c>
      <c r="J6" s="20" t="s">
        <v>138</v>
      </c>
      <c r="K6" s="20" t="s">
        <v>41</v>
      </c>
      <c r="L6" s="20" t="s">
        <v>139</v>
      </c>
      <c r="M6" s="20"/>
      <c r="N6" s="20" t="s">
        <v>140</v>
      </c>
      <c r="O6" s="20" t="s">
        <v>141</v>
      </c>
      <c r="P6" s="20" t="s">
        <v>111</v>
      </c>
      <c r="Q6" s="20" t="s">
        <v>142</v>
      </c>
      <c r="R6" s="20" t="s">
        <v>111</v>
      </c>
      <c r="S6" s="20" t="s">
        <v>143</v>
      </c>
      <c r="T6" s="20" t="s">
        <v>111</v>
      </c>
      <c r="U6" s="20" t="s">
        <v>44</v>
      </c>
    </row>
    <row r="7" spans="1:21" x14ac:dyDescent="0.15">
      <c r="A7" s="21" t="s">
        <v>144</v>
      </c>
    </row>
    <row r="8" spans="1:21" x14ac:dyDescent="0.15">
      <c r="A8" s="28" t="s">
        <v>145</v>
      </c>
      <c r="B8" s="22">
        <v>4551.929430402427</v>
      </c>
      <c r="C8" s="22">
        <v>2.5102068870330299</v>
      </c>
      <c r="D8" s="22">
        <v>4557.3737536647004</v>
      </c>
      <c r="E8" s="22">
        <v>0.87485888821183999</v>
      </c>
      <c r="F8" s="22">
        <v>4559.7894593738301</v>
      </c>
      <c r="G8" s="22">
        <v>0.75817630743914</v>
      </c>
      <c r="H8" s="22"/>
      <c r="I8" s="22">
        <v>1.2381672947159199</v>
      </c>
      <c r="J8" s="23">
        <v>52.453548705944279</v>
      </c>
      <c r="K8" s="22">
        <v>0.92391749546724411</v>
      </c>
      <c r="L8" s="23">
        <v>56.7729791494179</v>
      </c>
      <c r="M8" s="22"/>
      <c r="N8" s="24">
        <v>2202.6029091485402</v>
      </c>
      <c r="O8" s="26">
        <v>1.0261107179782301</v>
      </c>
      <c r="P8" s="22">
        <v>7.6888300446180002E-2</v>
      </c>
      <c r="Q8" s="27">
        <v>87.972696458209498</v>
      </c>
      <c r="R8" s="22">
        <v>8.7139877818040001E-2</v>
      </c>
      <c r="S8" s="26">
        <v>0.62208214533195205</v>
      </c>
      <c r="T8" s="25">
        <v>4.0881035343139999E-2</v>
      </c>
      <c r="U8" s="25">
        <v>0.80356067598439473</v>
      </c>
    </row>
    <row r="9" spans="1:21" x14ac:dyDescent="0.15">
      <c r="A9" s="28" t="s">
        <v>146</v>
      </c>
      <c r="B9" s="22">
        <v>4551.5959185983284</v>
      </c>
      <c r="C9" s="22">
        <v>3.11494374621698</v>
      </c>
      <c r="D9" s="22">
        <v>4556.9572305083702</v>
      </c>
      <c r="E9" s="22">
        <v>1.03995128737426</v>
      </c>
      <c r="F9" s="22">
        <v>4559.3362904537798</v>
      </c>
      <c r="G9" s="22">
        <v>0.77356597175204</v>
      </c>
      <c r="H9" s="22"/>
      <c r="I9" s="22">
        <v>1.2372689086897799</v>
      </c>
      <c r="J9" s="23">
        <v>59.617261429898399</v>
      </c>
      <c r="K9" s="22">
        <v>1.0721979371543167</v>
      </c>
      <c r="L9" s="23">
        <v>55.6028503357566</v>
      </c>
      <c r="M9" s="22"/>
      <c r="N9" s="24">
        <v>2158.04698800095</v>
      </c>
      <c r="O9" s="26">
        <v>1.0260058977879301</v>
      </c>
      <c r="P9" s="22">
        <v>9.5416361259060001E-2</v>
      </c>
      <c r="Q9" s="27">
        <v>87.936206201454794</v>
      </c>
      <c r="R9" s="22">
        <v>0.10358430598471</v>
      </c>
      <c r="S9" s="26">
        <v>0.62188763906920996</v>
      </c>
      <c r="T9" s="25">
        <v>4.2230139091620003E-2</v>
      </c>
      <c r="U9" s="25">
        <v>0.85922153571276871</v>
      </c>
    </row>
    <row r="10" spans="1:21" x14ac:dyDescent="0.15">
      <c r="A10" s="28" t="s">
        <v>147</v>
      </c>
      <c r="B10" s="22">
        <v>4553.014852966262</v>
      </c>
      <c r="C10" s="22">
        <v>2.5831345837641</v>
      </c>
      <c r="D10" s="22">
        <v>4557.7139757691102</v>
      </c>
      <c r="E10" s="22">
        <v>0.88748692388547001</v>
      </c>
      <c r="F10" s="22">
        <v>4559.7987848826997</v>
      </c>
      <c r="G10" s="22">
        <v>0.75570329168813</v>
      </c>
      <c r="H10" s="22"/>
      <c r="I10" s="22">
        <v>1.23795488324398</v>
      </c>
      <c r="J10" s="23">
        <v>61.117982365396607</v>
      </c>
      <c r="K10" s="22">
        <v>1.0855509326444466</v>
      </c>
      <c r="L10" s="23">
        <v>56.301349413896901</v>
      </c>
      <c r="M10" s="22"/>
      <c r="N10" s="24">
        <v>2184.5377677189099</v>
      </c>
      <c r="O10" s="26">
        <v>1.02645189547376</v>
      </c>
      <c r="P10" s="22">
        <v>7.9109115022809998E-2</v>
      </c>
      <c r="Q10" s="27">
        <v>88.002513333548904</v>
      </c>
      <c r="R10" s="22">
        <v>8.8397350306290007E-2</v>
      </c>
      <c r="S10" s="26">
        <v>0.62208614865291301</v>
      </c>
      <c r="T10" s="25">
        <v>4.0662428562130003E-2</v>
      </c>
      <c r="U10" s="25">
        <v>0.81171990017698581</v>
      </c>
    </row>
    <row r="11" spans="1:21" x14ac:dyDescent="0.15">
      <c r="A11" s="28" t="s">
        <v>148</v>
      </c>
      <c r="B11" s="22">
        <v>4551.1509516829638</v>
      </c>
      <c r="C11" s="22">
        <v>2.4282756860044099</v>
      </c>
      <c r="D11" s="22">
        <v>4557.19995605028</v>
      </c>
      <c r="E11" s="22">
        <v>0.84198875766409997</v>
      </c>
      <c r="F11" s="22">
        <v>4559.8841638751201</v>
      </c>
      <c r="G11" s="22">
        <v>0.75255496026616997</v>
      </c>
      <c r="H11" s="22"/>
      <c r="I11" s="22">
        <v>1.2379829054473299</v>
      </c>
      <c r="J11" s="23">
        <v>67.52110052539004</v>
      </c>
      <c r="K11" s="22">
        <v>1.1903038833090633</v>
      </c>
      <c r="L11" s="23">
        <v>56.725934840841099</v>
      </c>
      <c r="M11" s="22"/>
      <c r="N11" s="24">
        <v>2200.7824447957601</v>
      </c>
      <c r="O11" s="26">
        <v>1.02586605655889</v>
      </c>
      <c r="P11" s="22">
        <v>7.4387481188189997E-2</v>
      </c>
      <c r="Q11" s="27">
        <v>87.957468787195296</v>
      </c>
      <c r="R11" s="22">
        <v>8.3866028250319996E-2</v>
      </c>
      <c r="S11" s="26">
        <v>0.62212280204146797</v>
      </c>
      <c r="T11" s="25">
        <v>4.0383705763119997E-2</v>
      </c>
      <c r="U11" s="25">
        <v>0.79104723681095257</v>
      </c>
    </row>
    <row r="12" spans="1:21" x14ac:dyDescent="0.15">
      <c r="A12" s="28" t="s">
        <v>149</v>
      </c>
      <c r="B12" s="22">
        <v>4552.6871529880618</v>
      </c>
      <c r="C12" s="22">
        <v>3.3371969857931201</v>
      </c>
      <c r="D12" s="22">
        <v>4557.6021583399597</v>
      </c>
      <c r="E12" s="22">
        <v>1.1100416194354901</v>
      </c>
      <c r="F12" s="22">
        <v>4559.7828251926503</v>
      </c>
      <c r="G12" s="22">
        <v>0.78771570645976996</v>
      </c>
      <c r="H12" s="22"/>
      <c r="I12" s="22">
        <v>1.2378201485104801</v>
      </c>
      <c r="J12" s="23">
        <v>66.847080709130609</v>
      </c>
      <c r="K12" s="22">
        <v>1.1935188448559604</v>
      </c>
      <c r="L12" s="23">
        <v>56.008399865020998</v>
      </c>
      <c r="M12" s="22"/>
      <c r="N12" s="24">
        <v>2173.3062613464799</v>
      </c>
      <c r="O12" s="26">
        <v>1.026348884506</v>
      </c>
      <c r="P12" s="22">
        <v>0.10220751850449</v>
      </c>
      <c r="Q12" s="27">
        <v>87.992712614262899</v>
      </c>
      <c r="R12" s="22">
        <v>0.11056485233059</v>
      </c>
      <c r="S12" s="26">
        <v>0.62207929738017997</v>
      </c>
      <c r="T12" s="25">
        <v>4.3459365006300002E-2</v>
      </c>
      <c r="U12" s="25">
        <v>0.87235106522251171</v>
      </c>
    </row>
    <row r="13" spans="1:21" x14ac:dyDescent="0.15">
      <c r="A13" s="28" t="s">
        <v>150</v>
      </c>
      <c r="B13" s="22">
        <v>4552.0710755030841</v>
      </c>
      <c r="C13" s="22">
        <v>3.35434948913535</v>
      </c>
      <c r="D13" s="22">
        <v>4557.1967065177496</v>
      </c>
      <c r="E13" s="22">
        <v>1.1299329619468701</v>
      </c>
      <c r="F13" s="22">
        <v>4559.4710396553901</v>
      </c>
      <c r="G13" s="22">
        <v>0.83817169045435003</v>
      </c>
      <c r="H13" s="22"/>
      <c r="I13" s="22">
        <v>1.2369058353347799</v>
      </c>
      <c r="J13" s="23">
        <v>66.822337300515485</v>
      </c>
      <c r="K13" s="22">
        <v>1.1865732929353419</v>
      </c>
      <c r="L13" s="23">
        <v>56.315389616776699</v>
      </c>
      <c r="M13" s="22"/>
      <c r="N13" s="24">
        <v>2185.5096547093499</v>
      </c>
      <c r="O13" s="26">
        <v>1.0261552375826899</v>
      </c>
      <c r="P13" s="22">
        <v>0.10274241141392999</v>
      </c>
      <c r="Q13" s="27">
        <v>87.957184096875494</v>
      </c>
      <c r="R13" s="22">
        <v>0.11254662522862</v>
      </c>
      <c r="S13" s="26">
        <v>0.62194546843752896</v>
      </c>
      <c r="T13" s="25">
        <v>4.7741717619450001E-2</v>
      </c>
      <c r="U13" s="25">
        <v>0.85950018503292536</v>
      </c>
    </row>
    <row r="14" spans="1:21" x14ac:dyDescent="0.15">
      <c r="A14" s="28" t="s">
        <v>151</v>
      </c>
      <c r="B14" s="22">
        <v>4553.5302294816611</v>
      </c>
      <c r="C14" s="22">
        <v>2.72349820620714</v>
      </c>
      <c r="D14" s="22">
        <v>4558.0819552275398</v>
      </c>
      <c r="E14" s="22">
        <v>0.92351331653299995</v>
      </c>
      <c r="F14" s="22">
        <v>4560.1012012309902</v>
      </c>
      <c r="G14" s="22">
        <v>0.83566790760469001</v>
      </c>
      <c r="H14" s="22"/>
      <c r="I14" s="22">
        <v>1.2381702904698499</v>
      </c>
      <c r="J14" s="23">
        <v>55.230870511732128</v>
      </c>
      <c r="K14" s="22">
        <v>1.0725142856367234</v>
      </c>
      <c r="L14" s="23">
        <v>51.4966292303911</v>
      </c>
      <c r="M14" s="22"/>
      <c r="N14" s="24">
        <v>1999.52174136944</v>
      </c>
      <c r="O14" s="26">
        <v>1.02661391228439</v>
      </c>
      <c r="P14" s="22">
        <v>8.3401288903749995E-2</v>
      </c>
      <c r="Q14" s="27">
        <v>88.034774096461106</v>
      </c>
      <c r="R14" s="22">
        <v>9.1985348552419993E-2</v>
      </c>
      <c r="S14" s="26">
        <v>0.62221598709195203</v>
      </c>
      <c r="T14" s="25">
        <v>4.7534485885779999E-2</v>
      </c>
      <c r="U14" s="25">
        <v>0.78805349497882271</v>
      </c>
    </row>
    <row r="15" spans="1:21" x14ac:dyDescent="0.15">
      <c r="A15" s="28" t="s">
        <v>152</v>
      </c>
      <c r="B15" s="22">
        <v>4552.6472835365657</v>
      </c>
      <c r="C15" s="22">
        <v>2.8164521439841699</v>
      </c>
      <c r="D15" s="22">
        <v>4557.5398112359298</v>
      </c>
      <c r="E15" s="22">
        <v>1.0045614253281501</v>
      </c>
      <c r="F15" s="22">
        <v>4559.7105294797302</v>
      </c>
      <c r="G15" s="22">
        <v>0.91414480397202003</v>
      </c>
      <c r="H15" s="22"/>
      <c r="I15" s="22">
        <v>1.2364851173417799</v>
      </c>
      <c r="J15" s="23">
        <v>55.421865569466384</v>
      </c>
      <c r="K15" s="22">
        <v>1.0750389937582179</v>
      </c>
      <c r="L15" s="23">
        <v>51.5533537771664</v>
      </c>
      <c r="M15" s="22"/>
      <c r="N15" s="24">
        <v>2002.29078849025</v>
      </c>
      <c r="O15" s="26">
        <v>1.0263363520862001</v>
      </c>
      <c r="P15" s="22">
        <v>8.6259312985170006E-2</v>
      </c>
      <c r="Q15" s="27">
        <v>87.987248402945994</v>
      </c>
      <c r="R15" s="22">
        <v>0.10005864754238999</v>
      </c>
      <c r="S15" s="26">
        <v>0.62204826285174297</v>
      </c>
      <c r="T15" s="25">
        <v>5.3975173444020003E-2</v>
      </c>
      <c r="U15" s="25">
        <v>0.78049824316600713</v>
      </c>
    </row>
    <row r="16" spans="1:21" x14ac:dyDescent="0.15">
      <c r="A16" s="28" t="s">
        <v>153</v>
      </c>
      <c r="B16" s="22">
        <v>4551.6478027223156</v>
      </c>
      <c r="C16" s="22">
        <v>2.7445259221418699</v>
      </c>
      <c r="D16" s="22">
        <v>4557.2720357043199</v>
      </c>
      <c r="E16" s="22">
        <v>0.93059120835175002</v>
      </c>
      <c r="F16" s="22">
        <v>4559.7676494161997</v>
      </c>
      <c r="G16" s="22">
        <v>0.76525443893675005</v>
      </c>
      <c r="H16" s="22"/>
      <c r="I16" s="22">
        <v>1.23781764213005</v>
      </c>
      <c r="J16" s="23">
        <v>54.888416743642971</v>
      </c>
      <c r="K16" s="22">
        <v>0.98864255261986889</v>
      </c>
      <c r="L16" s="23">
        <v>55.518970530036903</v>
      </c>
      <c r="M16" s="22"/>
      <c r="N16" s="24">
        <v>2154.4638917298198</v>
      </c>
      <c r="O16" s="26">
        <v>1.0260222042121301</v>
      </c>
      <c r="P16" s="22">
        <v>8.4069133816200001E-2</v>
      </c>
      <c r="Q16" s="27">
        <v>87.963783892756695</v>
      </c>
      <c r="R16" s="22">
        <v>9.2691172979949998E-2</v>
      </c>
      <c r="S16" s="26">
        <v>0.62207278270577504</v>
      </c>
      <c r="T16" s="25">
        <v>4.1504248708840001E-2</v>
      </c>
      <c r="U16" s="25">
        <v>0.82583175903854544</v>
      </c>
    </row>
    <row r="17" spans="1:21" x14ac:dyDescent="0.15">
      <c r="A17" s="28" t="s">
        <v>154</v>
      </c>
      <c r="B17" s="22">
        <v>4551.2686699889118</v>
      </c>
      <c r="C17" s="22">
        <v>5.4645451988045899</v>
      </c>
      <c r="D17" s="22">
        <v>4556.7651630371101</v>
      </c>
      <c r="E17" s="22">
        <v>1.7242148911925901</v>
      </c>
      <c r="F17" s="22">
        <v>4559.2043248077398</v>
      </c>
      <c r="G17" s="22">
        <v>0.76954600168992005</v>
      </c>
      <c r="H17" s="22"/>
      <c r="I17" s="22">
        <v>1.23740635049823</v>
      </c>
      <c r="J17" s="23">
        <v>54.874993120434681</v>
      </c>
      <c r="K17" s="22">
        <v>0.98604787580638287</v>
      </c>
      <c r="L17" s="23">
        <v>55.651449049122803</v>
      </c>
      <c r="M17" s="22"/>
      <c r="N17" s="24">
        <v>2159.9351117477299</v>
      </c>
      <c r="O17" s="26">
        <v>1.0259030513425</v>
      </c>
      <c r="P17" s="22">
        <v>0.16739718635524001</v>
      </c>
      <c r="Q17" s="27">
        <v>87.919384828767903</v>
      </c>
      <c r="R17" s="22">
        <v>0.17174072407449001</v>
      </c>
      <c r="S17" s="26">
        <v>0.62183100989472495</v>
      </c>
      <c r="T17" s="25">
        <v>4.1878487969269997E-2</v>
      </c>
      <c r="U17" s="25">
        <v>0.95128374686712713</v>
      </c>
    </row>
    <row r="18" spans="1:21" x14ac:dyDescent="0.15">
      <c r="A18" s="28" t="s">
        <v>155</v>
      </c>
      <c r="B18" s="22">
        <v>4551.7453687215957</v>
      </c>
      <c r="C18" s="22">
        <v>2.54041451109225</v>
      </c>
      <c r="D18" s="22">
        <v>4557.4789708709804</v>
      </c>
      <c r="E18" s="22">
        <v>0.87144447231542999</v>
      </c>
      <c r="F18" s="22">
        <v>4560.0230260813196</v>
      </c>
      <c r="G18" s="22">
        <v>0.75273909847372</v>
      </c>
      <c r="H18" s="22"/>
      <c r="I18" s="22">
        <v>1.2384093645110199</v>
      </c>
      <c r="J18" s="23">
        <v>111.82323551829988</v>
      </c>
      <c r="K18" s="22">
        <v>1.9634089521689451</v>
      </c>
      <c r="L18" s="23">
        <v>56.953613965532099</v>
      </c>
      <c r="M18" s="22"/>
      <c r="N18" s="24">
        <v>2209.3651784962399</v>
      </c>
      <c r="O18" s="26">
        <v>1.02605286813958</v>
      </c>
      <c r="P18" s="22">
        <v>7.7815733287949995E-2</v>
      </c>
      <c r="Q18" s="27">
        <v>87.981916568369797</v>
      </c>
      <c r="R18" s="22">
        <v>8.6799684410540007E-2</v>
      </c>
      <c r="S18" s="26">
        <v>0.62218242084275199</v>
      </c>
      <c r="T18" s="25">
        <v>4.0400516001010002E-2</v>
      </c>
      <c r="U18" s="25">
        <v>0.80622742573012385</v>
      </c>
    </row>
    <row r="19" spans="1:21" x14ac:dyDescent="0.15">
      <c r="A19" s="28" t="s">
        <v>156</v>
      </c>
      <c r="B19" s="22">
        <v>4552.0006094052897</v>
      </c>
      <c r="C19" s="22">
        <v>2.5974876472046899</v>
      </c>
      <c r="D19" s="22">
        <v>4556.9327448101503</v>
      </c>
      <c r="E19" s="22">
        <v>0.89567982745542996</v>
      </c>
      <c r="F19" s="22">
        <v>4559.1213098837798</v>
      </c>
      <c r="G19" s="22">
        <v>0.77735528600644999</v>
      </c>
      <c r="H19" s="22"/>
      <c r="I19" s="22">
        <v>1.2367847057911701</v>
      </c>
      <c r="J19" s="23">
        <v>111.78577336472597</v>
      </c>
      <c r="K19" s="22">
        <v>1.9657984615793898</v>
      </c>
      <c r="L19" s="23">
        <v>56.865327524426597</v>
      </c>
      <c r="M19" s="22"/>
      <c r="N19" s="24">
        <v>2206.87332082388</v>
      </c>
      <c r="O19" s="26">
        <v>1.0261330896926</v>
      </c>
      <c r="P19" s="22">
        <v>7.9560877076310002E-2</v>
      </c>
      <c r="Q19" s="27">
        <v>87.934061553834098</v>
      </c>
      <c r="R19" s="22">
        <v>8.9214177510800005E-2</v>
      </c>
      <c r="S19" s="26">
        <v>0.62179538931904599</v>
      </c>
      <c r="T19" s="25">
        <v>4.2559452635730001E-2</v>
      </c>
      <c r="U19" s="25">
        <v>0.80386908284794245</v>
      </c>
    </row>
    <row r="20" spans="1:21" x14ac:dyDescent="0.15">
      <c r="A20" s="21" t="s">
        <v>157</v>
      </c>
      <c r="B20" s="22"/>
      <c r="C20" s="22"/>
      <c r="D20" s="22"/>
      <c r="E20" s="22"/>
      <c r="F20" s="22"/>
      <c r="G20" s="22"/>
      <c r="H20" s="22"/>
      <c r="I20" s="22"/>
      <c r="J20" s="23"/>
      <c r="K20" s="22"/>
      <c r="L20" s="23"/>
      <c r="M20" s="22"/>
      <c r="N20" s="24"/>
      <c r="O20" s="26"/>
      <c r="P20" s="22"/>
      <c r="Q20" s="27"/>
      <c r="R20" s="22"/>
      <c r="S20" s="26"/>
      <c r="T20" s="25"/>
      <c r="U20" s="25"/>
    </row>
    <row r="21" spans="1:21" x14ac:dyDescent="0.15">
      <c r="A21" s="28" t="s">
        <v>158</v>
      </c>
      <c r="B21" s="22">
        <v>4554.0920302108234</v>
      </c>
      <c r="C21" s="22">
        <v>7.55298339368386</v>
      </c>
      <c r="D21" s="22">
        <v>4558.5637117748001</v>
      </c>
      <c r="E21" s="22">
        <v>2.4098976399417902</v>
      </c>
      <c r="F21" s="22">
        <v>4560.5472454335004</v>
      </c>
      <c r="G21" s="22">
        <v>1.3156670656714999</v>
      </c>
      <c r="H21" s="22"/>
      <c r="I21" s="22">
        <v>1.2391422129182099</v>
      </c>
      <c r="J21" s="23">
        <v>72.720571052829371</v>
      </c>
      <c r="K21" s="22">
        <v>2.0304086916438653</v>
      </c>
      <c r="L21" s="23">
        <v>35.815730769923498</v>
      </c>
      <c r="M21" s="22"/>
      <c r="N21" s="24">
        <v>1396.03071793452</v>
      </c>
      <c r="O21" s="26">
        <v>1.0267905380417499</v>
      </c>
      <c r="P21" s="22">
        <v>0.2312742783709</v>
      </c>
      <c r="Q21" s="27">
        <v>88.0770273744821</v>
      </c>
      <c r="R21" s="22">
        <v>0.24003344185943001</v>
      </c>
      <c r="S21" s="26">
        <v>0.62240754334112902</v>
      </c>
      <c r="T21" s="25">
        <v>8.472055240543E-2</v>
      </c>
      <c r="U21" s="25">
        <v>0.9264415197989041</v>
      </c>
    </row>
    <row r="22" spans="1:21" x14ac:dyDescent="0.15">
      <c r="A22" s="28" t="s">
        <v>159</v>
      </c>
      <c r="B22" s="22">
        <v>4553.2687699016606</v>
      </c>
      <c r="C22" s="22">
        <v>7.4428184552044998</v>
      </c>
      <c r="D22" s="22">
        <v>4558.0521543476098</v>
      </c>
      <c r="E22" s="22">
        <v>2.3502364835186502</v>
      </c>
      <c r="F22" s="22">
        <v>4560.1742136146304</v>
      </c>
      <c r="G22" s="22">
        <v>1.13799682148859</v>
      </c>
      <c r="H22" s="22"/>
      <c r="I22" s="22">
        <v>1.2375768517352801</v>
      </c>
      <c r="J22" s="23">
        <v>72.682095609678356</v>
      </c>
      <c r="K22" s="22">
        <v>2.020452289190608</v>
      </c>
      <c r="L22" s="23">
        <v>35.973180855854203</v>
      </c>
      <c r="M22" s="22"/>
      <c r="N22" s="24">
        <v>1402.46938331257</v>
      </c>
      <c r="O22" s="26">
        <v>1.02653171668512</v>
      </c>
      <c r="P22" s="22">
        <v>0.22792935063597999</v>
      </c>
      <c r="Q22" s="27">
        <v>88.032161017911804</v>
      </c>
      <c r="R22" s="22">
        <v>0.23409234097803999</v>
      </c>
      <c r="S22" s="26">
        <v>0.62224733834774903</v>
      </c>
      <c r="T22" s="25">
        <v>7.1422548339849998E-2</v>
      </c>
      <c r="U22" s="25">
        <v>0.94256244772855768</v>
      </c>
    </row>
    <row r="23" spans="1:21" x14ac:dyDescent="0.15">
      <c r="A23" s="28" t="s">
        <v>160</v>
      </c>
      <c r="B23" s="22">
        <v>4553.5956609854611</v>
      </c>
      <c r="C23" s="22">
        <v>4.6324067340243396</v>
      </c>
      <c r="D23" s="22">
        <v>4557.3847278414596</v>
      </c>
      <c r="E23" s="22">
        <v>1.52342625715436</v>
      </c>
      <c r="F23" s="22">
        <v>4559.0657956065597</v>
      </c>
      <c r="G23" s="22">
        <v>0.93363421853451001</v>
      </c>
      <c r="H23" s="22"/>
      <c r="I23" s="22">
        <v>1.2368003872717499</v>
      </c>
      <c r="J23" s="23">
        <v>57.543613514427122</v>
      </c>
      <c r="K23" s="22">
        <v>1.0751933209894939</v>
      </c>
      <c r="L23" s="23">
        <v>53.5193182389471</v>
      </c>
      <c r="M23" s="22"/>
      <c r="N23" s="24">
        <v>2078.16825769559</v>
      </c>
      <c r="O23" s="26">
        <v>1.0266344826456999</v>
      </c>
      <c r="P23" s="22">
        <v>0.14185611421273001</v>
      </c>
      <c r="Q23" s="27">
        <v>87.973658073011805</v>
      </c>
      <c r="R23" s="22">
        <v>0.15174008447861001</v>
      </c>
      <c r="S23" s="26">
        <v>0.621771570119387</v>
      </c>
      <c r="T23" s="25">
        <v>5.5538628233840003E-2</v>
      </c>
      <c r="U23" s="25">
        <v>0.90585516968305269</v>
      </c>
    </row>
    <row r="24" spans="1:21" x14ac:dyDescent="0.15">
      <c r="A24" s="28" t="s">
        <v>161</v>
      </c>
      <c r="B24" s="22">
        <v>4551.770245762491</v>
      </c>
      <c r="C24" s="22">
        <v>4.5298122690285396</v>
      </c>
      <c r="D24" s="22">
        <v>4557.3274382724103</v>
      </c>
      <c r="E24" s="22">
        <v>1.4715337833917601</v>
      </c>
      <c r="F24" s="22">
        <v>4559.7932662407402</v>
      </c>
      <c r="G24" s="22">
        <v>0.85850763213637005</v>
      </c>
      <c r="H24" s="22"/>
      <c r="I24" s="22">
        <v>1.23738015189368</v>
      </c>
      <c r="J24" s="23">
        <v>57.526110589751603</v>
      </c>
      <c r="K24" s="22">
        <v>1.0781898855548606</v>
      </c>
      <c r="L24" s="23">
        <v>53.354340789560801</v>
      </c>
      <c r="M24" s="22"/>
      <c r="N24" s="24">
        <v>2071.2963735715898</v>
      </c>
      <c r="O24" s="26">
        <v>1.0260606867959501</v>
      </c>
      <c r="P24" s="22">
        <v>0.13875268626421999</v>
      </c>
      <c r="Q24" s="27">
        <v>87.968638175628797</v>
      </c>
      <c r="R24" s="22">
        <v>0.14657145547233999</v>
      </c>
      <c r="S24" s="26">
        <v>0.62208377956759098</v>
      </c>
      <c r="T24" s="25">
        <v>4.9433693571020003E-2</v>
      </c>
      <c r="U24" s="25">
        <v>0.91521209731273401</v>
      </c>
    </row>
    <row r="25" spans="1:21" x14ac:dyDescent="0.15">
      <c r="A25" s="28" t="s">
        <v>162</v>
      </c>
      <c r="B25" s="22">
        <v>4552.1034146098909</v>
      </c>
      <c r="C25" s="22">
        <v>2.85165731023331</v>
      </c>
      <c r="D25" s="22">
        <v>4557.4451301949002</v>
      </c>
      <c r="E25" s="22">
        <v>1.0056338225078501</v>
      </c>
      <c r="F25" s="22">
        <v>4559.81525798232</v>
      </c>
      <c r="G25" s="22">
        <v>0.83534763803199996</v>
      </c>
      <c r="H25" s="22"/>
      <c r="I25" s="22">
        <v>1.2365381793308801</v>
      </c>
      <c r="J25" s="23">
        <v>50.396483858100481</v>
      </c>
      <c r="K25" s="22">
        <v>0.94177615933456305</v>
      </c>
      <c r="L25" s="23">
        <v>53.512167789116099</v>
      </c>
      <c r="M25" s="22"/>
      <c r="N25" s="24">
        <v>2077.58864167812</v>
      </c>
      <c r="O25" s="26">
        <v>1.0261654020265401</v>
      </c>
      <c r="P25" s="22">
        <v>8.7344719805329998E-2</v>
      </c>
      <c r="Q25" s="27">
        <v>87.978951029376702</v>
      </c>
      <c r="R25" s="22">
        <v>0.10016556908128001</v>
      </c>
      <c r="S25" s="26">
        <v>0.622093220410181</v>
      </c>
      <c r="T25" s="25">
        <v>4.7506655210059999E-2</v>
      </c>
      <c r="U25" s="25">
        <v>0.81948397496232228</v>
      </c>
    </row>
    <row r="26" spans="1:21" x14ac:dyDescent="0.15">
      <c r="A26" s="28" t="s">
        <v>163</v>
      </c>
      <c r="B26" s="22">
        <v>4550.705195364294</v>
      </c>
      <c r="C26" s="22">
        <v>2.7603280015606799</v>
      </c>
      <c r="D26" s="22">
        <v>4557.10850629789</v>
      </c>
      <c r="E26" s="22">
        <v>0.93606015771966</v>
      </c>
      <c r="F26" s="22">
        <v>4559.9500526339398</v>
      </c>
      <c r="G26" s="22">
        <v>0.78676185110452002</v>
      </c>
      <c r="H26" s="22"/>
      <c r="I26" s="22">
        <v>1.23785211801327</v>
      </c>
      <c r="J26" s="23">
        <v>50.385646751530359</v>
      </c>
      <c r="K26" s="22">
        <v>0.93973373498857249</v>
      </c>
      <c r="L26" s="23">
        <v>53.616939432469202</v>
      </c>
      <c r="M26" s="22"/>
      <c r="N26" s="24">
        <v>2081.17999618574</v>
      </c>
      <c r="O26" s="26">
        <v>1.02572597691943</v>
      </c>
      <c r="P26" s="22">
        <v>8.4565228858399996E-2</v>
      </c>
      <c r="Q26" s="27">
        <v>87.949457256830996</v>
      </c>
      <c r="R26" s="22">
        <v>9.3236076259299999E-2</v>
      </c>
      <c r="S26" s="26">
        <v>0.62215108981498102</v>
      </c>
      <c r="T26" s="25">
        <v>4.3377582017730003E-2</v>
      </c>
      <c r="U26" s="25">
        <v>0.81783516018483582</v>
      </c>
    </row>
    <row r="27" spans="1:21" x14ac:dyDescent="0.15">
      <c r="A27" s="28" t="s">
        <v>164</v>
      </c>
      <c r="B27" s="22">
        <v>4549.1938972947446</v>
      </c>
      <c r="C27" s="22">
        <v>2.8151631947681199</v>
      </c>
      <c r="D27" s="22">
        <v>4556.6464368800298</v>
      </c>
      <c r="E27" s="22">
        <v>0.99650205045322005</v>
      </c>
      <c r="F27" s="22">
        <v>4559.9541227850696</v>
      </c>
      <c r="G27" s="22">
        <v>0.86507215796804005</v>
      </c>
      <c r="H27" s="22"/>
      <c r="I27" s="22">
        <v>1.23793299620597</v>
      </c>
      <c r="J27" s="23">
        <v>50.471395691103609</v>
      </c>
      <c r="K27" s="22">
        <v>0.97511310469568646</v>
      </c>
      <c r="L27" s="23">
        <v>51.759529687435297</v>
      </c>
      <c r="M27" s="22"/>
      <c r="N27" s="24">
        <v>2009.6767063742</v>
      </c>
      <c r="O27" s="26">
        <v>1.02525112115721</v>
      </c>
      <c r="P27" s="22">
        <v>8.6264875292469997E-2</v>
      </c>
      <c r="Q27" s="27">
        <v>87.908988319159704</v>
      </c>
      <c r="R27" s="22">
        <v>9.9256892038319999E-2</v>
      </c>
      <c r="S27" s="26">
        <v>0.62215283728297199</v>
      </c>
      <c r="T27" s="25">
        <v>4.9976282435370001E-2</v>
      </c>
      <c r="U27" s="25">
        <v>0.80175066619929902</v>
      </c>
    </row>
    <row r="28" spans="1:21" x14ac:dyDescent="0.15">
      <c r="A28" s="28" t="s">
        <v>165</v>
      </c>
      <c r="B28" s="22">
        <v>4548.9330187661844</v>
      </c>
      <c r="C28" s="22">
        <v>2.7170329402524298</v>
      </c>
      <c r="D28" s="22">
        <v>4557.0738980507404</v>
      </c>
      <c r="E28" s="22">
        <v>0.93449900616403003</v>
      </c>
      <c r="F28" s="22">
        <v>4560.6869403278397</v>
      </c>
      <c r="G28" s="22">
        <v>0.81470481639347003</v>
      </c>
      <c r="H28" s="22"/>
      <c r="I28" s="22">
        <v>1.2370892842747701</v>
      </c>
      <c r="J28" s="23">
        <v>50.470246067163387</v>
      </c>
      <c r="K28" s="22">
        <v>0.97530274917602433</v>
      </c>
      <c r="L28" s="23">
        <v>51.748286478022003</v>
      </c>
      <c r="M28" s="22"/>
      <c r="N28" s="24">
        <v>2009.13042148054</v>
      </c>
      <c r="O28" s="26">
        <v>1.02516916336999</v>
      </c>
      <c r="P28" s="22">
        <v>8.3261162402809993E-2</v>
      </c>
      <c r="Q28" s="27">
        <v>87.946425561226505</v>
      </c>
      <c r="R28" s="22">
        <v>9.3080614158149999E-2</v>
      </c>
      <c r="S28" s="26">
        <v>0.62246754913491698</v>
      </c>
      <c r="T28" s="25">
        <v>4.5770694867720001E-2</v>
      </c>
      <c r="U28" s="25">
        <v>0.80227921730572938</v>
      </c>
    </row>
    <row r="29" spans="1:21" x14ac:dyDescent="0.15">
      <c r="A29" s="28" t="s">
        <v>166</v>
      </c>
      <c r="B29" s="22">
        <v>4555.0752635213821</v>
      </c>
      <c r="C29" s="22">
        <v>3.5605551114298701</v>
      </c>
      <c r="D29" s="22">
        <v>4558.0313349558</v>
      </c>
      <c r="E29" s="22">
        <v>1.1946248713468</v>
      </c>
      <c r="F29" s="22">
        <v>4559.3425924373896</v>
      </c>
      <c r="G29" s="22">
        <v>0.87472175301076005</v>
      </c>
      <c r="H29" s="22"/>
      <c r="I29" s="22">
        <v>1.23691357423437</v>
      </c>
      <c r="J29" s="23">
        <v>50.093032544485219</v>
      </c>
      <c r="K29" s="22">
        <v>0.95120866768460777</v>
      </c>
      <c r="L29" s="23">
        <v>52.662506394542802</v>
      </c>
      <c r="M29" s="22"/>
      <c r="N29" s="24">
        <v>2045.07078720967</v>
      </c>
      <c r="O29" s="26">
        <v>1.0270996959545899</v>
      </c>
      <c r="P29" s="22">
        <v>0.10900891441436</v>
      </c>
      <c r="Q29" s="27">
        <v>88.030335523153198</v>
      </c>
      <c r="R29" s="22">
        <v>0.1189891314432</v>
      </c>
      <c r="S29" s="26">
        <v>0.62189034351857198</v>
      </c>
      <c r="T29" s="25">
        <v>5.0767621283670003E-2</v>
      </c>
      <c r="U29" s="25">
        <v>0.86339072494348834</v>
      </c>
    </row>
    <row r="30" spans="1:21" x14ac:dyDescent="0.15">
      <c r="A30" s="28" t="s">
        <v>167</v>
      </c>
      <c r="B30" s="22">
        <v>4554.8615334442538</v>
      </c>
      <c r="C30" s="22">
        <v>3.3800814619051498</v>
      </c>
      <c r="D30" s="22">
        <v>4558.2180751592396</v>
      </c>
      <c r="E30" s="22">
        <v>1.1125546558838799</v>
      </c>
      <c r="F30" s="22">
        <v>4559.7069559167403</v>
      </c>
      <c r="G30" s="22">
        <v>0.78649112336966998</v>
      </c>
      <c r="H30" s="22"/>
      <c r="I30" s="22">
        <v>1.2374107855737</v>
      </c>
      <c r="J30" s="23">
        <v>50.097143914443443</v>
      </c>
      <c r="K30" s="22">
        <v>0.94319839035883735</v>
      </c>
      <c r="L30" s="23">
        <v>53.114110908717898</v>
      </c>
      <c r="M30" s="22"/>
      <c r="N30" s="24">
        <v>2062.1469806380501</v>
      </c>
      <c r="O30" s="26">
        <v>1.0270324888251701</v>
      </c>
      <c r="P30" s="22">
        <v>0.10348692654284</v>
      </c>
      <c r="Q30" s="27">
        <v>88.046710694887395</v>
      </c>
      <c r="R30" s="22">
        <v>0.11081439773979</v>
      </c>
      <c r="S30" s="26">
        <v>0.62204672886416801</v>
      </c>
      <c r="T30" s="25">
        <v>4.3353357817969999E-2</v>
      </c>
      <c r="U30" s="25">
        <v>0.87391004996716126</v>
      </c>
    </row>
    <row r="31" spans="1:21" x14ac:dyDescent="0.15">
      <c r="A31" s="28" t="s">
        <v>168</v>
      </c>
      <c r="B31" s="22">
        <v>4551.5439494266639</v>
      </c>
      <c r="C31" s="22">
        <v>2.2804199658067499</v>
      </c>
      <c r="D31" s="22">
        <v>4557.13304277317</v>
      </c>
      <c r="E31" s="22">
        <v>0.81358623540566</v>
      </c>
      <c r="F31" s="22">
        <v>4559.6131281089902</v>
      </c>
      <c r="G31" s="22">
        <v>0.80440296842429004</v>
      </c>
      <c r="H31" s="22"/>
      <c r="I31" s="22">
        <v>1.23778186976427</v>
      </c>
      <c r="J31" s="23">
        <v>65.558210416352054</v>
      </c>
      <c r="K31" s="22">
        <v>1.2327668984990316</v>
      </c>
      <c r="L31" s="23">
        <v>53.179729676529398</v>
      </c>
      <c r="M31" s="22"/>
      <c r="N31" s="24">
        <v>2064.5502997355002</v>
      </c>
      <c r="O31" s="26">
        <v>1.02598956476605</v>
      </c>
      <c r="P31" s="22">
        <v>6.9853937249009998E-2</v>
      </c>
      <c r="Q31" s="27">
        <v>87.951606723992995</v>
      </c>
      <c r="R31" s="22">
        <v>8.1037064573909995E-2</v>
      </c>
      <c r="S31" s="26">
        <v>0.62200645379436004</v>
      </c>
      <c r="T31" s="25">
        <v>4.4890787998750001E-2</v>
      </c>
      <c r="U31" s="25">
        <v>0.73888145314502718</v>
      </c>
    </row>
    <row r="32" spans="1:21" x14ac:dyDescent="0.15">
      <c r="A32" s="28" t="s">
        <v>169</v>
      </c>
      <c r="B32" s="22">
        <v>4551.0241227075012</v>
      </c>
      <c r="C32" s="22">
        <v>2.2492760924972299</v>
      </c>
      <c r="D32" s="22">
        <v>4557.1110219812799</v>
      </c>
      <c r="E32" s="22">
        <v>0.79779213659723003</v>
      </c>
      <c r="F32" s="22">
        <v>4559.8121004977802</v>
      </c>
      <c r="G32" s="22">
        <v>0.79195789119017002</v>
      </c>
      <c r="H32" s="22"/>
      <c r="I32" s="22">
        <v>1.2378347709975901</v>
      </c>
      <c r="J32" s="23">
        <v>65.551460353264275</v>
      </c>
      <c r="K32" s="22">
        <v>1.2448687479763243</v>
      </c>
      <c r="L32" s="23">
        <v>52.657326693939098</v>
      </c>
      <c r="M32" s="22"/>
      <c r="N32" s="24">
        <v>2044.3385027506799</v>
      </c>
      <c r="O32" s="26">
        <v>1.02582619936362</v>
      </c>
      <c r="P32" s="22">
        <v>6.8905352446599996E-2</v>
      </c>
      <c r="Q32" s="27">
        <v>87.9496776356808</v>
      </c>
      <c r="R32" s="22">
        <v>7.9463916691699998E-2</v>
      </c>
      <c r="S32" s="26">
        <v>0.62209186492305801</v>
      </c>
      <c r="T32" s="25">
        <v>4.382507583814E-2</v>
      </c>
      <c r="U32" s="25">
        <v>0.73743977903576519</v>
      </c>
    </row>
    <row r="33" spans="1:21" x14ac:dyDescent="0.15">
      <c r="A33" s="28" t="s">
        <v>170</v>
      </c>
      <c r="B33" s="22">
        <v>4552.5355987041303</v>
      </c>
      <c r="C33" s="22">
        <v>2.19950707652271</v>
      </c>
      <c r="D33" s="22">
        <v>4557.2411496470404</v>
      </c>
      <c r="E33" s="22">
        <v>0.79882359140918002</v>
      </c>
      <c r="F33" s="22">
        <v>4559.3290107166704</v>
      </c>
      <c r="G33" s="22">
        <v>0.80536968297879996</v>
      </c>
      <c r="H33" s="22"/>
      <c r="I33" s="22">
        <v>1.23735896510539</v>
      </c>
      <c r="J33" s="23">
        <v>65.369376453354775</v>
      </c>
      <c r="K33" s="22">
        <v>1.2010429901197677</v>
      </c>
      <c r="L33" s="23">
        <v>54.427174540052199</v>
      </c>
      <c r="M33" s="22"/>
      <c r="N33" s="24">
        <v>2112.8090054437998</v>
      </c>
      <c r="O33" s="26">
        <v>1.02630124589086</v>
      </c>
      <c r="P33" s="22">
        <v>6.7365310120429997E-2</v>
      </c>
      <c r="Q33" s="27">
        <v>87.961077821657696</v>
      </c>
      <c r="R33" s="22">
        <v>7.9566538596370001E-2</v>
      </c>
      <c r="S33" s="26">
        <v>0.62188451503992703</v>
      </c>
      <c r="T33" s="25">
        <v>4.4972262128110001E-2</v>
      </c>
      <c r="U33" s="25">
        <v>0.72576882190957703</v>
      </c>
    </row>
    <row r="34" spans="1:21" x14ac:dyDescent="0.15">
      <c r="A34" s="28" t="s">
        <v>171</v>
      </c>
      <c r="B34" s="22">
        <v>4550.6646428607446</v>
      </c>
      <c r="C34" s="22">
        <v>2.1552279319937599</v>
      </c>
      <c r="D34" s="22">
        <v>4556.8989556084198</v>
      </c>
      <c r="E34" s="22">
        <v>0.77808039020358</v>
      </c>
      <c r="F34" s="22">
        <v>4559.6655939101101</v>
      </c>
      <c r="G34" s="22">
        <v>0.78885739608309002</v>
      </c>
      <c r="H34" s="22"/>
      <c r="I34" s="22">
        <v>1.2378585624490701</v>
      </c>
      <c r="J34" s="23">
        <v>65.342231946993195</v>
      </c>
      <c r="K34" s="22">
        <v>1.2043440431771804</v>
      </c>
      <c r="L34" s="23">
        <v>54.255453262851603</v>
      </c>
      <c r="M34" s="22"/>
      <c r="N34" s="24">
        <v>2105.8723922868899</v>
      </c>
      <c r="O34" s="26">
        <v>1.0257132337107</v>
      </c>
      <c r="P34" s="22">
        <v>6.6027827486509996E-2</v>
      </c>
      <c r="Q34" s="27">
        <v>87.931102118044393</v>
      </c>
      <c r="R34" s="22">
        <v>7.7500716429319993E-2</v>
      </c>
      <c r="S34" s="26">
        <v>0.62202897410554703</v>
      </c>
      <c r="T34" s="25">
        <v>4.3557464287779998E-2</v>
      </c>
      <c r="U34" s="25">
        <v>0.72330955940024855</v>
      </c>
    </row>
    <row r="35" spans="1:21" x14ac:dyDescent="0.15">
      <c r="A35" s="28" t="s">
        <v>172</v>
      </c>
      <c r="B35" s="22">
        <v>4551.7134953332561</v>
      </c>
      <c r="C35" s="22">
        <v>2.8179584096735701</v>
      </c>
      <c r="D35" s="22">
        <v>4557.0087961921899</v>
      </c>
      <c r="E35" s="22">
        <v>0.99946545802664</v>
      </c>
      <c r="F35" s="22">
        <v>4559.3585295796302</v>
      </c>
      <c r="G35" s="22">
        <v>0.85757351521766001</v>
      </c>
      <c r="H35" s="22"/>
      <c r="I35" s="22">
        <v>1.2376986359776501</v>
      </c>
      <c r="J35" s="23">
        <v>66.064605457020704</v>
      </c>
      <c r="K35" s="22">
        <v>1.2353267838487487</v>
      </c>
      <c r="L35" s="23">
        <v>53.4794568698589</v>
      </c>
      <c r="M35" s="22"/>
      <c r="N35" s="24">
        <v>2076.2236800123401</v>
      </c>
      <c r="O35" s="26">
        <v>1.0260428506308701</v>
      </c>
      <c r="P35" s="22">
        <v>8.6317628777120001E-2</v>
      </c>
      <c r="Q35" s="27">
        <v>87.940722893678995</v>
      </c>
      <c r="R35" s="22">
        <v>9.9551659096299996E-2</v>
      </c>
      <c r="S35" s="26">
        <v>0.62189718288089002</v>
      </c>
      <c r="T35" s="25">
        <v>4.9354856022829997E-2</v>
      </c>
      <c r="U35" s="25">
        <v>0.80641946282917221</v>
      </c>
    </row>
    <row r="36" spans="1:21" x14ac:dyDescent="0.15">
      <c r="A36" s="28" t="s">
        <v>173</v>
      </c>
      <c r="B36" s="22">
        <v>4550.5497581361842</v>
      </c>
      <c r="C36" s="22">
        <v>2.6567397371152</v>
      </c>
      <c r="D36" s="22">
        <v>4556.95673668778</v>
      </c>
      <c r="E36" s="22">
        <v>0.91109208148223997</v>
      </c>
      <c r="F36" s="22">
        <v>4559.7999983411401</v>
      </c>
      <c r="G36" s="22">
        <v>0.78952587885485004</v>
      </c>
      <c r="H36" s="22"/>
      <c r="I36" s="22">
        <v>1.2378455765390901</v>
      </c>
      <c r="J36" s="23">
        <v>66.049561908909041</v>
      </c>
      <c r="K36" s="22">
        <v>1.2424540809235949</v>
      </c>
      <c r="L36" s="23">
        <v>53.160565789127801</v>
      </c>
      <c r="M36" s="22"/>
      <c r="N36" s="24">
        <v>2063.6911590539798</v>
      </c>
      <c r="O36" s="26">
        <v>1.02567713279838</v>
      </c>
      <c r="P36" s="22">
        <v>8.139361891553E-2</v>
      </c>
      <c r="Q36" s="27">
        <v>87.936162948301401</v>
      </c>
      <c r="R36" s="22">
        <v>9.0749290487190007E-2</v>
      </c>
      <c r="S36" s="26">
        <v>0.62208666957703596</v>
      </c>
      <c r="T36" s="25">
        <v>4.3615567229019998E-2</v>
      </c>
      <c r="U36" s="25">
        <v>0.80498474989424385</v>
      </c>
    </row>
    <row r="37" spans="1:21" x14ac:dyDescent="0.15">
      <c r="A37" s="28" t="s">
        <v>174</v>
      </c>
      <c r="B37" s="22">
        <v>4550.559057059646</v>
      </c>
      <c r="C37" s="22">
        <v>2.6431662788942001</v>
      </c>
      <c r="D37" s="22">
        <v>4557.0150954669798</v>
      </c>
      <c r="E37" s="22">
        <v>0.92342401273579</v>
      </c>
      <c r="F37" s="22">
        <v>4559.88010398612</v>
      </c>
      <c r="G37" s="22">
        <v>0.86147719801182998</v>
      </c>
      <c r="H37" s="22"/>
      <c r="I37" s="22">
        <v>1.2379326500892001</v>
      </c>
      <c r="J37" s="23">
        <v>118.23642068765078</v>
      </c>
      <c r="K37" s="22">
        <v>2.4309981228803994</v>
      </c>
      <c r="L37" s="23">
        <v>48.636985596499301</v>
      </c>
      <c r="M37" s="22"/>
      <c r="N37" s="24">
        <v>1889.61679457174</v>
      </c>
      <c r="O37" s="26">
        <v>1.02568005483064</v>
      </c>
      <c r="P37" s="22">
        <v>8.097765967244E-2</v>
      </c>
      <c r="Q37" s="27">
        <v>87.941274669473799</v>
      </c>
      <c r="R37" s="22">
        <v>9.1977551894170007E-2</v>
      </c>
      <c r="S37" s="26">
        <v>0.62212105906972204</v>
      </c>
      <c r="T37" s="25">
        <v>4.9679413104359998E-2</v>
      </c>
      <c r="U37" s="25">
        <v>0.77086965529933782</v>
      </c>
    </row>
    <row r="38" spans="1:21" x14ac:dyDescent="0.15">
      <c r="A38" s="28" t="s">
        <v>175</v>
      </c>
      <c r="B38" s="22">
        <v>4550.0593802334624</v>
      </c>
      <c r="C38" s="22">
        <v>2.5886165818095002</v>
      </c>
      <c r="D38" s="22">
        <v>4556.8777367864504</v>
      </c>
      <c r="E38" s="22">
        <v>0.88969142991423</v>
      </c>
      <c r="F38" s="22">
        <v>4559.9036863331203</v>
      </c>
      <c r="G38" s="22">
        <v>0.82699321001453996</v>
      </c>
      <c r="H38" s="22"/>
      <c r="I38" s="22">
        <v>1.2377738220711001</v>
      </c>
      <c r="J38" s="23">
        <v>118.2170960000966</v>
      </c>
      <c r="K38" s="22">
        <v>2.4478190593802358</v>
      </c>
      <c r="L38" s="23">
        <v>48.294867035649297</v>
      </c>
      <c r="M38" s="22"/>
      <c r="N38" s="24">
        <v>1876.4752860610199</v>
      </c>
      <c r="O38" s="26">
        <v>1.02552304565862</v>
      </c>
      <c r="P38" s="22">
        <v>7.9312435776030005E-2</v>
      </c>
      <c r="Q38" s="27">
        <v>87.929243712489395</v>
      </c>
      <c r="R38" s="22">
        <v>8.8617757849299997E-2</v>
      </c>
      <c r="S38" s="26">
        <v>0.62213118340113704</v>
      </c>
      <c r="T38" s="25">
        <v>4.6805725409120001E-2</v>
      </c>
      <c r="U38" s="25">
        <v>0.77446619989663235</v>
      </c>
    </row>
    <row r="39" spans="1:21" x14ac:dyDescent="0.15">
      <c r="A39" s="28" t="s">
        <v>176</v>
      </c>
      <c r="B39" s="22">
        <v>4550.4426452703083</v>
      </c>
      <c r="C39" s="22">
        <v>1.91382501901909</v>
      </c>
      <c r="D39" s="22">
        <v>4556.8660088367196</v>
      </c>
      <c r="E39" s="22">
        <v>0.72829825773307</v>
      </c>
      <c r="F39" s="22">
        <v>4559.7165969692196</v>
      </c>
      <c r="G39" s="22">
        <v>0.84988649380809</v>
      </c>
      <c r="H39" s="22"/>
      <c r="I39" s="22">
        <v>1.2371362484138</v>
      </c>
      <c r="J39" s="23">
        <v>88.803150600593497</v>
      </c>
      <c r="K39" s="22">
        <v>1.8464586302750914</v>
      </c>
      <c r="L39" s="23">
        <v>48.093766708092097</v>
      </c>
      <c r="M39" s="22"/>
      <c r="N39" s="24">
        <v>1868.9755522164301</v>
      </c>
      <c r="O39" s="26">
        <v>1.02564347466313</v>
      </c>
      <c r="P39" s="22">
        <v>5.863414683287E-2</v>
      </c>
      <c r="Q39" s="27">
        <v>87.928216561530803</v>
      </c>
      <c r="R39" s="22">
        <v>7.2542192667900005E-2</v>
      </c>
      <c r="S39" s="26">
        <v>0.62205086739146298</v>
      </c>
      <c r="T39" s="25">
        <v>4.8718844636110002E-2</v>
      </c>
      <c r="U39" s="25">
        <v>0.61840039085696241</v>
      </c>
    </row>
    <row r="40" spans="1:21" x14ac:dyDescent="0.15">
      <c r="A40" s="28" t="s">
        <v>177</v>
      </c>
      <c r="B40" s="22">
        <v>4550.1350364191467</v>
      </c>
      <c r="C40" s="22">
        <v>1.88625853510063</v>
      </c>
      <c r="D40" s="22">
        <v>4557.0747142439304</v>
      </c>
      <c r="E40" s="22">
        <v>0.70851181404906005</v>
      </c>
      <c r="F40" s="22">
        <v>4560.1544070932896</v>
      </c>
      <c r="G40" s="22">
        <v>0.83301151219174996</v>
      </c>
      <c r="H40" s="22"/>
      <c r="I40" s="22">
        <v>1.23804323438033</v>
      </c>
      <c r="J40" s="23">
        <v>88.814114597779209</v>
      </c>
      <c r="K40" s="22">
        <v>1.8446264472420664</v>
      </c>
      <c r="L40" s="23">
        <v>48.147479794929097</v>
      </c>
      <c r="M40" s="22"/>
      <c r="N40" s="24">
        <v>1870.6388669323901</v>
      </c>
      <c r="O40" s="26">
        <v>1.0255468176724201</v>
      </c>
      <c r="P40" s="22">
        <v>5.7792277128239998E-2</v>
      </c>
      <c r="Q40" s="27">
        <v>87.946497058870307</v>
      </c>
      <c r="R40" s="22">
        <v>7.0571197777870007E-2</v>
      </c>
      <c r="S40" s="26">
        <v>0.62223883333087204</v>
      </c>
      <c r="T40" s="25">
        <v>4.7312110008039997E-2</v>
      </c>
      <c r="U40" s="25">
        <v>0.61489577223493463</v>
      </c>
    </row>
    <row r="41" spans="1:21" x14ac:dyDescent="0.15">
      <c r="A41" s="21" t="s">
        <v>178</v>
      </c>
      <c r="B41" s="22"/>
      <c r="C41" s="22"/>
      <c r="D41" s="22"/>
      <c r="E41" s="22"/>
      <c r="F41" s="22"/>
      <c r="G41" s="22"/>
      <c r="H41" s="22"/>
      <c r="I41" s="22"/>
      <c r="J41" s="23"/>
      <c r="K41" s="22"/>
      <c r="L41" s="23"/>
      <c r="M41" s="22"/>
      <c r="N41" s="24"/>
      <c r="O41" s="26"/>
      <c r="P41" s="22"/>
      <c r="Q41" s="27"/>
      <c r="R41" s="22"/>
      <c r="S41" s="26"/>
      <c r="T41" s="25"/>
      <c r="U41" s="25"/>
    </row>
    <row r="42" spans="1:21" x14ac:dyDescent="0.15">
      <c r="A42" s="28" t="s">
        <v>179</v>
      </c>
      <c r="B42" s="22">
        <v>4552.2816474331921</v>
      </c>
      <c r="C42" s="22">
        <v>1.4125243511168599</v>
      </c>
      <c r="D42" s="22">
        <v>4556.9837537378298</v>
      </c>
      <c r="E42" s="22">
        <v>0.74360268040097</v>
      </c>
      <c r="F42" s="22">
        <v>4559.0701943289996</v>
      </c>
      <c r="G42" s="22">
        <v>0.81136754025966995</v>
      </c>
      <c r="H42" s="22"/>
      <c r="I42" s="22">
        <v>1.23697721040427</v>
      </c>
      <c r="J42" s="23">
        <v>840.84128582848427</v>
      </c>
      <c r="K42" s="22">
        <v>13.240195165617568</v>
      </c>
      <c r="L42" s="23">
        <v>63.506713859626501</v>
      </c>
      <c r="M42" s="22"/>
      <c r="N42" s="24">
        <v>2451.4625101183201</v>
      </c>
      <c r="O42" s="26">
        <v>1.0262214229650399</v>
      </c>
      <c r="P42" s="22">
        <v>4.3263690618750003E-2</v>
      </c>
      <c r="Q42" s="27">
        <v>87.938529370238697</v>
      </c>
      <c r="R42" s="22">
        <v>7.4066492952839999E-2</v>
      </c>
      <c r="S42" s="26">
        <v>0.62177345741882695</v>
      </c>
      <c r="T42" s="25">
        <v>4.5481838192350001E-2</v>
      </c>
      <c r="U42" s="25">
        <v>0.65891754851547824</v>
      </c>
    </row>
    <row r="43" spans="1:21" x14ac:dyDescent="0.15">
      <c r="A43" s="28" t="s">
        <v>180</v>
      </c>
      <c r="B43" s="22">
        <v>4550.3111559976051</v>
      </c>
      <c r="C43" s="22">
        <v>0.94073351820491002</v>
      </c>
      <c r="D43" s="22">
        <v>4556.77831208116</v>
      </c>
      <c r="E43" s="22">
        <v>0.59162012149509002</v>
      </c>
      <c r="F43" s="22">
        <v>4559.6483935364004</v>
      </c>
      <c r="G43" s="22">
        <v>0.72715710005430001</v>
      </c>
      <c r="H43" s="22"/>
      <c r="I43" s="22">
        <v>1.2381518072579201</v>
      </c>
      <c r="J43" s="23">
        <v>840.58580201143275</v>
      </c>
      <c r="K43" s="22">
        <v>13.249795818527065</v>
      </c>
      <c r="L43" s="23">
        <v>63.441415514950798</v>
      </c>
      <c r="M43" s="22"/>
      <c r="N43" s="24">
        <v>2448.2326294204699</v>
      </c>
      <c r="O43" s="26">
        <v>1.0256021574806899</v>
      </c>
      <c r="P43" s="22">
        <v>2.8821968407380001E-2</v>
      </c>
      <c r="Q43" s="27">
        <v>87.920536327677596</v>
      </c>
      <c r="R43" s="22">
        <v>5.8928416403339998E-2</v>
      </c>
      <c r="S43" s="26">
        <v>0.62202159095652199</v>
      </c>
      <c r="T43" s="25">
        <v>3.8102693841459999E-2</v>
      </c>
      <c r="U43" s="25">
        <v>0.52557609956879081</v>
      </c>
    </row>
    <row r="44" spans="1:21" x14ac:dyDescent="0.15">
      <c r="A44" s="28" t="s">
        <v>181</v>
      </c>
      <c r="B44" s="22">
        <v>4553.6414634651564</v>
      </c>
      <c r="C44" s="22">
        <v>1.1401837298525299</v>
      </c>
      <c r="D44" s="22">
        <v>4557.7368404898498</v>
      </c>
      <c r="E44" s="22">
        <v>0.61817927846386</v>
      </c>
      <c r="F44" s="22">
        <v>4559.5537133464604</v>
      </c>
      <c r="G44" s="22">
        <v>0.73378992451891001</v>
      </c>
      <c r="H44" s="22"/>
      <c r="I44" s="22">
        <v>1.23833854970542</v>
      </c>
      <c r="J44" s="23">
        <v>420.75802012831963</v>
      </c>
      <c r="K44" s="22">
        <v>6.6433695721329862</v>
      </c>
      <c r="L44" s="23">
        <v>63.3350313511501</v>
      </c>
      <c r="M44" s="22"/>
      <c r="N44" s="24">
        <v>2444.2299098188801</v>
      </c>
      <c r="O44" s="26">
        <v>1.0266488821571</v>
      </c>
      <c r="P44" s="22">
        <v>3.4915093454220003E-2</v>
      </c>
      <c r="Q44" s="27">
        <v>88.004517543210198</v>
      </c>
      <c r="R44" s="22">
        <v>6.1573184660080001E-2</v>
      </c>
      <c r="S44" s="26">
        <v>0.62198095178231805</v>
      </c>
      <c r="T44" s="25">
        <v>3.87031726384E-2</v>
      </c>
      <c r="U44" s="25">
        <v>0.56893893028213327</v>
      </c>
    </row>
    <row r="45" spans="1:21" x14ac:dyDescent="0.15">
      <c r="A45" s="28" t="s">
        <v>182</v>
      </c>
      <c r="B45" s="22">
        <v>4552.3161293359999</v>
      </c>
      <c r="C45" s="22">
        <v>1.0261896268780299</v>
      </c>
      <c r="D45" s="22">
        <v>4557.4205039647804</v>
      </c>
      <c r="E45" s="22">
        <v>0.61641904578725004</v>
      </c>
      <c r="F45" s="22">
        <v>4559.6852998867698</v>
      </c>
      <c r="G45" s="22">
        <v>0.73851236262190001</v>
      </c>
      <c r="H45" s="22"/>
      <c r="I45" s="22">
        <v>1.23812681587701</v>
      </c>
      <c r="J45" s="23">
        <v>420.59356134384018</v>
      </c>
      <c r="K45" s="22">
        <v>6.7124400566375932</v>
      </c>
      <c r="L45" s="23">
        <v>62.658818223327998</v>
      </c>
      <c r="M45" s="22"/>
      <c r="N45" s="24">
        <v>2418.2959390665701</v>
      </c>
      <c r="O45" s="26">
        <v>1.0262322612629</v>
      </c>
      <c r="P45" s="22">
        <v>3.1430622126689997E-2</v>
      </c>
      <c r="Q45" s="27">
        <v>87.976793036346194</v>
      </c>
      <c r="R45" s="22">
        <v>6.1398075674300001E-2</v>
      </c>
      <c r="S45" s="26">
        <v>0.622037432884046</v>
      </c>
      <c r="T45" s="25">
        <v>3.9129011846950001E-2</v>
      </c>
      <c r="U45" s="25">
        <v>0.55975063109331857</v>
      </c>
    </row>
    <row r="49" spans="1:1" x14ac:dyDescent="0.15">
      <c r="A49" s="21" t="s">
        <v>183</v>
      </c>
    </row>
    <row r="50" spans="1:1" x14ac:dyDescent="0.15">
      <c r="A50" s="21" t="s">
        <v>184</v>
      </c>
    </row>
    <row r="51" spans="1:1" x14ac:dyDescent="0.15">
      <c r="A51" s="21" t="s">
        <v>185</v>
      </c>
    </row>
    <row r="52" spans="1:1" x14ac:dyDescent="0.15">
      <c r="A52" s="21" t="s">
        <v>186</v>
      </c>
    </row>
    <row r="53" spans="1:1" x14ac:dyDescent="0.15">
      <c r="A53" s="21" t="s">
        <v>187</v>
      </c>
    </row>
    <row r="54" spans="1:1" x14ac:dyDescent="0.15">
      <c r="A54" s="21" t="s">
        <v>188</v>
      </c>
    </row>
    <row r="55" spans="1:1" x14ac:dyDescent="0.15">
      <c r="A55" s="21" t="s">
        <v>189</v>
      </c>
    </row>
  </sheetData>
  <mergeCells count="3">
    <mergeCell ref="B3:C3"/>
    <mergeCell ref="I3:J3"/>
    <mergeCell ref="N3:O3"/>
  </mergeCells>
  <pageMargins left="0.7" right="0.7" top="0.75" bottom="0.75" header="0.3" footer="0.3"/>
  <ignoredErrors>
    <ignoredError sqref="A7 A20 A41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45C-B88A-4149-AE98-888E50FD7B1C}">
  <dimension ref="A1:BJ181"/>
  <sheetViews>
    <sheetView tabSelected="1" workbookViewId="0">
      <pane xSplit="2" ySplit="4" topLeftCell="C7" activePane="bottomRight" state="frozen"/>
      <selection pane="topRight" activeCell="C1" sqref="C1"/>
      <selection pane="bottomLeft" activeCell="A4" sqref="A4"/>
      <selection pane="bottomRight" activeCell="I27" sqref="I27"/>
    </sheetView>
  </sheetViews>
  <sheetFormatPr baseColWidth="10" defaultRowHeight="16" x14ac:dyDescent="0.2"/>
  <cols>
    <col min="1" max="1" width="10.83203125" style="114"/>
    <col min="2" max="2" width="22.1640625" style="114" customWidth="1"/>
    <col min="3" max="16384" width="10.83203125" style="114"/>
  </cols>
  <sheetData>
    <row r="1" spans="1:62" ht="18" x14ac:dyDescent="0.2">
      <c r="A1" s="301" t="s">
        <v>257</v>
      </c>
    </row>
    <row r="3" spans="1:62" x14ac:dyDescent="0.2">
      <c r="C3" s="115"/>
      <c r="D3" s="115"/>
      <c r="E3" s="115"/>
      <c r="F3" s="115"/>
      <c r="G3" s="115" t="s">
        <v>220</v>
      </c>
      <c r="I3" s="115"/>
      <c r="AB3" s="115" t="s">
        <v>101</v>
      </c>
      <c r="AW3" s="115"/>
    </row>
    <row r="4" spans="1:62" x14ac:dyDescent="0.2">
      <c r="A4" s="115" t="s">
        <v>190</v>
      </c>
      <c r="B4" s="115" t="s">
        <v>36</v>
      </c>
      <c r="C4" s="115" t="s">
        <v>34</v>
      </c>
      <c r="D4" s="115" t="s">
        <v>113</v>
      </c>
      <c r="E4" s="115" t="s">
        <v>114</v>
      </c>
      <c r="F4" s="115"/>
      <c r="G4" s="115" t="s">
        <v>26</v>
      </c>
      <c r="H4" s="115" t="s">
        <v>46</v>
      </c>
      <c r="I4" s="115" t="s">
        <v>47</v>
      </c>
      <c r="J4" s="115" t="s">
        <v>25</v>
      </c>
      <c r="K4" s="115" t="s">
        <v>9</v>
      </c>
      <c r="L4" s="115" t="s">
        <v>10</v>
      </c>
      <c r="M4" s="115" t="s">
        <v>11</v>
      </c>
      <c r="N4" s="115" t="s">
        <v>12</v>
      </c>
      <c r="O4" s="115" t="s">
        <v>13</v>
      </c>
      <c r="P4" s="115" t="s">
        <v>14</v>
      </c>
      <c r="Q4" s="115" t="s">
        <v>15</v>
      </c>
      <c r="R4" s="115" t="s">
        <v>16</v>
      </c>
      <c r="S4" s="115" t="s">
        <v>17</v>
      </c>
      <c r="T4" s="115" t="s">
        <v>18</v>
      </c>
      <c r="U4" s="115" t="s">
        <v>19</v>
      </c>
      <c r="V4" s="115" t="s">
        <v>20</v>
      </c>
      <c r="W4" s="115" t="s">
        <v>21</v>
      </c>
      <c r="X4" s="115" t="s">
        <v>27</v>
      </c>
      <c r="Y4" s="115" t="s">
        <v>48</v>
      </c>
      <c r="Z4" s="115" t="s">
        <v>28</v>
      </c>
      <c r="AA4" s="115"/>
      <c r="AB4" s="115" t="s">
        <v>26</v>
      </c>
      <c r="AC4" s="115" t="s">
        <v>46</v>
      </c>
      <c r="AD4" s="115" t="s">
        <v>47</v>
      </c>
      <c r="AE4" s="115" t="s">
        <v>25</v>
      </c>
      <c r="AF4" s="115" t="s">
        <v>9</v>
      </c>
      <c r="AG4" s="115" t="s">
        <v>10</v>
      </c>
      <c r="AH4" s="115" t="s">
        <v>11</v>
      </c>
      <c r="AI4" s="115" t="s">
        <v>12</v>
      </c>
      <c r="AJ4" s="115" t="s">
        <v>13</v>
      </c>
      <c r="AK4" s="115" t="s">
        <v>14</v>
      </c>
      <c r="AL4" s="115" t="s">
        <v>15</v>
      </c>
      <c r="AM4" s="115" t="s">
        <v>16</v>
      </c>
      <c r="AN4" s="115" t="s">
        <v>17</v>
      </c>
      <c r="AO4" s="115" t="s">
        <v>18</v>
      </c>
      <c r="AP4" s="115" t="s">
        <v>19</v>
      </c>
      <c r="AQ4" s="115" t="s">
        <v>20</v>
      </c>
      <c r="AR4" s="115" t="s">
        <v>21</v>
      </c>
      <c r="AS4" s="115" t="s">
        <v>27</v>
      </c>
      <c r="AT4" s="115" t="s">
        <v>48</v>
      </c>
      <c r="AU4" s="115" t="s">
        <v>28</v>
      </c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</row>
    <row r="5" spans="1:62" x14ac:dyDescent="0.2">
      <c r="A5" s="114" t="s">
        <v>191</v>
      </c>
      <c r="B5" s="114" t="s">
        <v>192</v>
      </c>
      <c r="C5" s="116">
        <v>3.3614715160978102E-2</v>
      </c>
      <c r="D5" s="116">
        <v>1.0216308317503029E-3</v>
      </c>
      <c r="E5" s="117">
        <v>3.0392369141246531</v>
      </c>
      <c r="G5" s="118">
        <v>17.521657239705885</v>
      </c>
      <c r="H5" s="118">
        <v>485600.11568963371</v>
      </c>
      <c r="I5" s="119">
        <v>0.33905698412374596</v>
      </c>
      <c r="J5" s="119">
        <v>-0.32427171606460503</v>
      </c>
      <c r="K5" s="119">
        <v>-0.67917489773608586</v>
      </c>
      <c r="L5" s="119">
        <v>-4.2933380801881575E-2</v>
      </c>
      <c r="M5" s="119">
        <v>-0.2525083713516153</v>
      </c>
      <c r="N5" s="119">
        <v>-4.5486119264234529E-2</v>
      </c>
      <c r="O5" s="119">
        <v>-1.2925038845990691E-2</v>
      </c>
      <c r="P5" s="117">
        <v>12.058779136517831</v>
      </c>
      <c r="Q5" s="117">
        <v>6.0800413526025121</v>
      </c>
      <c r="R5" s="117">
        <v>140.2476460341426</v>
      </c>
      <c r="S5" s="117">
        <v>2.7307305347525821E-2</v>
      </c>
      <c r="T5" s="117">
        <v>0.20171094654885033</v>
      </c>
      <c r="U5" s="117">
        <v>4.6405720150066443E-2</v>
      </c>
      <c r="V5" s="117">
        <v>1578.4251885634571</v>
      </c>
      <c r="W5" s="117">
        <v>334.70816724898879</v>
      </c>
      <c r="X5" s="118">
        <v>9957.1918323894442</v>
      </c>
      <c r="Y5" s="117">
        <v>7.7483401445910885E-2</v>
      </c>
      <c r="Z5" s="117">
        <v>0.31633356791400369</v>
      </c>
      <c r="AA5" s="120"/>
      <c r="AB5" s="118">
        <v>4.6380932244096273</v>
      </c>
      <c r="AC5" s="118">
        <v>9133.118197268308</v>
      </c>
      <c r="AD5" s="119">
        <v>0.97424233538457039</v>
      </c>
      <c r="AE5" s="119">
        <v>2.9803916367745643E-2</v>
      </c>
      <c r="AF5" s="119">
        <v>2.9591839870621129E-2</v>
      </c>
      <c r="AG5" s="119">
        <v>4.3459570601090403E-2</v>
      </c>
      <c r="AH5" s="119">
        <v>9.015436042091067E-2</v>
      </c>
      <c r="AI5" s="119">
        <v>0.16807836260230119</v>
      </c>
      <c r="AJ5" s="119">
        <v>2.4115189734678976E-2</v>
      </c>
      <c r="AK5" s="117">
        <v>1.4159091530904642</v>
      </c>
      <c r="AL5" s="117">
        <v>0.73605077590128021</v>
      </c>
      <c r="AM5" s="117">
        <v>13.246029606006458</v>
      </c>
      <c r="AN5" s="117">
        <v>0.107138684483228</v>
      </c>
      <c r="AO5" s="117">
        <v>0.28045780136517784</v>
      </c>
      <c r="AP5" s="117">
        <v>5.6555656968438416E-2</v>
      </c>
      <c r="AQ5" s="117">
        <v>45.107610353885477</v>
      </c>
      <c r="AR5" s="117">
        <v>7.737145016225444</v>
      </c>
      <c r="AS5" s="118">
        <v>196.47292161599574</v>
      </c>
      <c r="AT5" s="117">
        <v>0.39701698654034306</v>
      </c>
      <c r="AU5" s="117">
        <v>0.36607079334039172</v>
      </c>
      <c r="AV5" s="119"/>
      <c r="AW5" s="119"/>
      <c r="AX5" s="119"/>
      <c r="AY5" s="119"/>
      <c r="AZ5" s="119"/>
      <c r="BA5" s="119"/>
      <c r="BB5" s="119"/>
      <c r="BC5" s="119"/>
      <c r="BD5" s="119"/>
      <c r="BE5" s="119"/>
    </row>
    <row r="6" spans="1:62" x14ac:dyDescent="0.2">
      <c r="A6" s="114" t="s">
        <v>191</v>
      </c>
      <c r="B6" s="114" t="s">
        <v>192</v>
      </c>
      <c r="C6" s="116">
        <v>3.3677579300618099E-2</v>
      </c>
      <c r="D6" s="116">
        <v>9.6753668946099292E-4</v>
      </c>
      <c r="E6" s="117">
        <v>2.8729401267959758</v>
      </c>
      <c r="G6" s="118">
        <v>15.199080391782175</v>
      </c>
      <c r="H6" s="118">
        <v>485563.43223813409</v>
      </c>
      <c r="I6" s="119">
        <v>9.2131901376145325E-2</v>
      </c>
      <c r="J6" s="119">
        <v>-0.32778647538239158</v>
      </c>
      <c r="K6" s="119">
        <v>-0.70847065215494098</v>
      </c>
      <c r="L6" s="119">
        <v>-4.3489868349314544E-2</v>
      </c>
      <c r="M6" s="119">
        <v>-0.2360451723824645</v>
      </c>
      <c r="N6" s="119">
        <v>-7.6102819777307068E-2</v>
      </c>
      <c r="O6" s="119">
        <v>-1.6110219918340111E-2</v>
      </c>
      <c r="P6" s="117">
        <v>12.351349605860797</v>
      </c>
      <c r="Q6" s="117">
        <v>6.169960401900612</v>
      </c>
      <c r="R6" s="117">
        <v>138.39900375532062</v>
      </c>
      <c r="S6" s="117">
        <v>-1.5329992417074283E-3</v>
      </c>
      <c r="T6" s="117">
        <v>-1.3005800319260347E-2</v>
      </c>
      <c r="U6" s="117">
        <v>5.0095125128074439E-3</v>
      </c>
      <c r="V6" s="117">
        <v>1580.0146961912528</v>
      </c>
      <c r="W6" s="117">
        <v>336.60925360852406</v>
      </c>
      <c r="X6" s="118">
        <v>9995.0548881150171</v>
      </c>
      <c r="Y6" s="117">
        <v>0.25599313916860506</v>
      </c>
      <c r="Z6" s="117">
        <v>-0.16106074939539547</v>
      </c>
      <c r="AA6" s="120"/>
      <c r="AB6" s="118">
        <v>2.321474418693632</v>
      </c>
      <c r="AC6" s="118">
        <v>19324.31373757137</v>
      </c>
      <c r="AD6" s="119">
        <v>0.63713439069548783</v>
      </c>
      <c r="AE6" s="119">
        <v>8.4030284646700489E-3</v>
      </c>
      <c r="AF6" s="119">
        <v>3.3502207810225039E-2</v>
      </c>
      <c r="AG6" s="119">
        <v>1.4345672931884245E-2</v>
      </c>
      <c r="AH6" s="119">
        <v>9.5490828307180003E-2</v>
      </c>
      <c r="AI6" s="119">
        <v>0.12855499249599042</v>
      </c>
      <c r="AJ6" s="119">
        <v>1.9546933086896524E-2</v>
      </c>
      <c r="AK6" s="117">
        <v>0.96197739390140957</v>
      </c>
      <c r="AL6" s="117">
        <v>0.38121468126163505</v>
      </c>
      <c r="AM6" s="117">
        <v>9.271421828175443</v>
      </c>
      <c r="AN6" s="117">
        <v>8.8084270924476876E-2</v>
      </c>
      <c r="AO6" s="117">
        <v>0.17679345580298653</v>
      </c>
      <c r="AP6" s="117">
        <v>9.3401126364786938E-4</v>
      </c>
      <c r="AQ6" s="117">
        <v>52.817121177282246</v>
      </c>
      <c r="AR6" s="117">
        <v>8.1670922237546826</v>
      </c>
      <c r="AS6" s="118">
        <v>153.77245070788712</v>
      </c>
      <c r="AT6" s="117">
        <v>0.20843151583612426</v>
      </c>
      <c r="AU6" s="117">
        <v>6.9382082739198936E-2</v>
      </c>
      <c r="AV6" s="119"/>
      <c r="AW6" s="119"/>
      <c r="AX6" s="119"/>
      <c r="AY6" s="119"/>
      <c r="AZ6" s="119"/>
      <c r="BA6" s="119"/>
      <c r="BB6" s="119"/>
      <c r="BC6" s="119"/>
      <c r="BD6" s="119"/>
      <c r="BE6" s="119"/>
    </row>
    <row r="7" spans="1:62" x14ac:dyDescent="0.2">
      <c r="A7" s="114" t="s">
        <v>191</v>
      </c>
      <c r="B7" s="114" t="s">
        <v>192</v>
      </c>
      <c r="C7" s="116">
        <v>3.3390138665182763E-2</v>
      </c>
      <c r="D7" s="116">
        <v>1.2726879251871914E-3</v>
      </c>
      <c r="E7" s="117">
        <v>3.8115682535762399</v>
      </c>
      <c r="G7" s="118">
        <v>14.20369224714729</v>
      </c>
      <c r="H7" s="118">
        <v>485583.10723064985</v>
      </c>
      <c r="I7" s="119">
        <v>0.36812077390929554</v>
      </c>
      <c r="J7" s="119">
        <v>-0.3300074485023467</v>
      </c>
      <c r="K7" s="119">
        <v>-0.68495856578455794</v>
      </c>
      <c r="L7" s="119">
        <v>-4.7883017535234274E-2</v>
      </c>
      <c r="M7" s="119">
        <v>-0.21168432648363317</v>
      </c>
      <c r="N7" s="119">
        <v>-0.12604809843552919</v>
      </c>
      <c r="O7" s="119">
        <v>-1.8730826797085636E-2</v>
      </c>
      <c r="P7" s="117">
        <v>11.552060329078335</v>
      </c>
      <c r="Q7" s="117">
        <v>5.6011423092512045</v>
      </c>
      <c r="R7" s="117">
        <v>142.45513034229563</v>
      </c>
      <c r="S7" s="117">
        <v>5.4778835310275685E-3</v>
      </c>
      <c r="T7" s="117">
        <v>-5.4900373826482808E-2</v>
      </c>
      <c r="U7" s="117">
        <v>-8.468971469489427E-3</v>
      </c>
      <c r="V7" s="117">
        <v>1580.8888938943876</v>
      </c>
      <c r="W7" s="117">
        <v>333.10554664766903</v>
      </c>
      <c r="X7" s="118">
        <v>9976.1654178157569</v>
      </c>
      <c r="Y7" s="117">
        <v>0.19832345265732895</v>
      </c>
      <c r="Z7" s="117">
        <v>-0.16835471686462511</v>
      </c>
      <c r="AA7" s="120"/>
      <c r="AB7" s="118">
        <v>2.7190960035119973</v>
      </c>
      <c r="AC7" s="118">
        <v>10043.63832643716</v>
      </c>
      <c r="AD7" s="119">
        <v>0.96394132766582408</v>
      </c>
      <c r="AE7" s="119">
        <v>1.856028953131628E-2</v>
      </c>
      <c r="AF7" s="119">
        <v>5.8712250487324522E-2</v>
      </c>
      <c r="AG7" s="119">
        <v>2.1530099621331476E-2</v>
      </c>
      <c r="AH7" s="119">
        <v>8.2871451071191787E-2</v>
      </c>
      <c r="AI7" s="119">
        <v>0.11722995929010022</v>
      </c>
      <c r="AJ7" s="119">
        <v>1.2622604920643465E-2</v>
      </c>
      <c r="AK7" s="117">
        <v>1.7771857239389386</v>
      </c>
      <c r="AL7" s="117">
        <v>0.664243247556074</v>
      </c>
      <c r="AM7" s="117">
        <v>9.9130201015234789</v>
      </c>
      <c r="AN7" s="117">
        <v>5.963173228818671E-2</v>
      </c>
      <c r="AO7" s="117">
        <v>0.11696441357924915</v>
      </c>
      <c r="AP7" s="117">
        <v>9.1260725488163816E-2</v>
      </c>
      <c r="AQ7" s="117">
        <v>51.91516008096476</v>
      </c>
      <c r="AR7" s="117">
        <v>11.116779368171876</v>
      </c>
      <c r="AS7" s="118">
        <v>183.69111953063563</v>
      </c>
      <c r="AT7" s="117">
        <v>0.2394478206159413</v>
      </c>
      <c r="AU7" s="117">
        <v>7.4175784336315817E-2</v>
      </c>
      <c r="AV7" s="119"/>
      <c r="AW7" s="119"/>
      <c r="AX7" s="119"/>
      <c r="AY7" s="119"/>
      <c r="AZ7" s="119"/>
      <c r="BA7" s="119"/>
      <c r="BB7" s="119"/>
      <c r="BC7" s="119"/>
      <c r="BD7" s="119"/>
      <c r="BE7" s="119"/>
    </row>
    <row r="8" spans="1:62" x14ac:dyDescent="0.2">
      <c r="A8" s="114" t="s">
        <v>191</v>
      </c>
      <c r="B8" s="114" t="s">
        <v>192</v>
      </c>
      <c r="C8" s="116">
        <v>3.355182040658794E-2</v>
      </c>
      <c r="D8" s="116">
        <v>5.0633871078285125E-4</v>
      </c>
      <c r="E8" s="117">
        <v>1.5091244071020093</v>
      </c>
      <c r="G8" s="118">
        <v>16.466763936029579</v>
      </c>
      <c r="H8" s="118">
        <v>485611.67501746275</v>
      </c>
      <c r="I8" s="119">
        <v>0.36883424997953662</v>
      </c>
      <c r="J8" s="119">
        <v>-0.31880830599297227</v>
      </c>
      <c r="K8" s="119">
        <v>-0.67244603271325176</v>
      </c>
      <c r="L8" s="119">
        <v>-5.0140137719945001E-2</v>
      </c>
      <c r="M8" s="119">
        <v>-0.26898478491969824</v>
      </c>
      <c r="N8" s="119">
        <v>-0.10736407104892282</v>
      </c>
      <c r="O8" s="119">
        <v>-2.7003951577126536E-2</v>
      </c>
      <c r="P8" s="117">
        <v>12.049546075978366</v>
      </c>
      <c r="Q8" s="117">
        <v>5.7331115854830141</v>
      </c>
      <c r="R8" s="117">
        <v>138.48447308432759</v>
      </c>
      <c r="S8" s="117">
        <v>1.267928877652999E-2</v>
      </c>
      <c r="T8" s="117">
        <v>9.5094749609355961E-2</v>
      </c>
      <c r="U8" s="117">
        <v>3.3337571198625772E-2</v>
      </c>
      <c r="V8" s="117">
        <v>1575.8364105726421</v>
      </c>
      <c r="W8" s="117">
        <v>333.93578236070442</v>
      </c>
      <c r="X8" s="118">
        <v>9952.8364873798546</v>
      </c>
      <c r="Y8" s="117">
        <v>7.6191553213290727E-2</v>
      </c>
      <c r="Z8" s="117">
        <v>-0.1589825863944194</v>
      </c>
      <c r="AA8" s="120"/>
      <c r="AB8" s="118">
        <v>1.4998181085808731</v>
      </c>
      <c r="AC8" s="118">
        <v>6785.5557488632103</v>
      </c>
      <c r="AD8" s="119">
        <v>0.41228827765538595</v>
      </c>
      <c r="AE8" s="119">
        <v>3.9402076209406049E-2</v>
      </c>
      <c r="AF8" s="119">
        <v>3.5387092292804234E-2</v>
      </c>
      <c r="AG8" s="119">
        <v>1.2561939732934659E-2</v>
      </c>
      <c r="AH8" s="119">
        <v>6.0700394583171495E-2</v>
      </c>
      <c r="AI8" s="119">
        <v>0.10645615780013139</v>
      </c>
      <c r="AJ8" s="119">
        <v>1.2798433794760523E-2</v>
      </c>
      <c r="AK8" s="117">
        <v>1.1764119290681085</v>
      </c>
      <c r="AL8" s="117">
        <v>1.2144883065300298</v>
      </c>
      <c r="AM8" s="117">
        <v>5.3560637697506088</v>
      </c>
      <c r="AN8" s="117">
        <v>6.3124793617643796E-2</v>
      </c>
      <c r="AO8" s="117">
        <v>0.28132618110671231</v>
      </c>
      <c r="AP8" s="117">
        <v>0.12368053711122473</v>
      </c>
      <c r="AQ8" s="117">
        <v>52.306378498972364</v>
      </c>
      <c r="AR8" s="117">
        <v>4.4121066030656086</v>
      </c>
      <c r="AS8" s="118">
        <v>72.578679502356792</v>
      </c>
      <c r="AT8" s="117">
        <v>0.14655815288255553</v>
      </c>
      <c r="AU8" s="117">
        <v>0.10945539814144929</v>
      </c>
      <c r="AV8" s="119"/>
      <c r="AW8" s="119"/>
      <c r="AX8" s="119"/>
      <c r="AY8" s="119"/>
      <c r="AZ8" s="119"/>
      <c r="BA8" s="119"/>
      <c r="BB8" s="119"/>
      <c r="BC8" s="119"/>
      <c r="BD8" s="119"/>
      <c r="BE8" s="119"/>
    </row>
    <row r="9" spans="1:62" x14ac:dyDescent="0.2">
      <c r="A9" s="114" t="s">
        <v>191</v>
      </c>
      <c r="B9" s="114" t="s">
        <v>192</v>
      </c>
      <c r="C9" s="116">
        <v>3.3674292885157733E-2</v>
      </c>
      <c r="D9" s="116">
        <v>5.638311504702543E-4</v>
      </c>
      <c r="E9" s="117">
        <v>1.6743667117024104</v>
      </c>
      <c r="G9" s="118">
        <v>16.490478432501536</v>
      </c>
      <c r="H9" s="118">
        <v>485632.67227891681</v>
      </c>
      <c r="I9" s="119">
        <v>0.58424644083376032</v>
      </c>
      <c r="J9" s="119">
        <v>-0.31356312822967525</v>
      </c>
      <c r="K9" s="119">
        <v>-0.68573865412264989</v>
      </c>
      <c r="L9" s="119">
        <v>-5.9066029933997684E-2</v>
      </c>
      <c r="M9" s="119">
        <v>-0.26375061652954085</v>
      </c>
      <c r="N9" s="119">
        <v>-0.10321112261851564</v>
      </c>
      <c r="O9" s="119">
        <v>-1.3586557873724193E-2</v>
      </c>
      <c r="P9" s="117">
        <v>11.891012228411691</v>
      </c>
      <c r="Q9" s="117">
        <v>5.8461192633372967</v>
      </c>
      <c r="R9" s="117">
        <v>138.72686558778651</v>
      </c>
      <c r="S9" s="117">
        <v>1.0730319674367179E-2</v>
      </c>
      <c r="T9" s="117">
        <v>-5.6425021975718047E-2</v>
      </c>
      <c r="U9" s="117">
        <v>-2.3903872134925239E-3</v>
      </c>
      <c r="V9" s="117">
        <v>1552.0697154630523</v>
      </c>
      <c r="W9" s="117">
        <v>335.19347707316547</v>
      </c>
      <c r="X9" s="118">
        <v>9953.987102752355</v>
      </c>
      <c r="Y9" s="117">
        <v>0.20287700388008717</v>
      </c>
      <c r="Z9" s="117">
        <v>-0.17717196327978449</v>
      </c>
      <c r="AA9" s="120"/>
      <c r="AB9" s="118">
        <v>3.2369837983577656</v>
      </c>
      <c r="AC9" s="118">
        <v>6065.8133579008145</v>
      </c>
      <c r="AD9" s="119">
        <v>0.36275664500857341</v>
      </c>
      <c r="AE9" s="119">
        <v>4.060437673251302E-2</v>
      </c>
      <c r="AF9" s="119">
        <v>4.0572726008930984E-2</v>
      </c>
      <c r="AG9" s="119">
        <v>2.098265713719662E-2</v>
      </c>
      <c r="AH9" s="119">
        <v>9.0047224549290442E-2</v>
      </c>
      <c r="AI9" s="119">
        <v>6.9199213099104678E-2</v>
      </c>
      <c r="AJ9" s="119">
        <v>2.3040829211651445E-2</v>
      </c>
      <c r="AK9" s="117">
        <v>0.68049426295283522</v>
      </c>
      <c r="AL9" s="117">
        <v>0.87049747775732567</v>
      </c>
      <c r="AM9" s="117">
        <v>3.5228591278970329</v>
      </c>
      <c r="AN9" s="117">
        <v>0.10330416776319293</v>
      </c>
      <c r="AO9" s="117">
        <v>0.11250289943594162</v>
      </c>
      <c r="AP9" s="117">
        <v>5.5468666120434981E-2</v>
      </c>
      <c r="AQ9" s="117">
        <v>21.62114684060148</v>
      </c>
      <c r="AR9" s="117">
        <v>4.8300317203613403</v>
      </c>
      <c r="AS9" s="118">
        <v>84.878638962709971</v>
      </c>
      <c r="AT9" s="117">
        <v>0.31146018167166234</v>
      </c>
      <c r="AU9" s="117">
        <v>7.1236665462908841E-2</v>
      </c>
      <c r="AV9" s="119"/>
      <c r="AW9" s="119"/>
      <c r="AX9" s="119"/>
      <c r="AY9" s="119"/>
      <c r="AZ9" s="119"/>
      <c r="BA9" s="119"/>
      <c r="BB9" s="119"/>
      <c r="BC9" s="119"/>
      <c r="BD9" s="119"/>
      <c r="BE9" s="119"/>
    </row>
    <row r="10" spans="1:62" x14ac:dyDescent="0.2">
      <c r="A10" s="114" t="s">
        <v>191</v>
      </c>
      <c r="B10" s="114" t="s">
        <v>192</v>
      </c>
      <c r="C10" s="116">
        <v>3.3487206022753513E-2</v>
      </c>
      <c r="D10" s="116">
        <v>5.9327681419317989E-4</v>
      </c>
      <c r="E10" s="117">
        <v>1.7716521760282622</v>
      </c>
      <c r="G10" s="118">
        <v>15.80773829254556</v>
      </c>
      <c r="H10" s="118">
        <v>485849.67086007469</v>
      </c>
      <c r="I10" s="119">
        <v>0.18289759488822965</v>
      </c>
      <c r="J10" s="119">
        <v>-0.3252097363590794</v>
      </c>
      <c r="K10" s="119">
        <v>-0.67925719833092701</v>
      </c>
      <c r="L10" s="119">
        <v>-5.1143174297206412E-2</v>
      </c>
      <c r="M10" s="119">
        <v>-0.20267136786061402</v>
      </c>
      <c r="N10" s="119">
        <v>-9.8781026347002837E-2</v>
      </c>
      <c r="O10" s="119">
        <v>-1.2629129200429327E-2</v>
      </c>
      <c r="P10" s="117">
        <v>11.099200161985111</v>
      </c>
      <c r="Q10" s="117">
        <v>6.1644597655791005</v>
      </c>
      <c r="R10" s="117">
        <v>135.85002603873451</v>
      </c>
      <c r="S10" s="117">
        <v>-1.5040463679139039E-2</v>
      </c>
      <c r="T10" s="117">
        <v>-3.1907264454849198E-2</v>
      </c>
      <c r="U10" s="117">
        <v>-2.1670093561503991E-2</v>
      </c>
      <c r="V10" s="117">
        <v>1540.2566497441926</v>
      </c>
      <c r="W10" s="117">
        <v>326.8878105729907</v>
      </c>
      <c r="X10" s="118">
        <v>9761.5731318665585</v>
      </c>
      <c r="Y10" s="117">
        <v>8.626839907589931E-2</v>
      </c>
      <c r="Z10" s="117">
        <v>-0.1407330572743678</v>
      </c>
      <c r="AA10" s="120"/>
      <c r="AB10" s="118">
        <v>1.5727391530511874</v>
      </c>
      <c r="AC10" s="118">
        <v>7191.8872025246528</v>
      </c>
      <c r="AD10" s="119">
        <v>0.56675205021996289</v>
      </c>
      <c r="AE10" s="119">
        <v>2.3182729148194102E-2</v>
      </c>
      <c r="AF10" s="119">
        <v>1.7474738261834589E-2</v>
      </c>
      <c r="AG10" s="119">
        <v>8.7823951270310004E-3</v>
      </c>
      <c r="AH10" s="119">
        <v>0.14248033550753453</v>
      </c>
      <c r="AI10" s="119">
        <v>0.13115329819737381</v>
      </c>
      <c r="AJ10" s="119">
        <v>3.6882135980454464E-2</v>
      </c>
      <c r="AK10" s="117">
        <v>0.98230761418142998</v>
      </c>
      <c r="AL10" s="117">
        <v>0.92629796061039149</v>
      </c>
      <c r="AM10" s="117">
        <v>11.175871633153641</v>
      </c>
      <c r="AN10" s="117">
        <v>6.4402099803685664E-2</v>
      </c>
      <c r="AO10" s="117">
        <v>0.11745565635578133</v>
      </c>
      <c r="AP10" s="117">
        <v>3.0406772472937587E-2</v>
      </c>
      <c r="AQ10" s="117">
        <v>57.248141023253822</v>
      </c>
      <c r="AR10" s="117">
        <v>3.4676332516399211</v>
      </c>
      <c r="AS10" s="118">
        <v>138.51290535124755</v>
      </c>
      <c r="AT10" s="117">
        <v>0.26804886537182443</v>
      </c>
      <c r="AU10" s="117">
        <v>7.0858474214962913E-2</v>
      </c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</row>
    <row r="11" spans="1:62" x14ac:dyDescent="0.2">
      <c r="A11" s="114" t="s">
        <v>191</v>
      </c>
      <c r="B11" s="114" t="s">
        <v>192</v>
      </c>
      <c r="C11" s="116">
        <v>3.3832157100277489E-2</v>
      </c>
      <c r="D11" s="116">
        <v>6.2843065967354498E-4</v>
      </c>
      <c r="E11" s="117">
        <v>1.8574950979652154</v>
      </c>
      <c r="G11" s="118">
        <v>15.581073679396608</v>
      </c>
      <c r="H11" s="118">
        <v>485767.89695578406</v>
      </c>
      <c r="I11" s="119">
        <v>0.49551150315219444</v>
      </c>
      <c r="J11" s="119">
        <v>-0.32428069754953182</v>
      </c>
      <c r="K11" s="119">
        <v>-0.66387475477989466</v>
      </c>
      <c r="L11" s="119">
        <v>-5.148269436158423E-2</v>
      </c>
      <c r="M11" s="119">
        <v>-0.26157773797479972</v>
      </c>
      <c r="N11" s="119">
        <v>-5.834398657177433E-2</v>
      </c>
      <c r="O11" s="119">
        <v>-1.0641830321807893E-2</v>
      </c>
      <c r="P11" s="117">
        <v>12.417870143277973</v>
      </c>
      <c r="Q11" s="117">
        <v>5.9767638428236358</v>
      </c>
      <c r="R11" s="117">
        <v>136.39147729000618</v>
      </c>
      <c r="S11" s="117">
        <v>-9.3451436991492127E-3</v>
      </c>
      <c r="T11" s="117">
        <v>-5.6189701149025231E-2</v>
      </c>
      <c r="U11" s="117">
        <v>-2.8654699554246783E-2</v>
      </c>
      <c r="V11" s="117">
        <v>1560.6404237758004</v>
      </c>
      <c r="W11" s="117">
        <v>332.09623105745078</v>
      </c>
      <c r="X11" s="118">
        <v>9815.9934074888461</v>
      </c>
      <c r="Y11" s="117">
        <v>0.13413410577442098</v>
      </c>
      <c r="Z11" s="117">
        <v>-0.15945742458127329</v>
      </c>
      <c r="AA11" s="120"/>
      <c r="AB11" s="118">
        <v>2.3051673709145573</v>
      </c>
      <c r="AC11" s="118">
        <v>8972.6754410370868</v>
      </c>
      <c r="AD11" s="119">
        <v>0.35091493183274475</v>
      </c>
      <c r="AE11" s="119">
        <v>3.2915328443885748E-2</v>
      </c>
      <c r="AF11" s="119">
        <v>5.6878887680719747E-2</v>
      </c>
      <c r="AG11" s="119">
        <v>1.1412078662874704E-2</v>
      </c>
      <c r="AH11" s="119">
        <v>5.7392122934725294E-2</v>
      </c>
      <c r="AI11" s="119">
        <v>0.1065293632034764</v>
      </c>
      <c r="AJ11" s="119">
        <v>3.1479110116025333E-2</v>
      </c>
      <c r="AK11" s="117">
        <v>1.2982276524768259</v>
      </c>
      <c r="AL11" s="117">
        <v>0.29642426465252675</v>
      </c>
      <c r="AM11" s="117">
        <v>11.723641088761697</v>
      </c>
      <c r="AN11" s="117">
        <v>7.5441921448499552E-2</v>
      </c>
      <c r="AO11" s="117">
        <v>0.11142992763503866</v>
      </c>
      <c r="AP11" s="117">
        <v>0</v>
      </c>
      <c r="AQ11" s="117">
        <v>84.543904192934832</v>
      </c>
      <c r="AR11" s="117">
        <v>4.4235874596280782</v>
      </c>
      <c r="AS11" s="118">
        <v>127.07869251133302</v>
      </c>
      <c r="AT11" s="117">
        <v>0.40440346206826316</v>
      </c>
      <c r="AU11" s="117">
        <v>6.7836317400355423E-2</v>
      </c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</row>
    <row r="12" spans="1:62" x14ac:dyDescent="0.2">
      <c r="A12" s="114" t="s">
        <v>191</v>
      </c>
      <c r="B12" s="114" t="s">
        <v>193</v>
      </c>
      <c r="C12" s="116">
        <v>3.1512775435004824E-2</v>
      </c>
      <c r="D12" s="116">
        <v>1.1253536001163773E-3</v>
      </c>
      <c r="E12" s="117">
        <v>3.5711027815922525</v>
      </c>
      <c r="G12" s="118">
        <v>4.7820718179380375</v>
      </c>
      <c r="H12" s="118">
        <v>483790.25006826402</v>
      </c>
      <c r="I12" s="119">
        <v>0.47369669772084633</v>
      </c>
      <c r="J12" s="119">
        <v>-0.34296222728930081</v>
      </c>
      <c r="K12" s="119">
        <v>-0.71998582127875876</v>
      </c>
      <c r="L12" s="119">
        <v>-5.8539406782993395E-2</v>
      </c>
      <c r="M12" s="119">
        <v>-0.28555645642012861</v>
      </c>
      <c r="N12" s="119">
        <v>4.4008868303689235E-3</v>
      </c>
      <c r="O12" s="119">
        <v>-1.4031268192548593E-2</v>
      </c>
      <c r="P12" s="117">
        <v>13.032216732241514</v>
      </c>
      <c r="Q12" s="117">
        <v>7.1467316166466883</v>
      </c>
      <c r="R12" s="117">
        <v>156.98201313120475</v>
      </c>
      <c r="S12" s="117">
        <v>-1.4809975361657652E-3</v>
      </c>
      <c r="T12" s="117">
        <v>-1.2900167984565232E-2</v>
      </c>
      <c r="U12" s="117">
        <v>6.5350755099131866E-2</v>
      </c>
      <c r="V12" s="117">
        <v>1873.3190245718058</v>
      </c>
      <c r="W12" s="117">
        <v>360.53010215870091</v>
      </c>
      <c r="X12" s="118">
        <v>11440.760046740254</v>
      </c>
      <c r="Y12" s="117">
        <v>8.1056203530798718E-2</v>
      </c>
      <c r="Z12" s="117">
        <v>8.6767695893169884E-3</v>
      </c>
      <c r="AA12" s="120"/>
      <c r="AB12" s="118">
        <v>1.4198268524266222</v>
      </c>
      <c r="AC12" s="118">
        <v>9085.1978481760489</v>
      </c>
      <c r="AD12" s="119">
        <v>1.0128136278262636</v>
      </c>
      <c r="AE12" s="119">
        <v>1.9947997190183468E-2</v>
      </c>
      <c r="AF12" s="119">
        <v>7.035994983100588E-2</v>
      </c>
      <c r="AG12" s="119">
        <v>1.4735750286108858E-2</v>
      </c>
      <c r="AH12" s="119">
        <v>9.7634426770588353E-2</v>
      </c>
      <c r="AI12" s="119">
        <v>0.19692177567539793</v>
      </c>
      <c r="AJ12" s="119">
        <v>2.5434331548538788E-2</v>
      </c>
      <c r="AK12" s="117">
        <v>0.95350536525497853</v>
      </c>
      <c r="AL12" s="117">
        <v>0.66510277914060389</v>
      </c>
      <c r="AM12" s="117">
        <v>12.837603130932539</v>
      </c>
      <c r="AN12" s="117">
        <v>7.6584979022845862E-2</v>
      </c>
      <c r="AO12" s="117">
        <v>0.19360559192365701</v>
      </c>
      <c r="AP12" s="117">
        <v>0.2652825162838181</v>
      </c>
      <c r="AQ12" s="117">
        <v>68.274999850879325</v>
      </c>
      <c r="AR12" s="117">
        <v>9.4477023839701175</v>
      </c>
      <c r="AS12" s="118">
        <v>277.55903425013304</v>
      </c>
      <c r="AT12" s="117">
        <v>0.37041717584116179</v>
      </c>
      <c r="AU12" s="117">
        <v>0.54873501688694082</v>
      </c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</row>
    <row r="13" spans="1:62" x14ac:dyDescent="0.2">
      <c r="A13" s="114" t="s">
        <v>191</v>
      </c>
      <c r="B13" s="114" t="s">
        <v>193</v>
      </c>
      <c r="C13" s="116">
        <v>3.1486625053285096E-2</v>
      </c>
      <c r="D13" s="116">
        <v>7.2643873143961475E-4</v>
      </c>
      <c r="E13" s="117">
        <v>2.3071343156348325</v>
      </c>
      <c r="G13" s="118">
        <v>4.5206027901199723</v>
      </c>
      <c r="H13" s="118">
        <v>483805.98375118745</v>
      </c>
      <c r="I13" s="119">
        <v>0.59598535232213357</v>
      </c>
      <c r="J13" s="119">
        <v>-0.34989449776003156</v>
      </c>
      <c r="K13" s="119">
        <v>-0.74224508881129236</v>
      </c>
      <c r="L13" s="119">
        <v>-6.4120716748290826E-2</v>
      </c>
      <c r="M13" s="119">
        <v>-0.23321792508382974</v>
      </c>
      <c r="N13" s="119">
        <v>-0.10311820878290594</v>
      </c>
      <c r="O13" s="119">
        <v>-1.1162051692096697E-2</v>
      </c>
      <c r="P13" s="117">
        <v>13.715197439415578</v>
      </c>
      <c r="Q13" s="117">
        <v>7.1219812773563955</v>
      </c>
      <c r="R13" s="117">
        <v>161.7981377909588</v>
      </c>
      <c r="S13" s="117">
        <v>-1.7162185262516273E-2</v>
      </c>
      <c r="T13" s="117">
        <v>-5.9608377617427842E-2</v>
      </c>
      <c r="U13" s="117">
        <v>-2.3851002355748538E-2</v>
      </c>
      <c r="V13" s="117">
        <v>1845.3349671892529</v>
      </c>
      <c r="W13" s="117">
        <v>360.45854135606027</v>
      </c>
      <c r="X13" s="118">
        <v>11447.989130179974</v>
      </c>
      <c r="Y13" s="117">
        <v>0.26738915419800419</v>
      </c>
      <c r="Z13" s="117">
        <v>-0.18130366288746497</v>
      </c>
      <c r="AA13" s="120"/>
      <c r="AB13" s="118">
        <v>0.91892712032864632</v>
      </c>
      <c r="AC13" s="118">
        <v>12321.255151017542</v>
      </c>
      <c r="AD13" s="119">
        <v>0.7000786161843312</v>
      </c>
      <c r="AE13" s="119">
        <v>1.6823824764880809E-2</v>
      </c>
      <c r="AF13" s="119">
        <v>3.4997062637094616E-2</v>
      </c>
      <c r="AG13" s="119">
        <v>1.5973950879679615E-2</v>
      </c>
      <c r="AH13" s="119">
        <v>8.1328697937705877E-2</v>
      </c>
      <c r="AI13" s="119">
        <v>8.995422403386269E-2</v>
      </c>
      <c r="AJ13" s="119">
        <v>2.6958758982902686E-2</v>
      </c>
      <c r="AK13" s="117">
        <v>2.2344608542509592</v>
      </c>
      <c r="AL13" s="117">
        <v>0.97663634675222755</v>
      </c>
      <c r="AM13" s="117">
        <v>6.4009502167398624</v>
      </c>
      <c r="AN13" s="117">
        <v>6.8396101830306505E-2</v>
      </c>
      <c r="AO13" s="117">
        <v>0.12453208839134798</v>
      </c>
      <c r="AP13" s="117">
        <v>3.2353767115050024E-2</v>
      </c>
      <c r="AQ13" s="117">
        <v>63.536027863401252</v>
      </c>
      <c r="AR13" s="117">
        <v>7.8898774894176107</v>
      </c>
      <c r="AS13" s="118">
        <v>83.486210791700216</v>
      </c>
      <c r="AT13" s="117">
        <v>0.38708490831620224</v>
      </c>
      <c r="AU13" s="117">
        <v>4.8927329105192596E-2</v>
      </c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</row>
    <row r="14" spans="1:62" x14ac:dyDescent="0.2">
      <c r="A14" s="114" t="s">
        <v>191</v>
      </c>
      <c r="B14" s="114" t="s">
        <v>193</v>
      </c>
      <c r="C14" s="116">
        <v>3.1440959648849624E-2</v>
      </c>
      <c r="D14" s="116">
        <v>1.02165018077552E-3</v>
      </c>
      <c r="E14" s="117">
        <v>3.2494242929792398</v>
      </c>
      <c r="G14" s="118">
        <v>4.2191040723471032</v>
      </c>
      <c r="H14" s="118">
        <v>483821.50191968161</v>
      </c>
      <c r="I14" s="119">
        <v>0.25056676797761002</v>
      </c>
      <c r="J14" s="119">
        <v>-0.33919611276424794</v>
      </c>
      <c r="K14" s="119">
        <v>-0.72787061536447895</v>
      </c>
      <c r="L14" s="119">
        <v>-5.6638019576989357E-2</v>
      </c>
      <c r="M14" s="119">
        <v>-0.27636932689250515</v>
      </c>
      <c r="N14" s="119">
        <v>-5.8558650116382227E-2</v>
      </c>
      <c r="O14" s="119">
        <v>-1.3599823306454326E-2</v>
      </c>
      <c r="P14" s="117">
        <v>13.806414900651827</v>
      </c>
      <c r="Q14" s="117">
        <v>6.5711791656448062</v>
      </c>
      <c r="R14" s="117">
        <v>156.92090356033444</v>
      </c>
      <c r="S14" s="117">
        <v>-8.4570287324712955E-3</v>
      </c>
      <c r="T14" s="117">
        <v>-8.1766950101150107E-2</v>
      </c>
      <c r="U14" s="117">
        <v>-3.1122381006093932E-2</v>
      </c>
      <c r="V14" s="117">
        <v>1857.436655834282</v>
      </c>
      <c r="W14" s="117">
        <v>359.29145362702371</v>
      </c>
      <c r="X14" s="118">
        <v>11427.496413588942</v>
      </c>
      <c r="Y14" s="117">
        <v>0.28023616230692988</v>
      </c>
      <c r="Z14" s="117">
        <v>-0.18126845316712187</v>
      </c>
      <c r="AA14" s="120"/>
      <c r="AB14" s="118">
        <v>1.0401413190534845</v>
      </c>
      <c r="AC14" s="118">
        <v>16144.807497261623</v>
      </c>
      <c r="AD14" s="119">
        <v>0.85062745599193046</v>
      </c>
      <c r="AE14" s="119">
        <v>4.3997521701995383E-2</v>
      </c>
      <c r="AF14" s="119">
        <v>5.1705840685720823E-2</v>
      </c>
      <c r="AG14" s="119">
        <v>1.4624100883380347E-2</v>
      </c>
      <c r="AH14" s="119">
        <v>0.14077996149101776</v>
      </c>
      <c r="AI14" s="119">
        <v>0.15020550203982688</v>
      </c>
      <c r="AJ14" s="119">
        <v>2.666841343380184E-2</v>
      </c>
      <c r="AK14" s="117">
        <v>2.1487777943514104</v>
      </c>
      <c r="AL14" s="117">
        <v>2.0779190262022396</v>
      </c>
      <c r="AM14" s="117">
        <v>10.403936950384541</v>
      </c>
      <c r="AN14" s="117">
        <v>6.6659006269905771E-2</v>
      </c>
      <c r="AO14" s="117">
        <v>0.10480914037584239</v>
      </c>
      <c r="AP14" s="117">
        <v>0</v>
      </c>
      <c r="AQ14" s="117">
        <v>67.558587231628081</v>
      </c>
      <c r="AR14" s="117">
        <v>8.7755538326642526</v>
      </c>
      <c r="AS14" s="118">
        <v>244.90973048364654</v>
      </c>
      <c r="AT14" s="117">
        <v>0.30405273924963067</v>
      </c>
      <c r="AU14" s="117">
        <v>7.9900935499840314E-2</v>
      </c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</row>
    <row r="15" spans="1:62" x14ac:dyDescent="0.2">
      <c r="A15" s="114" t="s">
        <v>191</v>
      </c>
      <c r="B15" s="114" t="s">
        <v>193</v>
      </c>
      <c r="C15" s="116">
        <v>3.1433609339222721E-2</v>
      </c>
      <c r="D15" s="116">
        <v>6.3426381437237252E-4</v>
      </c>
      <c r="E15" s="117">
        <v>2.0177886908486227</v>
      </c>
      <c r="G15" s="118">
        <v>4.0547576890138997</v>
      </c>
      <c r="H15" s="118">
        <v>483790.78448477644</v>
      </c>
      <c r="I15" s="119">
        <v>6.5564173000122641E-2</v>
      </c>
      <c r="J15" s="119">
        <v>-0.3497725110657956</v>
      </c>
      <c r="K15" s="119">
        <v>-0.74678999962473802</v>
      </c>
      <c r="L15" s="119">
        <v>-5.2936603648188627E-2</v>
      </c>
      <c r="M15" s="119">
        <v>-0.24450476453661057</v>
      </c>
      <c r="N15" s="119">
        <v>-0.10287143508413578</v>
      </c>
      <c r="O15" s="119">
        <v>-1.7255997070449974E-2</v>
      </c>
      <c r="P15" s="117">
        <v>13.65121479227283</v>
      </c>
      <c r="Q15" s="117">
        <v>7.0316858452256055</v>
      </c>
      <c r="R15" s="117">
        <v>159.63529349019694</v>
      </c>
      <c r="S15" s="117">
        <v>-1.7422949427174914E-2</v>
      </c>
      <c r="T15" s="117">
        <v>-0.10576963765572246</v>
      </c>
      <c r="U15" s="117">
        <v>-2.4002705757716677E-2</v>
      </c>
      <c r="V15" s="117">
        <v>1861.6644464829706</v>
      </c>
      <c r="W15" s="117">
        <v>359.93879901083716</v>
      </c>
      <c r="X15" s="118">
        <v>11450.762625649455</v>
      </c>
      <c r="Y15" s="117">
        <v>0.25483810024163822</v>
      </c>
      <c r="Z15" s="117">
        <v>-0.18238340564622132</v>
      </c>
      <c r="AA15" s="120"/>
      <c r="AB15" s="118">
        <v>1.0826730372103976</v>
      </c>
      <c r="AC15" s="118">
        <v>9104.1688461752601</v>
      </c>
      <c r="AD15" s="119">
        <v>0.23211229714513226</v>
      </c>
      <c r="AE15" s="119">
        <v>2.5336083275787801E-2</v>
      </c>
      <c r="AF15" s="119">
        <v>3.7096857009300613E-2</v>
      </c>
      <c r="AG15" s="119">
        <v>2.8819398528515901E-2</v>
      </c>
      <c r="AH15" s="119">
        <v>0.20007584824998384</v>
      </c>
      <c r="AI15" s="119">
        <v>0.15735911900233826</v>
      </c>
      <c r="AJ15" s="119">
        <v>3.7057927825359473E-2</v>
      </c>
      <c r="AK15" s="117">
        <v>2.6257194026995396</v>
      </c>
      <c r="AL15" s="117">
        <v>0.95140220092510031</v>
      </c>
      <c r="AM15" s="117">
        <v>8.3239027720705554</v>
      </c>
      <c r="AN15" s="117">
        <v>4.1739063288806028E-2</v>
      </c>
      <c r="AO15" s="117">
        <v>0</v>
      </c>
      <c r="AP15" s="117">
        <v>3.2589835164826025E-2</v>
      </c>
      <c r="AQ15" s="117">
        <v>48.344643299946476</v>
      </c>
      <c r="AR15" s="117">
        <v>5.6605129778833838</v>
      </c>
      <c r="AS15" s="118">
        <v>144.76497661200554</v>
      </c>
      <c r="AT15" s="117">
        <v>0.26952116140203519</v>
      </c>
      <c r="AU15" s="117">
        <v>4.9473291054253479E-2</v>
      </c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</row>
    <row r="16" spans="1:62" x14ac:dyDescent="0.2">
      <c r="A16" s="114" t="s">
        <v>191</v>
      </c>
      <c r="B16" s="114" t="s">
        <v>193</v>
      </c>
      <c r="C16" s="116">
        <v>3.1466386138923608E-2</v>
      </c>
      <c r="D16" s="116">
        <v>7.6068360584963344E-4</v>
      </c>
      <c r="E16" s="117">
        <v>2.4174482652416045</v>
      </c>
      <c r="G16" s="118">
        <v>4.8233431864501197</v>
      </c>
      <c r="H16" s="118">
        <v>483676.27087927895</v>
      </c>
      <c r="I16" s="119">
        <v>0.30391415732304256</v>
      </c>
      <c r="J16" s="119">
        <v>-0.35627926547881378</v>
      </c>
      <c r="K16" s="119">
        <v>-0.73231874830140486</v>
      </c>
      <c r="L16" s="119">
        <v>-5.9019697089834629E-2</v>
      </c>
      <c r="M16" s="119">
        <v>-0.21537166849407169</v>
      </c>
      <c r="N16" s="119">
        <v>-0.12070410895280925</v>
      </c>
      <c r="O16" s="119">
        <v>-8.1675259747465544E-3</v>
      </c>
      <c r="P16" s="117">
        <v>14.498374509261852</v>
      </c>
      <c r="Q16" s="117">
        <v>6.9790561739894246</v>
      </c>
      <c r="R16" s="117">
        <v>160.08848163489938</v>
      </c>
      <c r="S16" s="117">
        <v>-2.1050205831638484E-3</v>
      </c>
      <c r="T16" s="117">
        <v>-6.0593253264424982E-2</v>
      </c>
      <c r="U16" s="117">
        <v>1.2675500164930837E-2</v>
      </c>
      <c r="V16" s="117">
        <v>1877.1913083570037</v>
      </c>
      <c r="W16" s="117">
        <v>363.25069028350907</v>
      </c>
      <c r="X16" s="118">
        <v>11544.086717799843</v>
      </c>
      <c r="Y16" s="117">
        <v>0.2399044093351437</v>
      </c>
      <c r="Z16" s="117">
        <v>-0.19078600267957416</v>
      </c>
      <c r="AA16" s="120"/>
      <c r="AB16" s="118">
        <v>0.91907252667582562</v>
      </c>
      <c r="AC16" s="118">
        <v>15102.721933332381</v>
      </c>
      <c r="AD16" s="119">
        <v>0.46897051765097425</v>
      </c>
      <c r="AE16" s="119">
        <v>2.2550064015340005E-2</v>
      </c>
      <c r="AF16" s="119">
        <v>8.2230311185338356E-2</v>
      </c>
      <c r="AG16" s="119">
        <v>1.3230803060146408E-2</v>
      </c>
      <c r="AH16" s="119">
        <v>0.15039031800042427</v>
      </c>
      <c r="AI16" s="119">
        <v>6.3590350487961078E-2</v>
      </c>
      <c r="AJ16" s="119">
        <v>2.7009894248014716E-2</v>
      </c>
      <c r="AK16" s="117">
        <v>0.91152879215740013</v>
      </c>
      <c r="AL16" s="117">
        <v>0.80163260404854053</v>
      </c>
      <c r="AM16" s="117">
        <v>17.220190426231262</v>
      </c>
      <c r="AN16" s="117">
        <v>9.2443965368016814E-2</v>
      </c>
      <c r="AO16" s="117">
        <v>0.1222976906872901</v>
      </c>
      <c r="AP16" s="117">
        <v>9.6341800393248939E-2</v>
      </c>
      <c r="AQ16" s="117">
        <v>58.753410795943807</v>
      </c>
      <c r="AR16" s="117">
        <v>5.4972271578824579</v>
      </c>
      <c r="AS16" s="118">
        <v>217.62518796665864</v>
      </c>
      <c r="AT16" s="117">
        <v>0.34521306344953528</v>
      </c>
      <c r="AU16" s="117">
        <v>4.8319080265364654E-2</v>
      </c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</row>
    <row r="17" spans="1:57" x14ac:dyDescent="0.2">
      <c r="A17" s="114" t="s">
        <v>191</v>
      </c>
      <c r="B17" s="114" t="s">
        <v>193</v>
      </c>
      <c r="C17" s="116">
        <v>3.1431469703025655E-2</v>
      </c>
      <c r="D17" s="116">
        <v>6.1368766810446034E-4</v>
      </c>
      <c r="E17" s="117">
        <v>1.9524625284874464</v>
      </c>
      <c r="G17" s="118">
        <v>4.4385586229118132</v>
      </c>
      <c r="H17" s="118">
        <v>483957.04480879201</v>
      </c>
      <c r="I17" s="119">
        <v>0.42853759319224055</v>
      </c>
      <c r="J17" s="119">
        <v>-0.34610684703179734</v>
      </c>
      <c r="K17" s="119">
        <v>-0.71977859693526314</v>
      </c>
      <c r="L17" s="119">
        <v>-5.6487364194039422E-2</v>
      </c>
      <c r="M17" s="119">
        <v>-0.24990876493163194</v>
      </c>
      <c r="N17" s="119">
        <v>-2.2835317801031505E-4</v>
      </c>
      <c r="O17" s="119">
        <v>-5.546146392293329E-3</v>
      </c>
      <c r="P17" s="117">
        <v>13.960665743132994</v>
      </c>
      <c r="Q17" s="117">
        <v>6.8856626804927501</v>
      </c>
      <c r="R17" s="117">
        <v>156.12704979042334</v>
      </c>
      <c r="S17" s="117">
        <v>2.7606033422917464E-2</v>
      </c>
      <c r="T17" s="117">
        <v>-8.2441146576769958E-2</v>
      </c>
      <c r="U17" s="117">
        <v>-1.653085502984596E-2</v>
      </c>
      <c r="V17" s="117">
        <v>1836.0055502452506</v>
      </c>
      <c r="W17" s="117">
        <v>355.70447882947104</v>
      </c>
      <c r="X17" s="118">
        <v>11316.826167859093</v>
      </c>
      <c r="Y17" s="117">
        <v>0.21833261124683348</v>
      </c>
      <c r="Z17" s="117">
        <v>-0.19039072628470993</v>
      </c>
      <c r="AA17" s="120"/>
      <c r="AB17" s="118">
        <v>0.8963966706239882</v>
      </c>
      <c r="AC17" s="118">
        <v>6394.008857073929</v>
      </c>
      <c r="AD17" s="119">
        <v>0.56651655482579888</v>
      </c>
      <c r="AE17" s="119">
        <v>3.8907700837276654E-2</v>
      </c>
      <c r="AF17" s="119">
        <v>8.9801856630342805E-2</v>
      </c>
      <c r="AG17" s="119">
        <v>2.2405793832100975E-2</v>
      </c>
      <c r="AH17" s="119">
        <v>7.8322317845048478E-2</v>
      </c>
      <c r="AI17" s="119">
        <v>0.12974461899569617</v>
      </c>
      <c r="AJ17" s="119">
        <v>3.8479366139446101E-2</v>
      </c>
      <c r="AK17" s="117">
        <v>1.4934100104931187</v>
      </c>
      <c r="AL17" s="117">
        <v>0.851433733404381</v>
      </c>
      <c r="AM17" s="117">
        <v>5.8704363278295588</v>
      </c>
      <c r="AN17" s="117">
        <v>9.7737896199935143E-2</v>
      </c>
      <c r="AO17" s="117">
        <v>0.10121334495197774</v>
      </c>
      <c r="AP17" s="117">
        <v>3.9855462086617222E-2</v>
      </c>
      <c r="AQ17" s="117">
        <v>21.01465059880373</v>
      </c>
      <c r="AR17" s="117">
        <v>3.8478870605797777</v>
      </c>
      <c r="AS17" s="118">
        <v>183.94261134755388</v>
      </c>
      <c r="AT17" s="117">
        <v>0.39701754875183443</v>
      </c>
      <c r="AU17" s="117">
        <v>4.847596342540185E-2</v>
      </c>
      <c r="AV17" s="119"/>
      <c r="AW17" s="119"/>
      <c r="AX17" s="119"/>
      <c r="AY17" s="119"/>
      <c r="AZ17" s="119"/>
      <c r="BA17" s="119"/>
      <c r="BB17" s="119"/>
      <c r="BC17" s="119"/>
      <c r="BD17" s="119"/>
      <c r="BE17" s="119"/>
    </row>
    <row r="18" spans="1:57" x14ac:dyDescent="0.2">
      <c r="A18" s="114" t="s">
        <v>191</v>
      </c>
      <c r="B18" s="114" t="s">
        <v>193</v>
      </c>
      <c r="C18" s="116">
        <v>3.1372648045927348E-2</v>
      </c>
      <c r="D18" s="116">
        <v>5.8146393986316977E-4</v>
      </c>
      <c r="E18" s="117">
        <v>1.8534104580905875</v>
      </c>
      <c r="G18" s="118">
        <v>4.1942987328674048</v>
      </c>
      <c r="H18" s="118">
        <v>483935.96232240286</v>
      </c>
      <c r="I18" s="119">
        <v>0.39408271506940068</v>
      </c>
      <c r="J18" s="119">
        <v>-0.35039940851006951</v>
      </c>
      <c r="K18" s="119">
        <v>-0.71745039436192448</v>
      </c>
      <c r="L18" s="119">
        <v>-5.2585939056815023E-2</v>
      </c>
      <c r="M18" s="119">
        <v>-0.23319745900896355</v>
      </c>
      <c r="N18" s="119">
        <v>-9.1093062174935027E-2</v>
      </c>
      <c r="O18" s="119">
        <v>-1.127356116562842E-2</v>
      </c>
      <c r="P18" s="117">
        <v>14.335045509685603</v>
      </c>
      <c r="Q18" s="117">
        <v>7.4905635976099019</v>
      </c>
      <c r="R18" s="117">
        <v>158.58090968998528</v>
      </c>
      <c r="S18" s="117">
        <v>5.0772249532234732E-3</v>
      </c>
      <c r="T18" s="117">
        <v>-0.10446153846197835</v>
      </c>
      <c r="U18" s="117">
        <v>-9.1561562248981179E-3</v>
      </c>
      <c r="V18" s="117">
        <v>1831.1325083310949</v>
      </c>
      <c r="W18" s="117">
        <v>355.75694898106997</v>
      </c>
      <c r="X18" s="118">
        <v>11339.716955364011</v>
      </c>
      <c r="Y18" s="117">
        <v>0.16394849847886231</v>
      </c>
      <c r="Z18" s="117">
        <v>-0.1630435289049238</v>
      </c>
      <c r="AA18" s="120"/>
      <c r="AB18" s="118">
        <v>1.3598466959000066</v>
      </c>
      <c r="AC18" s="118">
        <v>7598.0314979894956</v>
      </c>
      <c r="AD18" s="119">
        <v>0.72530250812251718</v>
      </c>
      <c r="AE18" s="119">
        <v>3.1481181081502184E-2</v>
      </c>
      <c r="AF18" s="119">
        <v>5.3393162523975329E-2</v>
      </c>
      <c r="AG18" s="119">
        <v>2.1640788186844458E-2</v>
      </c>
      <c r="AH18" s="119">
        <v>0.10984359084578306</v>
      </c>
      <c r="AI18" s="119">
        <v>7.9040960707826874E-2</v>
      </c>
      <c r="AJ18" s="119">
        <v>4.9909253901226545E-2</v>
      </c>
      <c r="AK18" s="117">
        <v>1.4188243485279883</v>
      </c>
      <c r="AL18" s="117">
        <v>0.59170354191502639</v>
      </c>
      <c r="AM18" s="117">
        <v>10.361804606674886</v>
      </c>
      <c r="AN18" s="117">
        <v>9.7233630416338035E-2</v>
      </c>
      <c r="AO18" s="117">
        <v>0</v>
      </c>
      <c r="AP18" s="117">
        <v>9.7255008300874982E-2</v>
      </c>
      <c r="AQ18" s="117">
        <v>67.146601007247199</v>
      </c>
      <c r="AR18" s="117">
        <v>3.3281762262573351</v>
      </c>
      <c r="AS18" s="118">
        <v>181.43310686354275</v>
      </c>
      <c r="AT18" s="117">
        <v>0.15903748870077422</v>
      </c>
      <c r="AU18" s="117">
        <v>6.198361689785882E-2</v>
      </c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</row>
    <row r="19" spans="1:57" x14ac:dyDescent="0.2">
      <c r="A19" s="114" t="s">
        <v>191</v>
      </c>
      <c r="B19" s="114" t="s">
        <v>194</v>
      </c>
      <c r="C19" s="116">
        <v>1.1838248696001726E-4</v>
      </c>
      <c r="D19" s="116">
        <v>1.0124313852492965E-5</v>
      </c>
      <c r="E19" s="117">
        <v>8.5522057463722412</v>
      </c>
      <c r="G19" s="118">
        <v>42.857400189908091</v>
      </c>
      <c r="H19" s="118">
        <v>486396.72403840732</v>
      </c>
      <c r="I19" s="119">
        <v>6.7645613837009897</v>
      </c>
      <c r="J19" s="119">
        <v>0.15431188595989745</v>
      </c>
      <c r="K19" s="119">
        <v>3.1495927325945585</v>
      </c>
      <c r="L19" s="119">
        <v>7.7259363961644775E-2</v>
      </c>
      <c r="M19" s="119">
        <v>0.41539338090176864</v>
      </c>
      <c r="N19" s="119">
        <v>0.2802187703464642</v>
      </c>
      <c r="O19" s="119">
        <v>0.10681113773476754</v>
      </c>
      <c r="P19" s="117">
        <v>1.16775162707824</v>
      </c>
      <c r="Q19" s="117">
        <v>0.41049840633676637</v>
      </c>
      <c r="R19" s="117">
        <v>4.057467913886704</v>
      </c>
      <c r="S19" s="117">
        <v>1.1366015824864464</v>
      </c>
      <c r="T19" s="117">
        <v>4.7862907364509493</v>
      </c>
      <c r="U19" s="117">
        <v>0.94289282132109276</v>
      </c>
      <c r="V19" s="117">
        <v>7.6027616026080258</v>
      </c>
      <c r="W19" s="117">
        <v>1.3212433586609287</v>
      </c>
      <c r="X19" s="118">
        <v>11160.800829494045</v>
      </c>
      <c r="Y19" s="117">
        <v>3.0296721256276045</v>
      </c>
      <c r="Z19" s="117">
        <v>10.214403078907068</v>
      </c>
      <c r="AA19" s="120"/>
      <c r="AB19" s="118">
        <v>2.1304162537981064</v>
      </c>
      <c r="AC19" s="118">
        <v>11862.501075015232</v>
      </c>
      <c r="AD19" s="119">
        <v>0.93399424782570772</v>
      </c>
      <c r="AE19" s="119">
        <v>2.2629287919726453E-2</v>
      </c>
      <c r="AF19" s="119">
        <v>0.24404762141993719</v>
      </c>
      <c r="AG19" s="119">
        <v>1.7837339771965395E-2</v>
      </c>
      <c r="AH19" s="119">
        <v>6.8156345042840516E-2</v>
      </c>
      <c r="AI19" s="119">
        <v>0.11456596697955565</v>
      </c>
      <c r="AJ19" s="119">
        <v>2.3328786404963626E-2</v>
      </c>
      <c r="AK19" s="117">
        <v>0.24659799081705328</v>
      </c>
      <c r="AL19" s="117">
        <v>8.6092088040419693E-2</v>
      </c>
      <c r="AM19" s="117">
        <v>0.96900455980556077</v>
      </c>
      <c r="AN19" s="117">
        <v>0.20861538954081452</v>
      </c>
      <c r="AO19" s="117">
        <v>0.43039328663121934</v>
      </c>
      <c r="AP19" s="117">
        <v>0.1733614550986021</v>
      </c>
      <c r="AQ19" s="117">
        <v>0.7870446039663167</v>
      </c>
      <c r="AR19" s="117">
        <v>0.10854611645813055</v>
      </c>
      <c r="AS19" s="118">
        <v>265.20863215900602</v>
      </c>
      <c r="AT19" s="117">
        <v>0.26414537435919005</v>
      </c>
      <c r="AU19" s="117">
        <v>0.25211125120762246</v>
      </c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</row>
    <row r="20" spans="1:57" x14ac:dyDescent="0.2">
      <c r="A20" s="114" t="s">
        <v>191</v>
      </c>
      <c r="B20" s="114" t="s">
        <v>195</v>
      </c>
      <c r="C20" s="116">
        <v>1.1449988591009581E-4</v>
      </c>
      <c r="D20" s="116">
        <v>1.0533304278687388E-5</v>
      </c>
      <c r="E20" s="117">
        <v>9.1994015495858523</v>
      </c>
      <c r="G20" s="118">
        <v>42.018903274346236</v>
      </c>
      <c r="H20" s="118">
        <v>486522.81319661142</v>
      </c>
      <c r="I20" s="119">
        <v>6.8966825088247532</v>
      </c>
      <c r="J20" s="119">
        <v>0.17709619459930753</v>
      </c>
      <c r="K20" s="119">
        <v>3.1755544314917055</v>
      </c>
      <c r="L20" s="119">
        <v>7.5080262139112647E-2</v>
      </c>
      <c r="M20" s="119">
        <v>0.46966136574359374</v>
      </c>
      <c r="N20" s="119">
        <v>0.31064941420621395</v>
      </c>
      <c r="O20" s="119">
        <v>0.10205173154402913</v>
      </c>
      <c r="P20" s="117">
        <v>1.1341718884354386</v>
      </c>
      <c r="Q20" s="117">
        <v>0.41910145790476677</v>
      </c>
      <c r="R20" s="117">
        <v>4.5990503650809371</v>
      </c>
      <c r="S20" s="117">
        <v>1.1670283238824815</v>
      </c>
      <c r="T20" s="117">
        <v>5.0691215685416564</v>
      </c>
      <c r="U20" s="117">
        <v>0.90633091089695339</v>
      </c>
      <c r="V20" s="117">
        <v>7.4865634585219549</v>
      </c>
      <c r="W20" s="117">
        <v>1.2634743118530838</v>
      </c>
      <c r="X20" s="118">
        <v>11034.721142387438</v>
      </c>
      <c r="Y20" s="117">
        <v>3.1252773960607496</v>
      </c>
      <c r="Z20" s="117">
        <v>10.0698621371778</v>
      </c>
      <c r="AA20" s="120"/>
      <c r="AB20" s="118">
        <v>1.2458413068791185</v>
      </c>
      <c r="AC20" s="118">
        <v>10854.808969205129</v>
      </c>
      <c r="AD20" s="119">
        <v>1.0236413161602371</v>
      </c>
      <c r="AE20" s="119">
        <v>3.4809656326376143E-2</v>
      </c>
      <c r="AF20" s="119">
        <v>0.19013985043204804</v>
      </c>
      <c r="AG20" s="119">
        <v>7.418079001384862E-3</v>
      </c>
      <c r="AH20" s="119">
        <v>4.8257778395629065E-2</v>
      </c>
      <c r="AI20" s="119">
        <v>0.11048881307722785</v>
      </c>
      <c r="AJ20" s="119">
        <v>1.757538169635289E-2</v>
      </c>
      <c r="AK20" s="117">
        <v>0.23349244471567582</v>
      </c>
      <c r="AL20" s="117">
        <v>0.11718630900339241</v>
      </c>
      <c r="AM20" s="117">
        <v>0.49040514030001731</v>
      </c>
      <c r="AN20" s="117">
        <v>0.15573337136929974</v>
      </c>
      <c r="AO20" s="117">
        <v>0.8154681461761456</v>
      </c>
      <c r="AP20" s="117">
        <v>0.17842160257122117</v>
      </c>
      <c r="AQ20" s="117">
        <v>0.79076408375542717</v>
      </c>
      <c r="AR20" s="117">
        <v>0.11369141321832406</v>
      </c>
      <c r="AS20" s="118">
        <v>211.08631570132462</v>
      </c>
      <c r="AT20" s="117">
        <v>0.26901043951639309</v>
      </c>
      <c r="AU20" s="117">
        <v>0.73657948282802654</v>
      </c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</row>
    <row r="21" spans="1:57" x14ac:dyDescent="0.2">
      <c r="A21" s="114" t="s">
        <v>191</v>
      </c>
      <c r="B21" s="114" t="s">
        <v>196</v>
      </c>
      <c r="C21" s="116">
        <v>1.1492195899370356E-4</v>
      </c>
      <c r="D21" s="116">
        <v>4.2927191367606461E-6</v>
      </c>
      <c r="E21" s="117">
        <v>3.7353341122525063</v>
      </c>
      <c r="G21" s="118">
        <v>42.395067655120592</v>
      </c>
      <c r="H21" s="118">
        <v>486593.59586169297</v>
      </c>
      <c r="I21" s="119">
        <v>6.8416058626531626</v>
      </c>
      <c r="J21" s="119">
        <v>0.17327512895448485</v>
      </c>
      <c r="K21" s="119">
        <v>3.2028219477151443</v>
      </c>
      <c r="L21" s="119">
        <v>7.3423996909088254E-2</v>
      </c>
      <c r="M21" s="119">
        <v>0.38592319342097936</v>
      </c>
      <c r="N21" s="119">
        <v>0.34548285710896293</v>
      </c>
      <c r="O21" s="119">
        <v>7.9464986116022651E-2</v>
      </c>
      <c r="P21" s="117">
        <v>1.1681077724256386</v>
      </c>
      <c r="Q21" s="117">
        <v>0.35606175989636574</v>
      </c>
      <c r="R21" s="117">
        <v>4.4220816874844919</v>
      </c>
      <c r="S21" s="117">
        <v>1.2945008463474617</v>
      </c>
      <c r="T21" s="117">
        <v>4.5961851630764672</v>
      </c>
      <c r="U21" s="117">
        <v>0.88036073980768415</v>
      </c>
      <c r="V21" s="117">
        <v>7.84046204032341</v>
      </c>
      <c r="W21" s="117">
        <v>1.2600031298551022</v>
      </c>
      <c r="X21" s="118">
        <v>10963.989309685683</v>
      </c>
      <c r="Y21" s="117">
        <v>3.1564541675961206</v>
      </c>
      <c r="Z21" s="117">
        <v>9.9435456866183891</v>
      </c>
      <c r="AA21" s="120"/>
      <c r="AB21" s="118">
        <v>2.5549812464774426</v>
      </c>
      <c r="AC21" s="118">
        <v>12458.594572218472</v>
      </c>
      <c r="AD21" s="119">
        <v>0.14550232968706667</v>
      </c>
      <c r="AE21" s="119">
        <v>3.6488319594213073E-2</v>
      </c>
      <c r="AF21" s="119">
        <v>0.24257728975338178</v>
      </c>
      <c r="AG21" s="119">
        <v>1.6026182262647355E-2</v>
      </c>
      <c r="AH21" s="119">
        <v>0.11462784078468838</v>
      </c>
      <c r="AI21" s="119">
        <v>6.0093543264107506E-2</v>
      </c>
      <c r="AJ21" s="119">
        <v>2.337170626573418E-2</v>
      </c>
      <c r="AK21" s="117">
        <v>0.24831016414125473</v>
      </c>
      <c r="AL21" s="117">
        <v>4.4230910164282856E-2</v>
      </c>
      <c r="AM21" s="117">
        <v>0.5611047298888403</v>
      </c>
      <c r="AN21" s="117">
        <v>0.21955866037440433</v>
      </c>
      <c r="AO21" s="117">
        <v>0.73443921177101679</v>
      </c>
      <c r="AP21" s="117">
        <v>0.13332724423956185</v>
      </c>
      <c r="AQ21" s="117">
        <v>1.5907815688482514</v>
      </c>
      <c r="AR21" s="117">
        <v>4.0108899361030514E-2</v>
      </c>
      <c r="AS21" s="118">
        <v>214.28124308723432</v>
      </c>
      <c r="AT21" s="117">
        <v>0.4399826621589904</v>
      </c>
      <c r="AU21" s="117">
        <v>0.66487180574819782</v>
      </c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</row>
    <row r="22" spans="1:57" x14ac:dyDescent="0.2">
      <c r="A22" s="114" t="s">
        <v>191</v>
      </c>
      <c r="B22" s="114" t="s">
        <v>197</v>
      </c>
      <c r="C22" s="116">
        <v>1.1879294151709283E-4</v>
      </c>
      <c r="D22" s="116">
        <v>1.0188888236284459E-5</v>
      </c>
      <c r="E22" s="117">
        <v>8.5770148513566404</v>
      </c>
      <c r="G22" s="118">
        <v>43.844715560147392</v>
      </c>
      <c r="H22" s="118">
        <v>486493.18877745204</v>
      </c>
      <c r="I22" s="119">
        <v>6.6383652176448313</v>
      </c>
      <c r="J22" s="119">
        <v>0.3582507691640554</v>
      </c>
      <c r="K22" s="119">
        <v>3.4358636000393936</v>
      </c>
      <c r="L22" s="119">
        <v>0.11745465350228552</v>
      </c>
      <c r="M22" s="119">
        <v>0.65043553450514424</v>
      </c>
      <c r="N22" s="119">
        <v>0.32534932075125095</v>
      </c>
      <c r="O22" s="119">
        <v>0.1003207583746521</v>
      </c>
      <c r="P22" s="117">
        <v>1.1552641137634678</v>
      </c>
      <c r="Q22" s="117">
        <v>0.38900703581295115</v>
      </c>
      <c r="R22" s="117">
        <v>4.5152725271683938</v>
      </c>
      <c r="S22" s="117">
        <v>1.1836369226169179</v>
      </c>
      <c r="T22" s="117">
        <v>4.9370666563779233</v>
      </c>
      <c r="U22" s="117">
        <v>0.96158344695560238</v>
      </c>
      <c r="V22" s="117">
        <v>8.0247581573909521</v>
      </c>
      <c r="W22" s="117">
        <v>1.3140682384959144</v>
      </c>
      <c r="X22" s="118">
        <v>11061.837696028735</v>
      </c>
      <c r="Y22" s="117">
        <v>2.839292609272515</v>
      </c>
      <c r="Z22" s="117">
        <v>10.182821397179262</v>
      </c>
      <c r="AA22" s="120"/>
      <c r="AB22" s="118">
        <v>3.5862327766125977</v>
      </c>
      <c r="AC22" s="118">
        <v>19028.720724186271</v>
      </c>
      <c r="AD22" s="119">
        <v>0.54343533200868599</v>
      </c>
      <c r="AE22" s="119">
        <v>2.0444998590450549E-2</v>
      </c>
      <c r="AF22" s="119">
        <v>0.20755879608041691</v>
      </c>
      <c r="AG22" s="119">
        <v>4.1184347507450543E-2</v>
      </c>
      <c r="AH22" s="119">
        <v>0.13644706139250878</v>
      </c>
      <c r="AI22" s="119">
        <v>0.10176044482892284</v>
      </c>
      <c r="AJ22" s="119">
        <v>5.6605313694561225E-2</v>
      </c>
      <c r="AK22" s="117">
        <v>0.41983806087819808</v>
      </c>
      <c r="AL22" s="117">
        <v>0.19221772699543316</v>
      </c>
      <c r="AM22" s="117">
        <v>0.93330235440373144</v>
      </c>
      <c r="AN22" s="117">
        <v>0.2650364993249707</v>
      </c>
      <c r="AO22" s="117">
        <v>0.57265703884435104</v>
      </c>
      <c r="AP22" s="117">
        <v>0.16002166243285093</v>
      </c>
      <c r="AQ22" s="117">
        <v>0.78768216129276958</v>
      </c>
      <c r="AR22" s="117">
        <v>0.10735955094471807</v>
      </c>
      <c r="AS22" s="118">
        <v>288.79797678281011</v>
      </c>
      <c r="AT22" s="117">
        <v>0.36237165192307541</v>
      </c>
      <c r="AU22" s="117">
        <v>1.2901576204668626</v>
      </c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</row>
    <row r="23" spans="1:57" x14ac:dyDescent="0.2">
      <c r="A23" s="114" t="s">
        <v>191</v>
      </c>
      <c r="B23" s="114" t="s">
        <v>198</v>
      </c>
      <c r="C23" s="116">
        <v>1.1410633044482878E-4</v>
      </c>
      <c r="D23" s="116">
        <v>9.7477028435004797E-6</v>
      </c>
      <c r="E23" s="117">
        <v>8.5426486028429096</v>
      </c>
      <c r="G23" s="118">
        <v>42.242715883421447</v>
      </c>
      <c r="H23" s="118">
        <v>486578.94051489379</v>
      </c>
      <c r="I23" s="119">
        <v>6.9507375232906208</v>
      </c>
      <c r="J23" s="119">
        <v>0.37212093495084331</v>
      </c>
      <c r="K23" s="119">
        <v>3.3548518437196764</v>
      </c>
      <c r="L23" s="119">
        <v>0.12403884097800177</v>
      </c>
      <c r="M23" s="119">
        <v>0.62179675891682107</v>
      </c>
      <c r="N23" s="119">
        <v>0.29827888563828225</v>
      </c>
      <c r="O23" s="119">
        <v>0.11907610925649487</v>
      </c>
      <c r="P23" s="117">
        <v>1.1626778048406721</v>
      </c>
      <c r="Q23" s="117">
        <v>0.40906612348409771</v>
      </c>
      <c r="R23" s="117">
        <v>4.2788009544579548</v>
      </c>
      <c r="S23" s="117">
        <v>1.0999767956522875</v>
      </c>
      <c r="T23" s="117">
        <v>5.0635410186592722</v>
      </c>
      <c r="U23" s="117">
        <v>0.91765815676753637</v>
      </c>
      <c r="V23" s="117">
        <v>7.9853695380876095</v>
      </c>
      <c r="W23" s="117">
        <v>1.2526789674934147</v>
      </c>
      <c r="X23" s="118">
        <v>10978.172399462919</v>
      </c>
      <c r="Y23" s="117">
        <v>2.9547984766838362</v>
      </c>
      <c r="Z23" s="117">
        <v>9.6789010270947173</v>
      </c>
      <c r="AA23" s="120"/>
      <c r="AB23" s="118">
        <v>1.4784691791810001</v>
      </c>
      <c r="AC23" s="118">
        <v>11177.069617099014</v>
      </c>
      <c r="AD23" s="119">
        <v>0.96723952447079076</v>
      </c>
      <c r="AE23" s="119">
        <v>1.7852856695030974E-2</v>
      </c>
      <c r="AF23" s="119">
        <v>4.5587267191423017E-2</v>
      </c>
      <c r="AG23" s="119">
        <v>3.8068071223908921E-2</v>
      </c>
      <c r="AH23" s="119">
        <v>4.5822088344549421E-2</v>
      </c>
      <c r="AI23" s="119">
        <v>7.6239696867787199E-2</v>
      </c>
      <c r="AJ23" s="119">
        <v>4.1525375858696298E-2</v>
      </c>
      <c r="AK23" s="117">
        <v>9.4549361149186342E-2</v>
      </c>
      <c r="AL23" s="117">
        <v>8.2081676468446996E-2</v>
      </c>
      <c r="AM23" s="117">
        <v>0.79042731029921098</v>
      </c>
      <c r="AN23" s="117">
        <v>0.21174046198398358</v>
      </c>
      <c r="AO23" s="117">
        <v>0.8365033703444007</v>
      </c>
      <c r="AP23" s="117">
        <v>0.11142130656612872</v>
      </c>
      <c r="AQ23" s="117">
        <v>0.80200393725879038</v>
      </c>
      <c r="AR23" s="117">
        <v>0.10327820028536361</v>
      </c>
      <c r="AS23" s="118">
        <v>245.56872577224433</v>
      </c>
      <c r="AT23" s="117">
        <v>0.46885621908293479</v>
      </c>
      <c r="AU23" s="117">
        <v>0.67115195637178682</v>
      </c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</row>
    <row r="24" spans="1:57" x14ac:dyDescent="0.2">
      <c r="A24" s="114" t="s">
        <v>191</v>
      </c>
      <c r="B24" s="114" t="s">
        <v>199</v>
      </c>
      <c r="C24" s="116">
        <v>1.1461715924909219E-4</v>
      </c>
      <c r="D24" s="116">
        <v>1.0513865063661675E-5</v>
      </c>
      <c r="E24" s="117">
        <v>9.1730288314094199</v>
      </c>
      <c r="G24" s="118">
        <v>42.259988892569886</v>
      </c>
      <c r="H24" s="118">
        <v>486597.10351486428</v>
      </c>
      <c r="I24" s="119">
        <v>6.8993804526677458</v>
      </c>
      <c r="J24" s="119">
        <v>0.36443633452525259</v>
      </c>
      <c r="K24" s="119">
        <v>3.3338648737740173</v>
      </c>
      <c r="L24" s="119">
        <v>0.12376598031620213</v>
      </c>
      <c r="M24" s="119">
        <v>0.6298773843774832</v>
      </c>
      <c r="N24" s="119">
        <v>0.34391088395688058</v>
      </c>
      <c r="O24" s="119">
        <v>0.12092801153127182</v>
      </c>
      <c r="P24" s="117">
        <v>1.0155454801978794</v>
      </c>
      <c r="Q24" s="117">
        <v>0.38363667166631343</v>
      </c>
      <c r="R24" s="117">
        <v>4.4318078159129666</v>
      </c>
      <c r="S24" s="117">
        <v>1.2228615572739179</v>
      </c>
      <c r="T24" s="117">
        <v>4.6616281274694344</v>
      </c>
      <c r="U24" s="117">
        <v>0.90867394539610069</v>
      </c>
      <c r="V24" s="117">
        <v>7.853835610288022</v>
      </c>
      <c r="W24" s="117">
        <v>1.2562164561612814</v>
      </c>
      <c r="X24" s="118">
        <v>10960.108105900654</v>
      </c>
      <c r="Y24" s="117">
        <v>3.0829893640035899</v>
      </c>
      <c r="Z24" s="117">
        <v>9.8950313929663967</v>
      </c>
      <c r="AA24" s="120"/>
      <c r="AB24" s="118">
        <v>1.6506957845344932</v>
      </c>
      <c r="AC24" s="118">
        <v>10667.511850167628</v>
      </c>
      <c r="AD24" s="119">
        <v>0.73826341597698542</v>
      </c>
      <c r="AE24" s="119">
        <v>5.0578914977159238E-2</v>
      </c>
      <c r="AF24" s="119">
        <v>0.25948595228711946</v>
      </c>
      <c r="AG24" s="119">
        <v>1.2174190960440867E-2</v>
      </c>
      <c r="AH24" s="119">
        <v>0.14776141371809601</v>
      </c>
      <c r="AI24" s="119">
        <v>7.4954559221258918E-2</v>
      </c>
      <c r="AJ24" s="119">
        <v>5.4590226681731802E-2</v>
      </c>
      <c r="AK24" s="117">
        <v>0.30520046954852736</v>
      </c>
      <c r="AL24" s="117">
        <v>0.12474982674340714</v>
      </c>
      <c r="AM24" s="117">
        <v>0.65345382658824902</v>
      </c>
      <c r="AN24" s="117">
        <v>0.18327404151367871</v>
      </c>
      <c r="AO24" s="117">
        <v>0.55957159084070063</v>
      </c>
      <c r="AP24" s="117">
        <v>0.21368078923515746</v>
      </c>
      <c r="AQ24" s="117">
        <v>0.69183983950389427</v>
      </c>
      <c r="AR24" s="117">
        <v>0.11480198198794327</v>
      </c>
      <c r="AS24" s="118">
        <v>86.884903744485086</v>
      </c>
      <c r="AT24" s="117">
        <v>0.38951493667173359</v>
      </c>
      <c r="AU24" s="117">
        <v>0.20103334950057897</v>
      </c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</row>
    <row r="25" spans="1:57" x14ac:dyDescent="0.2">
      <c r="A25" s="114" t="s">
        <v>191</v>
      </c>
      <c r="B25" s="114" t="s">
        <v>200</v>
      </c>
      <c r="C25" s="116">
        <v>1.1342789489596142E-4</v>
      </c>
      <c r="D25" s="116">
        <v>1.0355667464899318E-5</v>
      </c>
      <c r="E25" s="117">
        <v>9.1297360974544812</v>
      </c>
      <c r="G25" s="118">
        <v>41.695188352357775</v>
      </c>
      <c r="H25" s="118">
        <v>486578.12917521305</v>
      </c>
      <c r="I25" s="119">
        <v>6.9686617300815925</v>
      </c>
      <c r="J25" s="119">
        <v>0.63878642470246372</v>
      </c>
      <c r="K25" s="119">
        <v>3.5617730191095927</v>
      </c>
      <c r="L25" s="119">
        <v>0.11058774210251023</v>
      </c>
      <c r="M25" s="119">
        <v>0.60712631745943324</v>
      </c>
      <c r="N25" s="119">
        <v>0.3144095795739752</v>
      </c>
      <c r="O25" s="119">
        <v>0.12509046163804174</v>
      </c>
      <c r="P25" s="117">
        <v>1.1191167518376721</v>
      </c>
      <c r="Q25" s="117">
        <v>0.42462968267740608</v>
      </c>
      <c r="R25" s="117">
        <v>4.4474821074634585</v>
      </c>
      <c r="S25" s="117">
        <v>1.1892744007145679</v>
      </c>
      <c r="T25" s="117">
        <v>4.7163704122509298</v>
      </c>
      <c r="U25" s="117">
        <v>0.83033757421659915</v>
      </c>
      <c r="V25" s="117">
        <v>7.9348141509573624</v>
      </c>
      <c r="W25" s="117">
        <v>1.245399874281478</v>
      </c>
      <c r="X25" s="118">
        <v>10979.661355998773</v>
      </c>
      <c r="Y25" s="117">
        <v>2.7478040436625903</v>
      </c>
      <c r="Z25" s="117">
        <v>9.5326161630473898</v>
      </c>
      <c r="AA25" s="120"/>
      <c r="AB25" s="118">
        <v>2.0801323037690711</v>
      </c>
      <c r="AC25" s="118">
        <v>15738.19704005888</v>
      </c>
      <c r="AD25" s="119">
        <v>0.76614263454639009</v>
      </c>
      <c r="AE25" s="119">
        <v>7.0675637058978433E-2</v>
      </c>
      <c r="AF25" s="119">
        <v>4.011089027264577E-2</v>
      </c>
      <c r="AG25" s="119">
        <v>3.1038740374695412E-2</v>
      </c>
      <c r="AH25" s="119">
        <v>0.12528216413647469</v>
      </c>
      <c r="AI25" s="119">
        <v>0.13503817742095842</v>
      </c>
      <c r="AJ25" s="119">
        <v>3.9175991933402203E-2</v>
      </c>
      <c r="AK25" s="117">
        <v>0.27872522049920662</v>
      </c>
      <c r="AL25" s="117">
        <v>0.10624199645834703</v>
      </c>
      <c r="AM25" s="117">
        <v>0.58481478002212473</v>
      </c>
      <c r="AN25" s="117">
        <v>7.970553522096907E-2</v>
      </c>
      <c r="AO25" s="117">
        <v>1.0061611843521683</v>
      </c>
      <c r="AP25" s="117">
        <v>0.20981767089464753</v>
      </c>
      <c r="AQ25" s="117">
        <v>1.23324902291768</v>
      </c>
      <c r="AR25" s="117">
        <v>0.10206176313198495</v>
      </c>
      <c r="AS25" s="118">
        <v>441.81944177028993</v>
      </c>
      <c r="AT25" s="117">
        <v>0.25938077626524819</v>
      </c>
      <c r="AU25" s="117">
        <v>1.0951233291289959</v>
      </c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</row>
    <row r="26" spans="1:57" x14ac:dyDescent="0.2">
      <c r="A26" s="114" t="s">
        <v>191</v>
      </c>
      <c r="B26" s="114" t="s">
        <v>201</v>
      </c>
      <c r="C26" s="116">
        <v>1.148991229211256E-4</v>
      </c>
      <c r="D26" s="116">
        <v>6.5765263880480073E-6</v>
      </c>
      <c r="E26" s="117">
        <v>5.7237394166729825</v>
      </c>
      <c r="G26" s="118">
        <v>43.135957862405874</v>
      </c>
      <c r="H26" s="118">
        <v>486550.83774444641</v>
      </c>
      <c r="I26" s="119">
        <v>6.7849810897230842</v>
      </c>
      <c r="J26" s="119">
        <v>0.61112760941361399</v>
      </c>
      <c r="K26" s="119">
        <v>3.6107525226415582</v>
      </c>
      <c r="L26" s="119">
        <v>0.11669169414937211</v>
      </c>
      <c r="M26" s="119">
        <v>0.64431409671773276</v>
      </c>
      <c r="N26" s="119">
        <v>0.35523605827816218</v>
      </c>
      <c r="O26" s="119">
        <v>0.11125902631606506</v>
      </c>
      <c r="P26" s="117">
        <v>1.1928171777881751</v>
      </c>
      <c r="Q26" s="117">
        <v>0.39429350537079055</v>
      </c>
      <c r="R26" s="117">
        <v>4.0981254412630888</v>
      </c>
      <c r="S26" s="117">
        <v>1.2148187517752724</v>
      </c>
      <c r="T26" s="117">
        <v>4.4634503044627944</v>
      </c>
      <c r="U26" s="117">
        <v>0.89990252339798849</v>
      </c>
      <c r="V26" s="117">
        <v>7.9346278813679341</v>
      </c>
      <c r="W26" s="117">
        <v>1.2645189841176669</v>
      </c>
      <c r="X26" s="118">
        <v>11005.471164350984</v>
      </c>
      <c r="Y26" s="117">
        <v>2.849660808452501</v>
      </c>
      <c r="Z26" s="117">
        <v>10.008555864927786</v>
      </c>
      <c r="AA26" s="120"/>
      <c r="AB26" s="118">
        <v>0.82252692191790644</v>
      </c>
      <c r="AC26" s="118">
        <v>10138.636838725281</v>
      </c>
      <c r="AD26" s="119">
        <v>0.73949400620772721</v>
      </c>
      <c r="AE26" s="119">
        <v>6.3174369740685868E-2</v>
      </c>
      <c r="AF26" s="119">
        <v>9.1607952406852045E-2</v>
      </c>
      <c r="AG26" s="119">
        <v>2.8927423334313074E-2</v>
      </c>
      <c r="AH26" s="119">
        <v>0.24054137827468688</v>
      </c>
      <c r="AI26" s="119">
        <v>0.14994912671022728</v>
      </c>
      <c r="AJ26" s="119">
        <v>5.2565855884632445E-2</v>
      </c>
      <c r="AK26" s="117">
        <v>6.5054424884233922E-2</v>
      </c>
      <c r="AL26" s="117">
        <v>0.13491647887331956</v>
      </c>
      <c r="AM26" s="117">
        <v>0.73206926757761237</v>
      </c>
      <c r="AN26" s="117">
        <v>0.22402214913491084</v>
      </c>
      <c r="AO26" s="117">
        <v>0.39817490323417853</v>
      </c>
      <c r="AP26" s="117">
        <v>0.18902157066913014</v>
      </c>
      <c r="AQ26" s="117">
        <v>1.0612958899809377</v>
      </c>
      <c r="AR26" s="117">
        <v>6.580763473519266E-2</v>
      </c>
      <c r="AS26" s="118">
        <v>262.24159768786262</v>
      </c>
      <c r="AT26" s="117">
        <v>0.34994251423997746</v>
      </c>
      <c r="AU26" s="117">
        <v>0.81457531299288211</v>
      </c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</row>
    <row r="27" spans="1:57" x14ac:dyDescent="0.2">
      <c r="A27" s="114" t="s">
        <v>191</v>
      </c>
      <c r="B27" s="114" t="s">
        <v>202</v>
      </c>
      <c r="C27" s="116">
        <v>1.165315783165546E-4</v>
      </c>
      <c r="D27" s="116">
        <v>7.1002216671785454E-6</v>
      </c>
      <c r="E27" s="117">
        <v>6.0929593246313045</v>
      </c>
      <c r="G27" s="118">
        <v>41.900234832198144</v>
      </c>
      <c r="H27" s="118">
        <v>486524.55609797337</v>
      </c>
      <c r="I27" s="119">
        <v>6.99624419656545</v>
      </c>
      <c r="J27" s="119">
        <v>0.62337080276053924</v>
      </c>
      <c r="K27" s="119">
        <v>3.5885563006211427</v>
      </c>
      <c r="L27" s="119">
        <v>0.12323083421333746</v>
      </c>
      <c r="M27" s="119">
        <v>0.60013083340897699</v>
      </c>
      <c r="N27" s="119">
        <v>0.39227400357029052</v>
      </c>
      <c r="O27" s="119">
        <v>0.1001568174885457</v>
      </c>
      <c r="P27" s="117">
        <v>1.1073916164935718</v>
      </c>
      <c r="Q27" s="117">
        <v>0.43121837576172495</v>
      </c>
      <c r="R27" s="117">
        <v>4.2480823894195243</v>
      </c>
      <c r="S27" s="117">
        <v>1.2142116306651554</v>
      </c>
      <c r="T27" s="117">
        <v>4.9668408395195325</v>
      </c>
      <c r="U27" s="117">
        <v>0.90843671303563611</v>
      </c>
      <c r="V27" s="117">
        <v>8.0081988829121507</v>
      </c>
      <c r="W27" s="117">
        <v>1.2855791524353748</v>
      </c>
      <c r="X27" s="118">
        <v>11032.02386003163</v>
      </c>
      <c r="Y27" s="117">
        <v>2.8085545017386666</v>
      </c>
      <c r="Z27" s="117">
        <v>10.117329272255224</v>
      </c>
      <c r="AA27" s="120"/>
      <c r="AB27" s="118">
        <v>1.1977920727922757</v>
      </c>
      <c r="AC27" s="118">
        <v>9984.4043195845788</v>
      </c>
      <c r="AD27" s="119">
        <v>0.77114999693786357</v>
      </c>
      <c r="AE27" s="119">
        <v>5.6301431570190269E-2</v>
      </c>
      <c r="AF27" s="119">
        <v>0.185867254352095</v>
      </c>
      <c r="AG27" s="119">
        <v>2.1824902094737295E-2</v>
      </c>
      <c r="AH27" s="119">
        <v>0.13922815215628248</v>
      </c>
      <c r="AI27" s="119">
        <v>6.9574189739826792E-2</v>
      </c>
      <c r="AJ27" s="119">
        <v>3.1178447924094223E-2</v>
      </c>
      <c r="AK27" s="117">
        <v>0.2369159946133047</v>
      </c>
      <c r="AL27" s="117">
        <v>0.11833504950427615</v>
      </c>
      <c r="AM27" s="117">
        <v>1.0903845330044539</v>
      </c>
      <c r="AN27" s="117">
        <v>0.18585491099150053</v>
      </c>
      <c r="AO27" s="117">
        <v>0.93929968594422075</v>
      </c>
      <c r="AP27" s="117">
        <v>0.10869663765578318</v>
      </c>
      <c r="AQ27" s="117">
        <v>0.69482759461664378</v>
      </c>
      <c r="AR27" s="117">
        <v>7.5331036529254658E-2</v>
      </c>
      <c r="AS27" s="118">
        <v>184.208713607775</v>
      </c>
      <c r="AT27" s="117">
        <v>0.28592159110439824</v>
      </c>
      <c r="AU27" s="117">
        <v>0.86454128558712573</v>
      </c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</row>
    <row r="28" spans="1:57" x14ac:dyDescent="0.2">
      <c r="G28" s="118"/>
      <c r="H28" s="118"/>
      <c r="I28" s="119"/>
      <c r="J28" s="119"/>
      <c r="K28" s="119"/>
      <c r="L28" s="119"/>
      <c r="M28" s="119"/>
      <c r="N28" s="119"/>
      <c r="O28" s="119"/>
      <c r="P28" s="117"/>
      <c r="Q28" s="117"/>
      <c r="R28" s="117"/>
      <c r="S28" s="117"/>
      <c r="T28" s="117"/>
      <c r="U28" s="117"/>
      <c r="V28" s="117"/>
      <c r="W28" s="117"/>
      <c r="X28" s="118"/>
      <c r="Y28" s="117"/>
      <c r="Z28" s="117"/>
      <c r="AB28" s="118"/>
      <c r="AC28" s="118"/>
      <c r="AD28" s="119"/>
      <c r="AE28" s="119"/>
      <c r="AF28" s="119"/>
      <c r="AG28" s="119"/>
      <c r="AH28" s="119"/>
      <c r="AI28" s="119"/>
      <c r="AJ28" s="119"/>
      <c r="AK28" s="117"/>
      <c r="AL28" s="117"/>
      <c r="AM28" s="117"/>
      <c r="AN28" s="117"/>
      <c r="AO28" s="117"/>
      <c r="AP28" s="117"/>
      <c r="AQ28" s="117"/>
      <c r="AR28" s="117"/>
      <c r="AS28" s="118"/>
      <c r="AT28" s="117"/>
      <c r="AU28" s="117"/>
    </row>
    <row r="29" spans="1:57" x14ac:dyDescent="0.2">
      <c r="A29" s="114" t="s">
        <v>203</v>
      </c>
      <c r="B29" s="114" t="s">
        <v>192</v>
      </c>
      <c r="C29" s="116">
        <v>3.4112180156768687E-2</v>
      </c>
      <c r="D29" s="116">
        <v>1.2700606741202387E-3</v>
      </c>
      <c r="E29" s="117">
        <v>3.723188222750482</v>
      </c>
      <c r="G29" s="118">
        <v>19.649870915653231</v>
      </c>
      <c r="H29" s="118">
        <v>485413.60705394117</v>
      </c>
      <c r="I29" s="119">
        <v>1.1936353105623845</v>
      </c>
      <c r="J29" s="119">
        <v>-0.2719832929395638</v>
      </c>
      <c r="K29" s="119">
        <v>-0.64098275108878633</v>
      </c>
      <c r="L29" s="119">
        <v>-3.0486373996375431E-2</v>
      </c>
      <c r="M29" s="119">
        <v>-0.27711496568108229</v>
      </c>
      <c r="N29" s="119">
        <v>-0.10164805609297348</v>
      </c>
      <c r="O29" s="119">
        <v>1.8220980631910806E-2</v>
      </c>
      <c r="P29" s="117">
        <v>12.655116303608832</v>
      </c>
      <c r="Q29" s="117">
        <v>6.1792241842223659</v>
      </c>
      <c r="R29" s="117">
        <v>144.8032638682748</v>
      </c>
      <c r="S29" s="117">
        <v>0.13902954384637975</v>
      </c>
      <c r="T29" s="117">
        <v>0.73612909296211759</v>
      </c>
      <c r="U29" s="117">
        <v>0.34636553667822934</v>
      </c>
      <c r="V29" s="117">
        <v>1619.551562321989</v>
      </c>
      <c r="W29" s="117">
        <v>343.93363015021504</v>
      </c>
      <c r="X29" s="118">
        <v>10082.42887348759</v>
      </c>
      <c r="Y29" s="117">
        <v>0.29789054938218695</v>
      </c>
      <c r="Z29" s="117">
        <v>1.7823492531297931</v>
      </c>
      <c r="AB29" s="118">
        <v>2.7882633443869445</v>
      </c>
      <c r="AC29" s="118">
        <v>9048.3396862811387</v>
      </c>
      <c r="AD29" s="119">
        <v>0.94169330693634778</v>
      </c>
      <c r="AE29" s="119">
        <v>3.5666307560154251E-2</v>
      </c>
      <c r="AF29" s="119">
        <v>0.11964930138294476</v>
      </c>
      <c r="AG29" s="119">
        <v>2.2740773658929288E-2</v>
      </c>
      <c r="AH29" s="119">
        <v>8.054511972392471E-2</v>
      </c>
      <c r="AI29" s="119">
        <v>0.17051115426665184</v>
      </c>
      <c r="AJ29" s="119">
        <v>9.2073879203286066E-2</v>
      </c>
      <c r="AK29" s="117">
        <v>1.4756982494944417</v>
      </c>
      <c r="AL29" s="117">
        <v>1.4418416505602865</v>
      </c>
      <c r="AM29" s="117">
        <v>21.159662526405679</v>
      </c>
      <c r="AN29" s="117">
        <v>0.22052859914383036</v>
      </c>
      <c r="AO29" s="117">
        <v>0.46931950340838791</v>
      </c>
      <c r="AP29" s="117">
        <v>0.27129264871131969</v>
      </c>
      <c r="AQ29" s="117">
        <v>60.418190819187728</v>
      </c>
      <c r="AR29" s="117">
        <v>9.1089804807375501</v>
      </c>
      <c r="AS29" s="118">
        <v>263.83878465826677</v>
      </c>
      <c r="AT29" s="117">
        <v>0.59097977073976415</v>
      </c>
      <c r="AU29" s="117">
        <v>0.91215352875953959</v>
      </c>
    </row>
    <row r="30" spans="1:57" x14ac:dyDescent="0.2">
      <c r="A30" s="114" t="s">
        <v>203</v>
      </c>
      <c r="B30" s="114" t="s">
        <v>192</v>
      </c>
      <c r="C30" s="116">
        <v>3.3013529883388119E-2</v>
      </c>
      <c r="D30" s="116">
        <v>2.0226793430653573E-3</v>
      </c>
      <c r="E30" s="117">
        <v>6.1268193683315797</v>
      </c>
      <c r="G30" s="118">
        <v>17.073066243839516</v>
      </c>
      <c r="H30" s="118">
        <v>485717.17306255328</v>
      </c>
      <c r="I30" s="119">
        <v>1.3649843194663729</v>
      </c>
      <c r="J30" s="119">
        <v>-0.27398539212245926</v>
      </c>
      <c r="K30" s="119">
        <v>-0.62336795852934179</v>
      </c>
      <c r="L30" s="119">
        <v>-4.730418606800519E-2</v>
      </c>
      <c r="M30" s="119">
        <v>-0.28374901082255199</v>
      </c>
      <c r="N30" s="119">
        <v>-8.6327175071955239E-2</v>
      </c>
      <c r="O30" s="119">
        <v>-5.0705679616935501E-3</v>
      </c>
      <c r="P30" s="117">
        <v>12.277499421093056</v>
      </c>
      <c r="Q30" s="117">
        <v>5.72224778818389</v>
      </c>
      <c r="R30" s="117">
        <v>133.198909353662</v>
      </c>
      <c r="S30" s="117">
        <v>-7.3853446556594636E-3</v>
      </c>
      <c r="T30" s="117">
        <v>0.11433774368007715</v>
      </c>
      <c r="U30" s="117">
        <v>3.8538364617127514E-2</v>
      </c>
      <c r="V30" s="117">
        <v>1534.6188874090817</v>
      </c>
      <c r="W30" s="117">
        <v>326.76452789008658</v>
      </c>
      <c r="X30" s="118">
        <v>9897.8972876968619</v>
      </c>
      <c r="Y30" s="117">
        <v>0.60411809463498434</v>
      </c>
      <c r="Z30" s="117">
        <v>0.47972275664921021</v>
      </c>
      <c r="AB30" s="118">
        <v>3.0228240882783952</v>
      </c>
      <c r="AC30" s="118">
        <v>22651.61409818611</v>
      </c>
      <c r="AD30" s="119">
        <v>1.8715260443653008</v>
      </c>
      <c r="AE30" s="119">
        <v>5.7811649655194662E-2</v>
      </c>
      <c r="AF30" s="119">
        <v>0.15272441360575725</v>
      </c>
      <c r="AG30" s="119">
        <v>4.1935668206768445E-2</v>
      </c>
      <c r="AH30" s="119">
        <v>4.2442385140819827E-2</v>
      </c>
      <c r="AI30" s="119">
        <v>0.10255948631438773</v>
      </c>
      <c r="AJ30" s="119">
        <v>7.7521654252683453E-2</v>
      </c>
      <c r="AK30" s="117">
        <v>3.0983597488687393</v>
      </c>
      <c r="AL30" s="117">
        <v>0.93548999587943527</v>
      </c>
      <c r="AM30" s="117">
        <v>16.937838699479805</v>
      </c>
      <c r="AN30" s="117">
        <v>7.7746226355342396E-2</v>
      </c>
      <c r="AO30" s="117">
        <v>0.29123905632901831</v>
      </c>
      <c r="AP30" s="117">
        <v>0.13230769290008701</v>
      </c>
      <c r="AQ30" s="117">
        <v>51.179587432835312</v>
      </c>
      <c r="AR30" s="117">
        <v>11.462883877047405</v>
      </c>
      <c r="AS30" s="118">
        <v>497.18474474767231</v>
      </c>
      <c r="AT30" s="117">
        <v>0.64981364346195625</v>
      </c>
      <c r="AU30" s="117">
        <v>0.50727072088337355</v>
      </c>
    </row>
    <row r="31" spans="1:57" x14ac:dyDescent="0.2">
      <c r="A31" s="114" t="s">
        <v>203</v>
      </c>
      <c r="B31" s="114" t="s">
        <v>192</v>
      </c>
      <c r="C31" s="116">
        <v>3.3751091009955186E-2</v>
      </c>
      <c r="D31" s="116">
        <v>9.8166634200122656E-4</v>
      </c>
      <c r="E31" s="117">
        <v>2.9085469910044548</v>
      </c>
      <c r="G31" s="118">
        <v>15.68667035162215</v>
      </c>
      <c r="H31" s="118">
        <v>485557.53572911542</v>
      </c>
      <c r="I31" s="119">
        <v>0.21570069151428381</v>
      </c>
      <c r="J31" s="119">
        <v>-0.27136442617305356</v>
      </c>
      <c r="K31" s="119">
        <v>-0.62604605316851525</v>
      </c>
      <c r="L31" s="119">
        <v>-5.5984549259985882E-2</v>
      </c>
      <c r="M31" s="119">
        <v>-0.29435429447696998</v>
      </c>
      <c r="N31" s="119">
        <v>-0.12529052336185956</v>
      </c>
      <c r="O31" s="119">
        <v>-1.2275934380284568E-2</v>
      </c>
      <c r="P31" s="117">
        <v>10.912016810764968</v>
      </c>
      <c r="Q31" s="117">
        <v>5.7343385652207344</v>
      </c>
      <c r="R31" s="117">
        <v>139.1044874838413</v>
      </c>
      <c r="S31" s="117">
        <v>2.0552308987987065E-2</v>
      </c>
      <c r="T31" s="117">
        <v>0.1576906241326253</v>
      </c>
      <c r="U31" s="117">
        <v>1.0164156377171411E-2</v>
      </c>
      <c r="V31" s="117">
        <v>1598.5384371906971</v>
      </c>
      <c r="W31" s="117">
        <v>336.90277046327549</v>
      </c>
      <c r="X31" s="118">
        <v>9981.9816302798336</v>
      </c>
      <c r="Y31" s="117">
        <v>0.33339720488595581</v>
      </c>
      <c r="Z31" s="117">
        <v>0.25173053418672448</v>
      </c>
      <c r="AB31" s="118">
        <v>3.2147188776524112</v>
      </c>
      <c r="AC31" s="118">
        <v>7263.1263382785046</v>
      </c>
      <c r="AD31" s="119">
        <v>0.97244069292161239</v>
      </c>
      <c r="AE31" s="119">
        <v>5.8238585000994929E-2</v>
      </c>
      <c r="AF31" s="119">
        <v>8.3209688858337488E-2</v>
      </c>
      <c r="AG31" s="119">
        <v>3.344578816349713E-2</v>
      </c>
      <c r="AH31" s="119">
        <v>4.2996780675764255E-2</v>
      </c>
      <c r="AI31" s="119">
        <v>0.11546038205758931</v>
      </c>
      <c r="AJ31" s="119">
        <v>5.1962483286629911E-2</v>
      </c>
      <c r="AK31" s="117">
        <v>2.7168521676317412</v>
      </c>
      <c r="AL31" s="117">
        <v>1.4974969165086449</v>
      </c>
      <c r="AM31" s="117">
        <v>23.018939221082853</v>
      </c>
      <c r="AN31" s="117">
        <v>6.456612606297428E-2</v>
      </c>
      <c r="AO31" s="117">
        <v>0.35677134540068428</v>
      </c>
      <c r="AP31" s="117">
        <v>0.11634173031793851</v>
      </c>
      <c r="AQ31" s="117">
        <v>37.755447853424002</v>
      </c>
      <c r="AR31" s="117">
        <v>7.4979289496701691</v>
      </c>
      <c r="AS31" s="118">
        <v>186.92141843048384</v>
      </c>
      <c r="AT31" s="117">
        <v>0.23983655593879682</v>
      </c>
      <c r="AU31" s="117">
        <v>0.6206965775752773</v>
      </c>
    </row>
    <row r="32" spans="1:57" x14ac:dyDescent="0.2">
      <c r="A32" s="114" t="s">
        <v>203</v>
      </c>
      <c r="B32" s="114" t="s">
        <v>192</v>
      </c>
      <c r="C32" s="116">
        <v>3.3982687020448397E-2</v>
      </c>
      <c r="D32" s="116">
        <v>1.5229691964106697E-3</v>
      </c>
      <c r="E32" s="117">
        <v>4.4816032219413779</v>
      </c>
      <c r="G32" s="118">
        <v>16.530259128412006</v>
      </c>
      <c r="H32" s="118">
        <v>485455.18719518016</v>
      </c>
      <c r="I32" s="119">
        <v>0.5357131815874463</v>
      </c>
      <c r="J32" s="119">
        <v>-0.28203831806979623</v>
      </c>
      <c r="K32" s="119">
        <v>-0.64701686451826634</v>
      </c>
      <c r="L32" s="119">
        <v>-3.5831750407952306E-2</v>
      </c>
      <c r="M32" s="119">
        <v>-0.29357014845430418</v>
      </c>
      <c r="N32" s="119">
        <v>-9.7336494161231968E-2</v>
      </c>
      <c r="O32" s="119">
        <v>-1.8213562564499082E-2</v>
      </c>
      <c r="P32" s="117">
        <v>12.1383661483412</v>
      </c>
      <c r="Q32" s="117">
        <v>5.734058604379431</v>
      </c>
      <c r="R32" s="117">
        <v>142.82036422489733</v>
      </c>
      <c r="S32" s="117">
        <v>6.7029025643135814E-2</v>
      </c>
      <c r="T32" s="117">
        <v>0.16171686613948333</v>
      </c>
      <c r="U32" s="117">
        <v>6.556015478489563E-2</v>
      </c>
      <c r="V32" s="117">
        <v>1611.9786956997523</v>
      </c>
      <c r="W32" s="117">
        <v>341.8531767978713</v>
      </c>
      <c r="X32" s="118">
        <v>10059.62761544336</v>
      </c>
      <c r="Y32" s="117">
        <v>0.42675771117495592</v>
      </c>
      <c r="Z32" s="117">
        <v>0.24749897187358635</v>
      </c>
      <c r="AB32" s="118">
        <v>3.0932086372985133</v>
      </c>
      <c r="AC32" s="118">
        <v>20339.389620528771</v>
      </c>
      <c r="AD32" s="119">
        <v>0.46604318757891483</v>
      </c>
      <c r="AE32" s="119">
        <v>8.8860209141631633E-2</v>
      </c>
      <c r="AF32" s="119">
        <v>4.3859191351823076E-2</v>
      </c>
      <c r="AG32" s="119">
        <v>2.801755980040729E-2</v>
      </c>
      <c r="AH32" s="119">
        <v>8.4855535623274678E-2</v>
      </c>
      <c r="AI32" s="119">
        <v>0.14937847296086265</v>
      </c>
      <c r="AJ32" s="119">
        <v>5.2548400813183044E-2</v>
      </c>
      <c r="AK32" s="117">
        <v>1.9240452942796837</v>
      </c>
      <c r="AL32" s="117">
        <v>0.78180198843273518</v>
      </c>
      <c r="AM32" s="117">
        <v>6.8870828914310183</v>
      </c>
      <c r="AN32" s="117">
        <v>0.17297206354409381</v>
      </c>
      <c r="AO32" s="117">
        <v>0.45875197750590913</v>
      </c>
      <c r="AP32" s="117">
        <v>0.20011010551729619</v>
      </c>
      <c r="AQ32" s="117">
        <v>80.199961128690262</v>
      </c>
      <c r="AR32" s="117">
        <v>12.727660685215863</v>
      </c>
      <c r="AS32" s="118">
        <v>250.94731451293617</v>
      </c>
      <c r="AT32" s="117">
        <v>0.9314583112133078</v>
      </c>
      <c r="AU32" s="117">
        <v>0.47137188323630186</v>
      </c>
    </row>
    <row r="33" spans="1:47" x14ac:dyDescent="0.2">
      <c r="A33" s="114" t="s">
        <v>203</v>
      </c>
      <c r="B33" s="114" t="s">
        <v>192</v>
      </c>
      <c r="C33" s="116">
        <v>3.3954272940222616E-2</v>
      </c>
      <c r="D33" s="116">
        <v>4.3941884076474321E-4</v>
      </c>
      <c r="E33" s="117">
        <v>1.2941488735110056</v>
      </c>
      <c r="G33" s="118">
        <v>15.642834704954799</v>
      </c>
      <c r="H33" s="118">
        <v>485577.11235895223</v>
      </c>
      <c r="I33" s="119">
        <v>0.74426512880266238</v>
      </c>
      <c r="J33" s="119">
        <v>-0.25332330069464865</v>
      </c>
      <c r="K33" s="119">
        <v>-0.65465714831104993</v>
      </c>
      <c r="L33" s="119">
        <v>-5.0648570099798347E-2</v>
      </c>
      <c r="M33" s="119">
        <v>-0.29348393077283347</v>
      </c>
      <c r="N33" s="119">
        <v>-0.12311401288970281</v>
      </c>
      <c r="O33" s="119">
        <v>-2.989054350672566E-2</v>
      </c>
      <c r="P33" s="117">
        <v>12.400712328798022</v>
      </c>
      <c r="Q33" s="117">
        <v>6.5825079133737479</v>
      </c>
      <c r="R33" s="117">
        <v>137.05655854823095</v>
      </c>
      <c r="S33" s="117">
        <v>6.0686999273146655E-3</v>
      </c>
      <c r="T33" s="117">
        <v>0.12259780005007818</v>
      </c>
      <c r="U33" s="117">
        <v>2.5932175580722552E-2</v>
      </c>
      <c r="V33" s="117">
        <v>1596.3615454431567</v>
      </c>
      <c r="W33" s="117">
        <v>338.27158942950558</v>
      </c>
      <c r="X33" s="118">
        <v>9962.5631809298811</v>
      </c>
      <c r="Y33" s="117">
        <v>0.25432446483044974</v>
      </c>
      <c r="Z33" s="117">
        <v>0.26064098711760253</v>
      </c>
      <c r="AB33" s="118">
        <v>2.9952337378120739</v>
      </c>
      <c r="AC33" s="118">
        <v>9794.3727126437534</v>
      </c>
      <c r="AD33" s="119">
        <v>1.5841842082011601</v>
      </c>
      <c r="AE33" s="119">
        <v>4.7285602699817082E-2</v>
      </c>
      <c r="AF33" s="119">
        <v>7.9075041547523636E-2</v>
      </c>
      <c r="AG33" s="119">
        <v>1.569512302513669E-2</v>
      </c>
      <c r="AH33" s="119">
        <v>4.4160229439303589E-2</v>
      </c>
      <c r="AI33" s="119">
        <v>9.4224093414713439E-2</v>
      </c>
      <c r="AJ33" s="119">
        <v>0</v>
      </c>
      <c r="AK33" s="117">
        <v>1.5269718244359973</v>
      </c>
      <c r="AL33" s="117">
        <v>2.0050492326375529</v>
      </c>
      <c r="AM33" s="117">
        <v>13.691130956194426</v>
      </c>
      <c r="AN33" s="117">
        <v>0.12782656873122789</v>
      </c>
      <c r="AO33" s="117">
        <v>0.31976320229496863</v>
      </c>
      <c r="AP33" s="117">
        <v>0.11413817229398537</v>
      </c>
      <c r="AQ33" s="117">
        <v>18.094644063313282</v>
      </c>
      <c r="AR33" s="117">
        <v>1.2910367280426556</v>
      </c>
      <c r="AS33" s="118">
        <v>123.19624209822872</v>
      </c>
      <c r="AT33" s="117">
        <v>0.34058157531632566</v>
      </c>
      <c r="AU33" s="117">
        <v>0.35446371489567113</v>
      </c>
    </row>
    <row r="34" spans="1:47" x14ac:dyDescent="0.2">
      <c r="A34" s="114" t="s">
        <v>203</v>
      </c>
      <c r="B34" s="114" t="s">
        <v>192</v>
      </c>
      <c r="C34" s="116">
        <v>3.383966991975703E-2</v>
      </c>
      <c r="D34" s="116">
        <v>1.1453805062897528E-3</v>
      </c>
      <c r="E34" s="117">
        <v>3.3847271826402521</v>
      </c>
      <c r="G34" s="118">
        <v>16.366300206484734</v>
      </c>
      <c r="H34" s="118">
        <v>485383.61360693857</v>
      </c>
      <c r="I34" s="119">
        <v>1.1157653368049174</v>
      </c>
      <c r="J34" s="119">
        <v>-0.28878104790731568</v>
      </c>
      <c r="K34" s="119">
        <v>-0.65341648944480091</v>
      </c>
      <c r="L34" s="119">
        <v>-5.1941005538391948E-2</v>
      </c>
      <c r="M34" s="119">
        <v>-0.30273902929149094</v>
      </c>
      <c r="N34" s="119">
        <v>-0.10017850156641035</v>
      </c>
      <c r="O34" s="119">
        <v>-2.9886556922791612E-2</v>
      </c>
      <c r="P34" s="117">
        <v>12.758731994683693</v>
      </c>
      <c r="Q34" s="117">
        <v>5.6568919061756988</v>
      </c>
      <c r="R34" s="117">
        <v>141.70368952832877</v>
      </c>
      <c r="S34" s="117">
        <v>8.0826727962332954E-3</v>
      </c>
      <c r="T34" s="117">
        <v>0.12498868432020889</v>
      </c>
      <c r="U34" s="117">
        <v>2.7174790142472035E-2</v>
      </c>
      <c r="V34" s="117">
        <v>1620.8571565991122</v>
      </c>
      <c r="W34" s="117">
        <v>342.53157495076175</v>
      </c>
      <c r="X34" s="118">
        <v>10122.190191659563</v>
      </c>
      <c r="Y34" s="117">
        <v>0.29059810303527434</v>
      </c>
      <c r="Z34" s="117">
        <v>0.18218925992556659</v>
      </c>
      <c r="AB34" s="118">
        <v>3.3137823329661216</v>
      </c>
      <c r="AC34" s="118">
        <v>15259.225230562857</v>
      </c>
      <c r="AD34" s="119">
        <v>1.1738768847104915</v>
      </c>
      <c r="AE34" s="119">
        <v>7.4910768935341127E-2</v>
      </c>
      <c r="AF34" s="119">
        <v>0.10571574791753266</v>
      </c>
      <c r="AG34" s="119">
        <v>1.5723815549629896E-2</v>
      </c>
      <c r="AH34" s="119">
        <v>5.5035001196955091E-2</v>
      </c>
      <c r="AI34" s="119">
        <v>0.17290737856140814</v>
      </c>
      <c r="AJ34" s="119">
        <v>0</v>
      </c>
      <c r="AK34" s="117">
        <v>2.408035179669656</v>
      </c>
      <c r="AL34" s="117">
        <v>0.47188583388378524</v>
      </c>
      <c r="AM34" s="117">
        <v>5.1318695197325823</v>
      </c>
      <c r="AN34" s="117">
        <v>8.2341709146018155E-2</v>
      </c>
      <c r="AO34" s="117">
        <v>0.54644208721502341</v>
      </c>
      <c r="AP34" s="117">
        <v>0.11605219471763692</v>
      </c>
      <c r="AQ34" s="117">
        <v>30.51320004317126</v>
      </c>
      <c r="AR34" s="117">
        <v>8.687816171795081</v>
      </c>
      <c r="AS34" s="118">
        <v>226.86540945098608</v>
      </c>
      <c r="AT34" s="117">
        <v>0.2696617976784581</v>
      </c>
      <c r="AU34" s="117">
        <v>0.23422923772499579</v>
      </c>
    </row>
    <row r="35" spans="1:47" x14ac:dyDescent="0.2">
      <c r="A35" s="114" t="s">
        <v>203</v>
      </c>
      <c r="B35" s="114" t="s">
        <v>192</v>
      </c>
      <c r="C35" s="116">
        <v>3.3905600684147608E-2</v>
      </c>
      <c r="D35" s="116">
        <v>1.5938496229733288E-3</v>
      </c>
      <c r="E35" s="117">
        <v>4.7008446711239804</v>
      </c>
      <c r="G35" s="118">
        <v>17.212364919120152</v>
      </c>
      <c r="H35" s="118">
        <v>485414.26849885</v>
      </c>
      <c r="I35" s="119">
        <v>0.35927938779696056</v>
      </c>
      <c r="J35" s="119">
        <v>-0.29976574930700806</v>
      </c>
      <c r="K35" s="119">
        <v>-0.67712020682293672</v>
      </c>
      <c r="L35" s="119">
        <v>-5.1898920983551262E-2</v>
      </c>
      <c r="M35" s="119">
        <v>-0.32237000403022975</v>
      </c>
      <c r="N35" s="119">
        <v>-8.3070930109229918E-2</v>
      </c>
      <c r="O35" s="119">
        <v>-2.9833310598739567E-2</v>
      </c>
      <c r="P35" s="117">
        <v>12.167882368811448</v>
      </c>
      <c r="Q35" s="117">
        <v>5.5523874693142385</v>
      </c>
      <c r="R35" s="117">
        <v>140.70838390038924</v>
      </c>
      <c r="S35" s="117">
        <v>5.4118873989359995E-2</v>
      </c>
      <c r="T35" s="117">
        <v>0.2645031109622194</v>
      </c>
      <c r="U35" s="117">
        <v>0.11191238570107323</v>
      </c>
      <c r="V35" s="117">
        <v>1620.7581294759354</v>
      </c>
      <c r="W35" s="117">
        <v>342.22018835700055</v>
      </c>
      <c r="X35" s="118">
        <v>10093.323269656859</v>
      </c>
      <c r="Y35" s="117">
        <v>0.25162262277758268</v>
      </c>
      <c r="Z35" s="117">
        <v>0.21151774315893532</v>
      </c>
      <c r="AB35" s="118">
        <v>4.7306181290196117</v>
      </c>
      <c r="AC35" s="118">
        <v>19736.52338043147</v>
      </c>
      <c r="AD35" s="119">
        <v>0.48385222446300141</v>
      </c>
      <c r="AE35" s="119">
        <v>4.9833610612991977E-2</v>
      </c>
      <c r="AF35" s="119">
        <v>6.017628031169435E-2</v>
      </c>
      <c r="AG35" s="119">
        <v>3.9982054818618835E-2</v>
      </c>
      <c r="AH35" s="119">
        <v>4.4336236498482305E-2</v>
      </c>
      <c r="AI35" s="119">
        <v>0.21336267035517337</v>
      </c>
      <c r="AJ35" s="119">
        <v>0</v>
      </c>
      <c r="AK35" s="117">
        <v>1.3724115427956067</v>
      </c>
      <c r="AL35" s="117">
        <v>1.7378038168580352</v>
      </c>
      <c r="AM35" s="117">
        <v>19.35416922760767</v>
      </c>
      <c r="AN35" s="117">
        <v>0.24942732558387196</v>
      </c>
      <c r="AO35" s="117">
        <v>1.1458184915356204</v>
      </c>
      <c r="AP35" s="117">
        <v>0.22504633805052604</v>
      </c>
      <c r="AQ35" s="117">
        <v>88.411030907636757</v>
      </c>
      <c r="AR35" s="117">
        <v>13.904013123543871</v>
      </c>
      <c r="AS35" s="118">
        <v>238.65758580311689</v>
      </c>
      <c r="AT35" s="117">
        <v>0.59735949304419333</v>
      </c>
      <c r="AU35" s="117">
        <v>0.18844014741114509</v>
      </c>
    </row>
    <row r="36" spans="1:47" x14ac:dyDescent="0.2">
      <c r="A36" s="114" t="s">
        <v>203</v>
      </c>
      <c r="B36" s="114" t="s">
        <v>192</v>
      </c>
      <c r="C36" s="116">
        <v>3.3280081618500885E-2</v>
      </c>
      <c r="D36" s="116">
        <v>7.7505684479836851E-4</v>
      </c>
      <c r="E36" s="117">
        <v>2.3288910576694715</v>
      </c>
      <c r="G36" s="118">
        <v>18.116405432522299</v>
      </c>
      <c r="H36" s="118">
        <v>486247.35559078952</v>
      </c>
      <c r="I36" s="119">
        <v>0.72380684858042599</v>
      </c>
      <c r="J36" s="119">
        <v>-0.19733777017486168</v>
      </c>
      <c r="K36" s="119">
        <v>-0.55770187632195967</v>
      </c>
      <c r="L36" s="119">
        <v>3.9607260404317154E-2</v>
      </c>
      <c r="M36" s="119">
        <v>-0.18449238840049131</v>
      </c>
      <c r="N36" s="119">
        <v>1.2070572953516117E-2</v>
      </c>
      <c r="O36" s="119">
        <v>-1.8646184678810629E-2</v>
      </c>
      <c r="P36" s="117">
        <v>11.980532363360666</v>
      </c>
      <c r="Q36" s="117">
        <v>5.2188503919271536</v>
      </c>
      <c r="R36" s="117">
        <v>143.9833711727218</v>
      </c>
      <c r="S36" s="117">
        <v>4.7096006047437133E-2</v>
      </c>
      <c r="T36" s="117">
        <v>0.51491322663138583</v>
      </c>
      <c r="U36" s="117">
        <v>0.19005660213717904</v>
      </c>
      <c r="V36" s="117">
        <v>1489.1128794922986</v>
      </c>
      <c r="W36" s="117">
        <v>313.34564661194094</v>
      </c>
      <c r="X36" s="118">
        <v>9415.4110018091869</v>
      </c>
      <c r="Y36" s="117">
        <v>0.26021444986031994</v>
      </c>
      <c r="Z36" s="117">
        <v>0.64613518932006564</v>
      </c>
      <c r="AB36" s="118">
        <v>2.6363209681210367</v>
      </c>
      <c r="AC36" s="118">
        <v>10306.861624550584</v>
      </c>
      <c r="AD36" s="119">
        <v>1.116396649683066</v>
      </c>
      <c r="AE36" s="119">
        <v>0.1615304748954452</v>
      </c>
      <c r="AF36" s="119">
        <v>0.12884209966416144</v>
      </c>
      <c r="AG36" s="119">
        <v>0.11801474972496247</v>
      </c>
      <c r="AH36" s="119">
        <v>0.15684910019328499</v>
      </c>
      <c r="AI36" s="119">
        <v>0.28018597897376746</v>
      </c>
      <c r="AJ36" s="119">
        <v>3.049505560950859E-2</v>
      </c>
      <c r="AK36" s="117">
        <v>0.77353490754009624</v>
      </c>
      <c r="AL36" s="117">
        <v>0.55584431837568438</v>
      </c>
      <c r="AM36" s="117">
        <v>12.162784850820362</v>
      </c>
      <c r="AN36" s="117">
        <v>0.1826995462033377</v>
      </c>
      <c r="AO36" s="117">
        <v>0.76674783405678204</v>
      </c>
      <c r="AP36" s="117">
        <v>0.1467411783947295</v>
      </c>
      <c r="AQ36" s="117">
        <v>38.003500665036356</v>
      </c>
      <c r="AR36" s="117">
        <v>5.9694453085539596</v>
      </c>
      <c r="AS36" s="118">
        <v>126.12618027007844</v>
      </c>
      <c r="AT36" s="117">
        <v>0.48817429937176376</v>
      </c>
      <c r="AU36" s="117">
        <v>0.3438059480939139</v>
      </c>
    </row>
    <row r="37" spans="1:47" x14ac:dyDescent="0.2">
      <c r="A37" s="114" t="s">
        <v>203</v>
      </c>
      <c r="B37" s="114" t="s">
        <v>192</v>
      </c>
      <c r="C37" s="116">
        <v>3.3488293908813249E-2</v>
      </c>
      <c r="D37" s="116">
        <v>7.9954242668956799E-4</v>
      </c>
      <c r="E37" s="117">
        <v>2.3875280982264351</v>
      </c>
      <c r="G37" s="118">
        <v>20.670859381798547</v>
      </c>
      <c r="H37" s="118">
        <v>486157.87821736949</v>
      </c>
      <c r="I37" s="119">
        <v>1.1218356437011916</v>
      </c>
      <c r="J37" s="119">
        <v>-0.19306445751408882</v>
      </c>
      <c r="K37" s="119">
        <v>-0.59043487620911395</v>
      </c>
      <c r="L37" s="119">
        <v>-1.4851475717065125E-3</v>
      </c>
      <c r="M37" s="119">
        <v>-0.23741552672424771</v>
      </c>
      <c r="N37" s="119">
        <v>-9.6559257745464311E-2</v>
      </c>
      <c r="O37" s="119">
        <v>-7.9797161737545294E-3</v>
      </c>
      <c r="P37" s="117">
        <v>11.228563798473173</v>
      </c>
      <c r="Q37" s="117">
        <v>5.8456376245795507</v>
      </c>
      <c r="R37" s="117">
        <v>139.15883597590863</v>
      </c>
      <c r="S37" s="117">
        <v>7.3412079857182067E-2</v>
      </c>
      <c r="T37" s="117">
        <v>0.50968728027928545</v>
      </c>
      <c r="U37" s="117">
        <v>0.12480087269332438</v>
      </c>
      <c r="V37" s="117">
        <v>1490.9261916654273</v>
      </c>
      <c r="W37" s="117">
        <v>318.16368827704895</v>
      </c>
      <c r="X37" s="118">
        <v>9500.7434282376671</v>
      </c>
      <c r="Y37" s="117">
        <v>0.32960358269852114</v>
      </c>
      <c r="Z37" s="117">
        <v>0.35217719232744732</v>
      </c>
      <c r="AB37" s="118">
        <v>3.3266814096895412</v>
      </c>
      <c r="AC37" s="118">
        <v>7972.0437572813544</v>
      </c>
      <c r="AD37" s="119">
        <v>1.4192795997464125</v>
      </c>
      <c r="AE37" s="119">
        <v>7.9675464041743527E-2</v>
      </c>
      <c r="AF37" s="119">
        <v>7.2254563744927724E-2</v>
      </c>
      <c r="AG37" s="119">
        <v>3.8486206222074319E-2</v>
      </c>
      <c r="AH37" s="119">
        <v>0.12002352981285945</v>
      </c>
      <c r="AI37" s="119">
        <v>0.14878722815110651</v>
      </c>
      <c r="AJ37" s="119">
        <v>4.6109801765299024E-2</v>
      </c>
      <c r="AK37" s="117">
        <v>2.2721925234776763</v>
      </c>
      <c r="AL37" s="117">
        <v>1.5695022318385206</v>
      </c>
      <c r="AM37" s="117">
        <v>13.297627642080707</v>
      </c>
      <c r="AN37" s="117">
        <v>0.12361751068946818</v>
      </c>
      <c r="AO37" s="117">
        <v>0.98729658260729736</v>
      </c>
      <c r="AP37" s="117">
        <v>0.14602481494822656</v>
      </c>
      <c r="AQ37" s="117">
        <v>55.640315510792185</v>
      </c>
      <c r="AR37" s="117">
        <v>2.8144626548029228</v>
      </c>
      <c r="AS37" s="118">
        <v>210.68914846026732</v>
      </c>
      <c r="AT37" s="117">
        <v>0.4890246921815502</v>
      </c>
      <c r="AU37" s="117">
        <v>0.4210286745682309</v>
      </c>
    </row>
    <row r="38" spans="1:47" x14ac:dyDescent="0.2">
      <c r="A38" s="114" t="s">
        <v>203</v>
      </c>
      <c r="B38" s="114" t="s">
        <v>193</v>
      </c>
      <c r="C38" s="116">
        <v>3.2091225453920139E-2</v>
      </c>
      <c r="D38" s="116">
        <v>1.5935425189066092E-3</v>
      </c>
      <c r="E38" s="117">
        <v>4.9656642785261669</v>
      </c>
      <c r="G38" s="118">
        <v>6.1636151108459902</v>
      </c>
      <c r="H38" s="118">
        <v>483660.69197168684</v>
      </c>
      <c r="I38" s="119">
        <v>0.34440068279416386</v>
      </c>
      <c r="J38" s="119">
        <v>-0.34140304770783009</v>
      </c>
      <c r="K38" s="119">
        <v>-0.72622265027537802</v>
      </c>
      <c r="L38" s="119">
        <v>-4.6501706278288132E-2</v>
      </c>
      <c r="M38" s="119">
        <v>-0.34245351485327474</v>
      </c>
      <c r="N38" s="119">
        <v>-0.16236923584769469</v>
      </c>
      <c r="O38" s="119">
        <v>-1.230622118009167E-2</v>
      </c>
      <c r="P38" s="117">
        <v>15.758037628006141</v>
      </c>
      <c r="Q38" s="117">
        <v>7.0836189890170473</v>
      </c>
      <c r="R38" s="117">
        <v>163.96789249088195</v>
      </c>
      <c r="S38" s="117">
        <v>5.8480364562626633E-2</v>
      </c>
      <c r="T38" s="117">
        <v>4.0015890925738505E-2</v>
      </c>
      <c r="U38" s="117">
        <v>0.24485590599125143</v>
      </c>
      <c r="V38" s="117">
        <v>1902.7406433684514</v>
      </c>
      <c r="W38" s="117">
        <v>369.6884460708763</v>
      </c>
      <c r="X38" s="118">
        <v>11519.922995826779</v>
      </c>
      <c r="Y38" s="117">
        <v>0.18317670784339385</v>
      </c>
      <c r="Z38" s="117">
        <v>0.74310565229229142</v>
      </c>
      <c r="AB38" s="118">
        <v>2.2294577480651405</v>
      </c>
      <c r="AC38" s="118">
        <v>24232.647729606411</v>
      </c>
      <c r="AD38" s="119">
        <v>0.45156185574864643</v>
      </c>
      <c r="AE38" s="119">
        <v>3.8174236807080153E-2</v>
      </c>
      <c r="AF38" s="119">
        <v>3.0520700141100417E-2</v>
      </c>
      <c r="AG38" s="119">
        <v>3.9903281051226543E-2</v>
      </c>
      <c r="AH38" s="119">
        <v>6.0699573057070758E-2</v>
      </c>
      <c r="AI38" s="119">
        <v>8.5170487652154694E-2</v>
      </c>
      <c r="AJ38" s="119">
        <v>3.7302168778317588E-2</v>
      </c>
      <c r="AK38" s="117">
        <v>2.8991129634917674</v>
      </c>
      <c r="AL38" s="117">
        <v>1.6944712856504156</v>
      </c>
      <c r="AM38" s="117">
        <v>11.038722712290081</v>
      </c>
      <c r="AN38" s="117">
        <v>0.13893557093630376</v>
      </c>
      <c r="AO38" s="117">
        <v>0.26742925944900714</v>
      </c>
      <c r="AP38" s="117">
        <v>0.40974398072252666</v>
      </c>
      <c r="AQ38" s="117">
        <v>88.682839456445052</v>
      </c>
      <c r="AR38" s="117">
        <v>14.504404623178452</v>
      </c>
      <c r="AS38" s="118">
        <v>350.64215902709162</v>
      </c>
      <c r="AT38" s="117">
        <v>0.30531022656603446</v>
      </c>
      <c r="AU38" s="117">
        <v>0.33827947736604086</v>
      </c>
    </row>
    <row r="39" spans="1:47" x14ac:dyDescent="0.2">
      <c r="A39" s="114" t="s">
        <v>203</v>
      </c>
      <c r="B39" s="114" t="s">
        <v>193</v>
      </c>
      <c r="C39" s="116">
        <v>3.106640484164136E-2</v>
      </c>
      <c r="D39" s="116">
        <v>1.5683960516981673E-3</v>
      </c>
      <c r="E39" s="117">
        <v>5.0485276931558296</v>
      </c>
      <c r="G39" s="118">
        <v>5.3185763377408071</v>
      </c>
      <c r="H39" s="118">
        <v>483832.45644297771</v>
      </c>
      <c r="I39" s="119">
        <v>0.70531845908448865</v>
      </c>
      <c r="J39" s="119">
        <v>-0.31996342386591997</v>
      </c>
      <c r="K39" s="119">
        <v>-0.70721059678791931</v>
      </c>
      <c r="L39" s="119">
        <v>-3.5388136953192428E-2</v>
      </c>
      <c r="M39" s="119">
        <v>-0.28818509418345217</v>
      </c>
      <c r="N39" s="119">
        <v>-7.1023927586853594E-2</v>
      </c>
      <c r="O39" s="119">
        <v>-2.503796722606659E-2</v>
      </c>
      <c r="P39" s="117">
        <v>14.035323034398363</v>
      </c>
      <c r="Q39" s="117">
        <v>7.3446580791176199</v>
      </c>
      <c r="R39" s="117">
        <v>156.70322626980956</v>
      </c>
      <c r="S39" s="117">
        <v>0.10531927828366512</v>
      </c>
      <c r="T39" s="117">
        <v>0.32122337763277997</v>
      </c>
      <c r="U39" s="117">
        <v>0.10242782769430078</v>
      </c>
      <c r="V39" s="117">
        <v>1838.2315289280809</v>
      </c>
      <c r="W39" s="117">
        <v>355.27606852359349</v>
      </c>
      <c r="X39" s="118">
        <v>11436.02133348182</v>
      </c>
      <c r="Y39" s="117">
        <v>0.40028517509331873</v>
      </c>
      <c r="Z39" s="117">
        <v>0.42507739660672134</v>
      </c>
      <c r="AB39" s="118">
        <v>4.2969310393616329</v>
      </c>
      <c r="AC39" s="118">
        <v>26028.373769508999</v>
      </c>
      <c r="AD39" s="119">
        <v>1.0356065443515621</v>
      </c>
      <c r="AE39" s="119">
        <v>6.8127067145304213E-2</v>
      </c>
      <c r="AF39" s="119">
        <v>8.8514711072291724E-2</v>
      </c>
      <c r="AG39" s="119">
        <v>3.1491306755698875E-2</v>
      </c>
      <c r="AH39" s="119">
        <v>8.8999482616346062E-2</v>
      </c>
      <c r="AI39" s="119">
        <v>0.29064941224558977</v>
      </c>
      <c r="AJ39" s="119">
        <v>2.9507300518543032E-2</v>
      </c>
      <c r="AK39" s="117">
        <v>1.20693264965493</v>
      </c>
      <c r="AL39" s="117">
        <v>1.3404090342202279</v>
      </c>
      <c r="AM39" s="117">
        <v>21.070290449870022</v>
      </c>
      <c r="AN39" s="117">
        <v>0.34773395460863243</v>
      </c>
      <c r="AO39" s="117">
        <v>1.1309688014870019</v>
      </c>
      <c r="AP39" s="117">
        <v>0.15921148543936631</v>
      </c>
      <c r="AQ39" s="117">
        <v>48.997290234056543</v>
      </c>
      <c r="AR39" s="117">
        <v>7.4659428771228891</v>
      </c>
      <c r="AS39" s="118">
        <v>524.95631785163812</v>
      </c>
      <c r="AT39" s="117">
        <v>0.39336939523783043</v>
      </c>
      <c r="AU39" s="117">
        <v>0.28779336033826575</v>
      </c>
    </row>
    <row r="40" spans="1:47" x14ac:dyDescent="0.2">
      <c r="A40" s="114" t="s">
        <v>203</v>
      </c>
      <c r="B40" s="114" t="s">
        <v>193</v>
      </c>
      <c r="C40" s="116">
        <v>3.1730402906036938E-2</v>
      </c>
      <c r="D40" s="116">
        <v>8.2207585899924795E-4</v>
      </c>
      <c r="E40" s="117">
        <v>2.5908144357121987</v>
      </c>
      <c r="G40" s="118">
        <v>5.2438329239389363</v>
      </c>
      <c r="H40" s="118">
        <v>483728.06564891461</v>
      </c>
      <c r="I40" s="119">
        <v>0.88833692078553061</v>
      </c>
      <c r="J40" s="119">
        <v>-0.34779227076864605</v>
      </c>
      <c r="K40" s="119">
        <v>-0.73875646382662497</v>
      </c>
      <c r="L40" s="119">
        <v>-4.8752766585337289E-2</v>
      </c>
      <c r="M40" s="119">
        <v>-0.34895002633339561</v>
      </c>
      <c r="N40" s="119">
        <v>-0.13058804103435825</v>
      </c>
      <c r="O40" s="119">
        <v>-2.5811503888531418E-2</v>
      </c>
      <c r="P40" s="117">
        <v>14.900318657885379</v>
      </c>
      <c r="Q40" s="117">
        <v>7.2741766048664243</v>
      </c>
      <c r="R40" s="117">
        <v>162.21486735229786</v>
      </c>
      <c r="S40" s="117">
        <v>-8.694994532227154E-3</v>
      </c>
      <c r="T40" s="117">
        <v>-5.7782408195060968E-2</v>
      </c>
      <c r="U40" s="117">
        <v>1.3159862901806752E-2</v>
      </c>
      <c r="V40" s="117">
        <v>1865.0712688929079</v>
      </c>
      <c r="W40" s="117">
        <v>364.85885859270559</v>
      </c>
      <c r="X40" s="118">
        <v>11498.714960322441</v>
      </c>
      <c r="Y40" s="117">
        <v>0.36341075382792265</v>
      </c>
      <c r="Z40" s="117">
        <v>9.8288675862756386E-2</v>
      </c>
      <c r="AB40" s="118">
        <v>0.8913504366210574</v>
      </c>
      <c r="AC40" s="118">
        <v>9046.0526541715553</v>
      </c>
      <c r="AD40" s="119">
        <v>1.3963397452924142</v>
      </c>
      <c r="AE40" s="119">
        <v>3.0234372097893824E-2</v>
      </c>
      <c r="AF40" s="119">
        <v>6.8517396237407324E-2</v>
      </c>
      <c r="AG40" s="119">
        <v>1.4586465571266563E-2</v>
      </c>
      <c r="AH40" s="119">
        <v>4.6768331988964448E-2</v>
      </c>
      <c r="AI40" s="119">
        <v>0.16434157473325389</v>
      </c>
      <c r="AJ40" s="119">
        <v>2.8876836344080552E-2</v>
      </c>
      <c r="AK40" s="117">
        <v>2.8251452997225051</v>
      </c>
      <c r="AL40" s="117">
        <v>0.48040694691882557</v>
      </c>
      <c r="AM40" s="117">
        <v>22.415325515085296</v>
      </c>
      <c r="AN40" s="117">
        <v>8.5621428929468321E-2</v>
      </c>
      <c r="AO40" s="117">
        <v>0.21079818847986231</v>
      </c>
      <c r="AP40" s="117">
        <v>8.0718885528819923E-2</v>
      </c>
      <c r="AQ40" s="117">
        <v>60.748565191034224</v>
      </c>
      <c r="AR40" s="117">
        <v>6.81747619296618</v>
      </c>
      <c r="AS40" s="118">
        <v>206.36707017234679</v>
      </c>
      <c r="AT40" s="117">
        <v>0.42249809405961142</v>
      </c>
      <c r="AU40" s="117">
        <v>0.47577495225643268</v>
      </c>
    </row>
    <row r="41" spans="1:47" x14ac:dyDescent="0.2">
      <c r="A41" s="114" t="s">
        <v>203</v>
      </c>
      <c r="B41" s="114" t="s">
        <v>193</v>
      </c>
      <c r="C41" s="116">
        <v>3.1881656928521802E-2</v>
      </c>
      <c r="D41" s="116">
        <v>6.7908331989591556E-4</v>
      </c>
      <c r="E41" s="117">
        <v>2.1300126320862498</v>
      </c>
      <c r="G41" s="118">
        <v>4.9872341010076413</v>
      </c>
      <c r="H41" s="118">
        <v>483652.76662919193</v>
      </c>
      <c r="I41" s="119">
        <v>0.1271162929202998</v>
      </c>
      <c r="J41" s="119">
        <v>-0.34420247935953879</v>
      </c>
      <c r="K41" s="119">
        <v>-0.71064131260848129</v>
      </c>
      <c r="L41" s="119">
        <v>-4.53467821866275E-2</v>
      </c>
      <c r="M41" s="119">
        <v>-0.2561011716104919</v>
      </c>
      <c r="N41" s="119">
        <v>-6.6780895686761613E-2</v>
      </c>
      <c r="O41" s="119">
        <v>-1.9504283752531094E-2</v>
      </c>
      <c r="P41" s="117">
        <v>14.558607208812063</v>
      </c>
      <c r="Q41" s="117">
        <v>6.8657391013454898</v>
      </c>
      <c r="R41" s="117">
        <v>166.42718361039363</v>
      </c>
      <c r="S41" s="117">
        <v>6.5339967292370208E-3</v>
      </c>
      <c r="T41" s="117">
        <v>-1.3772395942986328E-2</v>
      </c>
      <c r="U41" s="117">
        <v>-1.6231097345019818E-2</v>
      </c>
      <c r="V41" s="117">
        <v>1887.7854813886836</v>
      </c>
      <c r="W41" s="117">
        <v>368.08934772108972</v>
      </c>
      <c r="X41" s="118">
        <v>11545.489889259536</v>
      </c>
      <c r="Y41" s="117">
        <v>0.41311423722683127</v>
      </c>
      <c r="Z41" s="117">
        <v>-4.4295690931265529E-2</v>
      </c>
      <c r="AB41" s="118">
        <v>1.0952552075377784</v>
      </c>
      <c r="AC41" s="118">
        <v>10547.958517206222</v>
      </c>
      <c r="AD41" s="119">
        <v>1.3836989116251435</v>
      </c>
      <c r="AE41" s="119">
        <v>3.7570102821032E-2</v>
      </c>
      <c r="AF41" s="119">
        <v>6.109546139033472E-2</v>
      </c>
      <c r="AG41" s="119">
        <v>3.8649797963396543E-2</v>
      </c>
      <c r="AH41" s="119">
        <v>0.17934690352128449</v>
      </c>
      <c r="AI41" s="119">
        <v>0.18352307869030604</v>
      </c>
      <c r="AJ41" s="119">
        <v>3.5170684203162272E-2</v>
      </c>
      <c r="AK41" s="117">
        <v>1.9122551873986711</v>
      </c>
      <c r="AL41" s="117">
        <v>0.52160904772335681</v>
      </c>
      <c r="AM41" s="117">
        <v>14.306965248101697</v>
      </c>
      <c r="AN41" s="117">
        <v>8.5068852867262984E-2</v>
      </c>
      <c r="AO41" s="117">
        <v>0.25031491782711052</v>
      </c>
      <c r="AP41" s="117">
        <v>6.6555528045040988E-2</v>
      </c>
      <c r="AQ41" s="117">
        <v>49.325717489444422</v>
      </c>
      <c r="AR41" s="117">
        <v>5.4225122457022037</v>
      </c>
      <c r="AS41" s="118">
        <v>177.6197607019281</v>
      </c>
      <c r="AT41" s="117">
        <v>0.39169588721501825</v>
      </c>
      <c r="AU41" s="117">
        <v>0.21945080505615946</v>
      </c>
    </row>
    <row r="42" spans="1:47" x14ac:dyDescent="0.2">
      <c r="A42" s="114" t="s">
        <v>203</v>
      </c>
      <c r="B42" s="114" t="s">
        <v>193</v>
      </c>
      <c r="C42" s="116">
        <v>3.1769257491925884E-2</v>
      </c>
      <c r="D42" s="116">
        <v>8.3442651930319103E-4</v>
      </c>
      <c r="E42" s="117">
        <v>2.6265219434708524</v>
      </c>
      <c r="G42" s="118">
        <v>4.2405708342942914</v>
      </c>
      <c r="H42" s="118">
        <v>483433.61152318103</v>
      </c>
      <c r="I42" s="119">
        <v>0.63093746341877555</v>
      </c>
      <c r="J42" s="119">
        <v>-0.36540760226953989</v>
      </c>
      <c r="K42" s="119">
        <v>-0.7183393259080777</v>
      </c>
      <c r="L42" s="119">
        <v>-5.0610481543697003E-2</v>
      </c>
      <c r="M42" s="119">
        <v>-0.3172033767001245</v>
      </c>
      <c r="N42" s="119">
        <v>-0.11151050957347466</v>
      </c>
      <c r="O42" s="119">
        <v>-3.2312874307119009E-2</v>
      </c>
      <c r="P42" s="117">
        <v>14.009305917885843</v>
      </c>
      <c r="Q42" s="117">
        <v>7.1891237043194618</v>
      </c>
      <c r="R42" s="117">
        <v>165.34308715897663</v>
      </c>
      <c r="S42" s="117">
        <v>-8.1239993172206627E-3</v>
      </c>
      <c r="T42" s="117">
        <v>-5.7974280863378885E-2</v>
      </c>
      <c r="U42" s="117">
        <v>-1.6219440751555528E-2</v>
      </c>
      <c r="V42" s="117">
        <v>1902.095224560579</v>
      </c>
      <c r="W42" s="117">
        <v>373.19225173175698</v>
      </c>
      <c r="X42" s="118">
        <v>11746.961723188</v>
      </c>
      <c r="Y42" s="117">
        <v>0.36659626328192901</v>
      </c>
      <c r="Z42" s="117">
        <v>3.7357887726427917E-2</v>
      </c>
      <c r="AB42" s="118">
        <v>2.6749506161893284</v>
      </c>
      <c r="AC42" s="118">
        <v>5599.7737158540185</v>
      </c>
      <c r="AD42" s="119">
        <v>1.4114040807933932</v>
      </c>
      <c r="AE42" s="119">
        <v>5.1123470144069164E-2</v>
      </c>
      <c r="AF42" s="119">
        <v>6.1047095052053219E-2</v>
      </c>
      <c r="AG42" s="119">
        <v>2.5891169604391095E-2</v>
      </c>
      <c r="AH42" s="119">
        <v>4.7744787086151742E-2</v>
      </c>
      <c r="AI42" s="119">
        <v>0.13745090618924038</v>
      </c>
      <c r="AJ42" s="119">
        <v>0</v>
      </c>
      <c r="AK42" s="117">
        <v>1.4849173349484901</v>
      </c>
      <c r="AL42" s="117">
        <v>1.5487015132460942</v>
      </c>
      <c r="AM42" s="117">
        <v>17.077678386880532</v>
      </c>
      <c r="AN42" s="117">
        <v>0.14261817609736818</v>
      </c>
      <c r="AO42" s="117">
        <v>0.21058445941807036</v>
      </c>
      <c r="AP42" s="117">
        <v>6.6461975920693667E-2</v>
      </c>
      <c r="AQ42" s="117">
        <v>60.483678841384979</v>
      </c>
      <c r="AR42" s="117">
        <v>7.106662830981973</v>
      </c>
      <c r="AS42" s="118">
        <v>212.49656377504104</v>
      </c>
      <c r="AT42" s="117">
        <v>0.41738475667173197</v>
      </c>
      <c r="AU42" s="117">
        <v>0.33125881572455496</v>
      </c>
    </row>
    <row r="43" spans="1:47" x14ac:dyDescent="0.2">
      <c r="A43" s="114" t="s">
        <v>203</v>
      </c>
      <c r="B43" s="114" t="s">
        <v>193</v>
      </c>
      <c r="C43" s="116">
        <v>3.1989288986451557E-2</v>
      </c>
      <c r="D43" s="116">
        <v>7.953823374378824E-4</v>
      </c>
      <c r="E43" s="117">
        <v>2.486402050932583</v>
      </c>
      <c r="G43" s="118">
        <v>3.6000107844462303</v>
      </c>
      <c r="H43" s="118">
        <v>483654.80714570516</v>
      </c>
      <c r="I43" s="119">
        <v>0.47074633344771738</v>
      </c>
      <c r="J43" s="119">
        <v>-0.34649637064472566</v>
      </c>
      <c r="K43" s="119">
        <v>-0.73659522028578328</v>
      </c>
      <c r="L43" s="119">
        <v>-6.5456882164050323E-2</v>
      </c>
      <c r="M43" s="119">
        <v>-0.33489837460871064</v>
      </c>
      <c r="N43" s="119">
        <v>-0.14313861733507224</v>
      </c>
      <c r="O43" s="119">
        <v>-3.2026485079262847E-2</v>
      </c>
      <c r="P43" s="117">
        <v>15.289683071615732</v>
      </c>
      <c r="Q43" s="117">
        <v>6.7449966442546332</v>
      </c>
      <c r="R43" s="117">
        <v>166.48351924111938</v>
      </c>
      <c r="S43" s="117">
        <v>2.5229189832131578E-2</v>
      </c>
      <c r="T43" s="117">
        <v>0.18544346876564297</v>
      </c>
      <c r="U43" s="117">
        <v>3.3073419122065118E-5</v>
      </c>
      <c r="V43" s="117">
        <v>1876.6532175410262</v>
      </c>
      <c r="W43" s="117">
        <v>369.5879573978421</v>
      </c>
      <c r="X43" s="118">
        <v>11553.490843587488</v>
      </c>
      <c r="Y43" s="117">
        <v>0.35201309431619793</v>
      </c>
      <c r="Z43" s="117">
        <v>-3.2227182764012798E-2</v>
      </c>
      <c r="AB43" s="118">
        <v>2.8588223572774694</v>
      </c>
      <c r="AC43" s="118">
        <v>11597.559485981292</v>
      </c>
      <c r="AD43" s="119">
        <v>1.691204353476444</v>
      </c>
      <c r="AE43" s="119">
        <v>5.8304624939238117E-2</v>
      </c>
      <c r="AF43" s="119">
        <v>9.8327118350504839E-2</v>
      </c>
      <c r="AG43" s="119">
        <v>2.2172413522682909E-2</v>
      </c>
      <c r="AH43" s="119">
        <v>5.9768743453388826E-2</v>
      </c>
      <c r="AI43" s="119">
        <v>0.11023496648620237</v>
      </c>
      <c r="AJ43" s="119">
        <v>0</v>
      </c>
      <c r="AK43" s="117">
        <v>3.3383721861089621</v>
      </c>
      <c r="AL43" s="117">
        <v>1.7815971770916343</v>
      </c>
      <c r="AM43" s="117">
        <v>23.94648259577178</v>
      </c>
      <c r="AN43" s="117">
        <v>0.13385327106958725</v>
      </c>
      <c r="AO43" s="117">
        <v>0.79747723759072842</v>
      </c>
      <c r="AP43" s="117">
        <v>8.4461982014947673E-2</v>
      </c>
      <c r="AQ43" s="117">
        <v>54.617654166245458</v>
      </c>
      <c r="AR43" s="117">
        <v>7.1215660282617481</v>
      </c>
      <c r="AS43" s="118">
        <v>181.55078131443165</v>
      </c>
      <c r="AT43" s="117">
        <v>0.60892578299944078</v>
      </c>
      <c r="AU43" s="117">
        <v>0.13428704288023888</v>
      </c>
    </row>
    <row r="44" spans="1:47" x14ac:dyDescent="0.2">
      <c r="A44" s="114" t="s">
        <v>203</v>
      </c>
      <c r="B44" s="114" t="s">
        <v>193</v>
      </c>
      <c r="C44" s="116">
        <v>3.1717180623035829E-2</v>
      </c>
      <c r="D44" s="116">
        <v>6.8528528769834041E-4</v>
      </c>
      <c r="E44" s="117">
        <v>2.1606122430712693</v>
      </c>
      <c r="G44" s="118">
        <v>4.9926312365137582</v>
      </c>
      <c r="H44" s="118">
        <v>483492.66002173105</v>
      </c>
      <c r="I44" s="119">
        <v>0.49029606089511435</v>
      </c>
      <c r="J44" s="119">
        <v>-0.35063181286952511</v>
      </c>
      <c r="K44" s="119">
        <v>-0.70881081879308849</v>
      </c>
      <c r="L44" s="119">
        <v>-5.2255228901933362E-2</v>
      </c>
      <c r="M44" s="119">
        <v>-0.35043357775220374</v>
      </c>
      <c r="N44" s="119">
        <v>-8.5163769337238793E-2</v>
      </c>
      <c r="O44" s="119">
        <v>-1.9100446354274925E-2</v>
      </c>
      <c r="P44" s="117">
        <v>14.291576274189415</v>
      </c>
      <c r="Q44" s="117">
        <v>6.5214525051088863</v>
      </c>
      <c r="R44" s="117">
        <v>168.13784822938467</v>
      </c>
      <c r="S44" s="117">
        <v>8.5273050230823579E-3</v>
      </c>
      <c r="T44" s="117">
        <v>-7.9179519485800178E-3</v>
      </c>
      <c r="U44" s="117">
        <v>-1.605458784562212E-2</v>
      </c>
      <c r="V44" s="117">
        <v>1906.9902073244677</v>
      </c>
      <c r="W44" s="117">
        <v>370.54395467067047</v>
      </c>
      <c r="X44" s="118">
        <v>11682.75197832523</v>
      </c>
      <c r="Y44" s="117">
        <v>0.26943588026248649</v>
      </c>
      <c r="Z44" s="117">
        <v>-6.7561348968099552E-2</v>
      </c>
      <c r="AB44" s="118">
        <v>2.354806696521631</v>
      </c>
      <c r="AC44" s="118">
        <v>9515.1202505965521</v>
      </c>
      <c r="AD44" s="119">
        <v>1.6549126292997784</v>
      </c>
      <c r="AE44" s="119">
        <v>6.48668300754984E-2</v>
      </c>
      <c r="AF44" s="119">
        <v>0.1006086674570363</v>
      </c>
      <c r="AG44" s="119">
        <v>3.6853587206762545E-2</v>
      </c>
      <c r="AH44" s="119">
        <v>4.7992703808342842E-2</v>
      </c>
      <c r="AI44" s="119">
        <v>0.15621979558193161</v>
      </c>
      <c r="AJ44" s="119">
        <v>3.6495005872820133E-2</v>
      </c>
      <c r="AK44" s="117">
        <v>1.7258651389595858</v>
      </c>
      <c r="AL44" s="117">
        <v>1.4640417212869214</v>
      </c>
      <c r="AM44" s="117">
        <v>20.54855674345432</v>
      </c>
      <c r="AN44" s="117">
        <v>0.14520815930517875</v>
      </c>
      <c r="AO44" s="117">
        <v>0.26719657096931743</v>
      </c>
      <c r="AP44" s="117">
        <v>6.7687299200666032E-2</v>
      </c>
      <c r="AQ44" s="117">
        <v>23.015140839670909</v>
      </c>
      <c r="AR44" s="117">
        <v>5.3277176736767862</v>
      </c>
      <c r="AS44" s="118">
        <v>188.41305322711904</v>
      </c>
      <c r="AT44" s="117">
        <v>0.27632130713497327</v>
      </c>
      <c r="AU44" s="117">
        <v>0.13144465674230552</v>
      </c>
    </row>
    <row r="45" spans="1:47" x14ac:dyDescent="0.2">
      <c r="A45" s="114" t="s">
        <v>203</v>
      </c>
      <c r="B45" s="114" t="s">
        <v>193</v>
      </c>
      <c r="C45" s="116">
        <v>3.1461017821795882E-2</v>
      </c>
      <c r="D45" s="116">
        <v>9.3367328614943747E-4</v>
      </c>
      <c r="E45" s="117">
        <v>2.9677148127820514</v>
      </c>
      <c r="G45" s="118">
        <v>4.9514130944934012</v>
      </c>
      <c r="H45" s="118">
        <v>484488.81423458119</v>
      </c>
      <c r="I45" s="119">
        <v>0.73585428395378061</v>
      </c>
      <c r="J45" s="119">
        <v>-0.32454595208944004</v>
      </c>
      <c r="K45" s="119">
        <v>-0.71179782778514933</v>
      </c>
      <c r="L45" s="119">
        <v>-9.4449033396921331E-3</v>
      </c>
      <c r="M45" s="119">
        <v>-0.23297716366953566</v>
      </c>
      <c r="N45" s="119">
        <v>-0.12032271020610728</v>
      </c>
      <c r="O45" s="119">
        <v>-1.4225432335038053E-2</v>
      </c>
      <c r="P45" s="117">
        <v>12.98778079794338</v>
      </c>
      <c r="Q45" s="117">
        <v>6.8529846368584337</v>
      </c>
      <c r="R45" s="117">
        <v>163.83811742440164</v>
      </c>
      <c r="S45" s="117">
        <v>6.7279994434154305E-2</v>
      </c>
      <c r="T45" s="117">
        <v>0.20910368025261922</v>
      </c>
      <c r="U45" s="117">
        <v>5.4073234535176221E-2</v>
      </c>
      <c r="V45" s="117">
        <v>1750.8580816918588</v>
      </c>
      <c r="W45" s="117">
        <v>342.14267423531635</v>
      </c>
      <c r="X45" s="118">
        <v>10875.130492386146</v>
      </c>
      <c r="Y45" s="117">
        <v>0.56161633860403559</v>
      </c>
      <c r="Z45" s="117">
        <v>0.20960760961169311</v>
      </c>
      <c r="AB45" s="118">
        <v>2.0729204589390382</v>
      </c>
      <c r="AC45" s="118">
        <v>11615.318789995679</v>
      </c>
      <c r="AD45" s="119">
        <v>1.0781734269083785</v>
      </c>
      <c r="AE45" s="119">
        <v>8.2251463372622541E-2</v>
      </c>
      <c r="AF45" s="119">
        <v>8.6293861956438636E-2</v>
      </c>
      <c r="AG45" s="119">
        <v>3.220881823371969E-2</v>
      </c>
      <c r="AH45" s="119">
        <v>0.21125859418031978</v>
      </c>
      <c r="AI45" s="119">
        <v>0.20531949431867327</v>
      </c>
      <c r="AJ45" s="119">
        <v>5.4591280950913236E-2</v>
      </c>
      <c r="AK45" s="117">
        <v>0.95785965300424736</v>
      </c>
      <c r="AL45" s="117">
        <v>1.3836737568717217</v>
      </c>
      <c r="AM45" s="117">
        <v>7.5429052099069782</v>
      </c>
      <c r="AN45" s="117">
        <v>0.17511916740490877</v>
      </c>
      <c r="AO45" s="117">
        <v>0.51454556037761545</v>
      </c>
      <c r="AP45" s="117">
        <v>0.1567057625862272</v>
      </c>
      <c r="AQ45" s="117">
        <v>42.458844202831614</v>
      </c>
      <c r="AR45" s="117">
        <v>8.283206937486435</v>
      </c>
      <c r="AS45" s="118">
        <v>186.66569317220345</v>
      </c>
      <c r="AT45" s="117">
        <v>0.44560159195636972</v>
      </c>
      <c r="AU45" s="117">
        <v>0.41572552119965017</v>
      </c>
    </row>
    <row r="46" spans="1:47" x14ac:dyDescent="0.2">
      <c r="A46" s="114" t="s">
        <v>203</v>
      </c>
      <c r="B46" s="114" t="s">
        <v>193</v>
      </c>
      <c r="C46" s="116">
        <v>3.1515205041866147E-2</v>
      </c>
      <c r="D46" s="116">
        <v>1.0994208845756383E-3</v>
      </c>
      <c r="E46" s="117">
        <v>3.4885411125046484</v>
      </c>
      <c r="G46" s="118">
        <v>6.7661275141841246</v>
      </c>
      <c r="H46" s="118">
        <v>484373.90469858446</v>
      </c>
      <c r="I46" s="119">
        <v>0.40133797969511459</v>
      </c>
      <c r="J46" s="119">
        <v>-0.26841229931921984</v>
      </c>
      <c r="K46" s="119">
        <v>-0.65215192379296971</v>
      </c>
      <c r="L46" s="119">
        <v>1.1596486580674085E-2</v>
      </c>
      <c r="M46" s="119">
        <v>-0.26840684457157432</v>
      </c>
      <c r="N46" s="119">
        <v>-4.9346330653864186E-2</v>
      </c>
      <c r="O46" s="119">
        <v>1.6327046779741408E-2</v>
      </c>
      <c r="P46" s="117">
        <v>13.403455995965613</v>
      </c>
      <c r="Q46" s="117">
        <v>6.3019581215463063</v>
      </c>
      <c r="R46" s="117">
        <v>164.87943179628724</v>
      </c>
      <c r="S46" s="117">
        <v>3.5529675535830717E-2</v>
      </c>
      <c r="T46" s="117">
        <v>0.20948607720097914</v>
      </c>
      <c r="U46" s="117">
        <v>0.1392568523639123</v>
      </c>
      <c r="V46" s="117">
        <v>1771.8333398469845</v>
      </c>
      <c r="W46" s="117">
        <v>345.51583418579389</v>
      </c>
      <c r="X46" s="118">
        <v>10963.464579297386</v>
      </c>
      <c r="Y46" s="117">
        <v>0.32073029595560631</v>
      </c>
      <c r="Z46" s="117">
        <v>3.4627641471080654E-2</v>
      </c>
      <c r="AB46" s="118">
        <v>2.2587295652308605</v>
      </c>
      <c r="AC46" s="118">
        <v>13953.837691563014</v>
      </c>
      <c r="AD46" s="119">
        <v>0.72447811115607685</v>
      </c>
      <c r="AE46" s="119">
        <v>5.0675755808806414E-2</v>
      </c>
      <c r="AF46" s="119">
        <v>8.1904940972026344E-2</v>
      </c>
      <c r="AG46" s="119">
        <v>4.4661972348666923E-2</v>
      </c>
      <c r="AH46" s="119">
        <v>0.11616802933180859</v>
      </c>
      <c r="AI46" s="119">
        <v>0.26780442821981087</v>
      </c>
      <c r="AJ46" s="119">
        <v>3.2872442069834272E-2</v>
      </c>
      <c r="AK46" s="117">
        <v>1.6481602352321909</v>
      </c>
      <c r="AL46" s="117">
        <v>1.0346323787785929</v>
      </c>
      <c r="AM46" s="117">
        <v>8.6935216711922365</v>
      </c>
      <c r="AN46" s="117">
        <v>0.15199092754481344</v>
      </c>
      <c r="AO46" s="117">
        <v>0.5169043457288256</v>
      </c>
      <c r="AP46" s="117">
        <v>0.2156715013417034</v>
      </c>
      <c r="AQ46" s="117">
        <v>50.352846406917322</v>
      </c>
      <c r="AR46" s="117">
        <v>7.2329583119229719</v>
      </c>
      <c r="AS46" s="118">
        <v>305.95100357332785</v>
      </c>
      <c r="AT46" s="117">
        <v>0.33855988458950848</v>
      </c>
      <c r="AU46" s="117">
        <v>0.21754733366476042</v>
      </c>
    </row>
    <row r="47" spans="1:47" x14ac:dyDescent="0.2">
      <c r="A47" s="114" t="s">
        <v>203</v>
      </c>
      <c r="B47" s="114" t="s">
        <v>204</v>
      </c>
      <c r="C47" s="116">
        <v>1.3723860268699615E-4</v>
      </c>
      <c r="D47" s="116">
        <v>7.671018924951595E-5</v>
      </c>
      <c r="E47" s="117">
        <v>55.895489860437436</v>
      </c>
      <c r="G47" s="118">
        <v>59.679517202459124</v>
      </c>
      <c r="H47" s="118">
        <v>485948.17414856859</v>
      </c>
      <c r="I47" s="119">
        <v>6.3398624927400453</v>
      </c>
      <c r="J47" s="119">
        <v>0.22957487357601547</v>
      </c>
      <c r="K47" s="119">
        <v>3.6563652480011428</v>
      </c>
      <c r="L47" s="119">
        <v>0.10641134123090121</v>
      </c>
      <c r="M47" s="119">
        <v>0.54680778008672315</v>
      </c>
      <c r="N47" s="119">
        <v>0.52115179189751859</v>
      </c>
      <c r="O47" s="119">
        <v>0.13040694203584682</v>
      </c>
      <c r="P47" s="117">
        <v>1.651667406480128</v>
      </c>
      <c r="Q47" s="117">
        <v>0.57596638456027827</v>
      </c>
      <c r="R47" s="117">
        <v>6.2640920077170623</v>
      </c>
      <c r="S47" s="117">
        <v>1.7664347843737116</v>
      </c>
      <c r="T47" s="117">
        <v>6.9612603017921053</v>
      </c>
      <c r="U47" s="117">
        <v>1.2336298330743611</v>
      </c>
      <c r="V47" s="117">
        <v>9.8933810937659032</v>
      </c>
      <c r="W47" s="117">
        <v>1.5893556549693404</v>
      </c>
      <c r="X47" s="118">
        <v>11580.966461704857</v>
      </c>
      <c r="Y47" s="117">
        <v>2.3883867269652121</v>
      </c>
      <c r="Z47" s="117">
        <v>13.325117860717654</v>
      </c>
      <c r="AB47" s="118">
        <v>27.179410404990346</v>
      </c>
      <c r="AC47" s="118">
        <v>174769.21147625276</v>
      </c>
      <c r="AD47" s="119">
        <v>2.3572905567003803</v>
      </c>
      <c r="AE47" s="119">
        <v>0.11360578658275287</v>
      </c>
      <c r="AF47" s="119">
        <v>1.5250159880754075</v>
      </c>
      <c r="AG47" s="119">
        <v>6.1687839310200818E-2</v>
      </c>
      <c r="AH47" s="119">
        <v>0.21946083331576371</v>
      </c>
      <c r="AI47" s="119">
        <v>0.15192605063003789</v>
      </c>
      <c r="AJ47" s="119">
        <v>7.4850343283815193E-2</v>
      </c>
      <c r="AK47" s="117">
        <v>0.71531208056012952</v>
      </c>
      <c r="AL47" s="117">
        <v>0.19567623991263075</v>
      </c>
      <c r="AM47" s="117">
        <v>2.7944197897238148</v>
      </c>
      <c r="AN47" s="117">
        <v>0.69176073989039277</v>
      </c>
      <c r="AO47" s="117">
        <v>2.9280746074804931</v>
      </c>
      <c r="AP47" s="117">
        <v>0.39639888342106361</v>
      </c>
      <c r="AQ47" s="117">
        <v>3.1792290667188614</v>
      </c>
      <c r="AR47" s="117">
        <v>0.69865231429147256</v>
      </c>
      <c r="AS47" s="118">
        <v>3998.3384601015978</v>
      </c>
      <c r="AT47" s="117">
        <v>0.46483106947625819</v>
      </c>
      <c r="AU47" s="117">
        <v>5.6870556385105751</v>
      </c>
    </row>
    <row r="48" spans="1:47" x14ac:dyDescent="0.2">
      <c r="A48" s="114" t="s">
        <v>203</v>
      </c>
      <c r="B48" s="114" t="s">
        <v>204</v>
      </c>
      <c r="C48" s="116">
        <v>1.3412623006505466E-4</v>
      </c>
      <c r="D48" s="116">
        <v>1.3307745652335756E-5</v>
      </c>
      <c r="E48" s="117">
        <v>9.9218069768166579</v>
      </c>
      <c r="G48" s="118">
        <v>57.798908897431353</v>
      </c>
      <c r="H48" s="118">
        <v>485748.90547717275</v>
      </c>
      <c r="I48" s="119">
        <v>6.4885632615742503</v>
      </c>
      <c r="J48" s="119">
        <v>0.22218341407844341</v>
      </c>
      <c r="K48" s="119">
        <v>3.5189622612577462</v>
      </c>
      <c r="L48" s="119">
        <v>8.5542980677500186E-2</v>
      </c>
      <c r="M48" s="119">
        <v>0.52049224316833886</v>
      </c>
      <c r="N48" s="119">
        <v>0.48626012519966577</v>
      </c>
      <c r="O48" s="119">
        <v>0.11634144550012746</v>
      </c>
      <c r="P48" s="117">
        <v>1.6321994613593094</v>
      </c>
      <c r="Q48" s="117">
        <v>0.55748760654912599</v>
      </c>
      <c r="R48" s="117">
        <v>6.2396744144708149</v>
      </c>
      <c r="S48" s="117">
        <v>1.7099253562394419</v>
      </c>
      <c r="T48" s="117">
        <v>6.6298261389342112</v>
      </c>
      <c r="U48" s="117">
        <v>1.1784416916095173</v>
      </c>
      <c r="V48" s="117">
        <v>9.8705126048361755</v>
      </c>
      <c r="W48" s="117">
        <v>1.5803508006305851</v>
      </c>
      <c r="X48" s="118">
        <v>11782.56333503204</v>
      </c>
      <c r="Y48" s="117">
        <v>2.4477507419852906</v>
      </c>
      <c r="Z48" s="117">
        <v>13.447764349388873</v>
      </c>
      <c r="AB48" s="118">
        <v>2.0727128375554886</v>
      </c>
      <c r="AC48" s="118">
        <v>20738.51346160848</v>
      </c>
      <c r="AD48" s="119">
        <v>0.95956936057425901</v>
      </c>
      <c r="AE48" s="119">
        <v>4.2550876502349656E-2</v>
      </c>
      <c r="AF48" s="119">
        <v>0.16985728696064023</v>
      </c>
      <c r="AG48" s="119">
        <v>1.1707956279272383E-2</v>
      </c>
      <c r="AH48" s="119">
        <v>7.3785485354528182E-2</v>
      </c>
      <c r="AI48" s="119">
        <v>5.888001352474051E-2</v>
      </c>
      <c r="AJ48" s="119">
        <v>2.404042649240434E-2</v>
      </c>
      <c r="AK48" s="117">
        <v>0.3411093687909868</v>
      </c>
      <c r="AL48" s="117">
        <v>0.10150422820007954</v>
      </c>
      <c r="AM48" s="117">
        <v>0.6602170027638018</v>
      </c>
      <c r="AN48" s="117">
        <v>0.28120365238226497</v>
      </c>
      <c r="AO48" s="117">
        <v>0.74905912927842633</v>
      </c>
      <c r="AP48" s="117">
        <v>7.092800537611936E-2</v>
      </c>
      <c r="AQ48" s="117">
        <v>0.75898102118360433</v>
      </c>
      <c r="AR48" s="117">
        <v>0.13703876954077787</v>
      </c>
      <c r="AS48" s="118">
        <v>568.12024971328481</v>
      </c>
      <c r="AT48" s="117">
        <v>0.18016114997141738</v>
      </c>
      <c r="AU48" s="117">
        <v>0.35846208036959742</v>
      </c>
    </row>
    <row r="49" spans="1:47" x14ac:dyDescent="0.2">
      <c r="A49" s="114" t="s">
        <v>203</v>
      </c>
      <c r="B49" s="114" t="s">
        <v>204</v>
      </c>
      <c r="C49" s="116">
        <v>1.2901402512840836E-4</v>
      </c>
      <c r="D49" s="116">
        <v>7.18234222101698E-6</v>
      </c>
      <c r="E49" s="117">
        <v>5.5671018820382949</v>
      </c>
      <c r="G49" s="118">
        <v>56.35659107749396</v>
      </c>
      <c r="H49" s="118">
        <v>485892.58160803502</v>
      </c>
      <c r="I49" s="119">
        <v>6.6983611721563259</v>
      </c>
      <c r="J49" s="119">
        <v>0.20912635878033012</v>
      </c>
      <c r="K49" s="119">
        <v>3.4031823117368027</v>
      </c>
      <c r="L49" s="119">
        <v>8.8485449396258478E-2</v>
      </c>
      <c r="M49" s="119">
        <v>0.55365829724618321</v>
      </c>
      <c r="N49" s="119">
        <v>0.45320846543935245</v>
      </c>
      <c r="O49" s="119">
        <v>0.1357790270709669</v>
      </c>
      <c r="P49" s="117">
        <v>1.6395491989600637</v>
      </c>
      <c r="Q49" s="117">
        <v>0.57438540032523977</v>
      </c>
      <c r="R49" s="117">
        <v>5.9062482747696361</v>
      </c>
      <c r="S49" s="117">
        <v>1.6650307863276674</v>
      </c>
      <c r="T49" s="117">
        <v>6.7159020574673924</v>
      </c>
      <c r="U49" s="117">
        <v>1.1849346187352787</v>
      </c>
      <c r="V49" s="117">
        <v>9.4793036419977543</v>
      </c>
      <c r="W49" s="117">
        <v>1.5018548212310003</v>
      </c>
      <c r="X49" s="118">
        <v>11641.019801809889</v>
      </c>
      <c r="Y49" s="117">
        <v>2.4746398879333942</v>
      </c>
      <c r="Z49" s="117">
        <v>13.358349307747424</v>
      </c>
      <c r="AB49" s="118">
        <v>0.92697668932997435</v>
      </c>
      <c r="AC49" s="118">
        <v>8791.880433517239</v>
      </c>
      <c r="AD49" s="119">
        <v>0.4162711246330546</v>
      </c>
      <c r="AE49" s="119">
        <v>4.9874502693570077E-2</v>
      </c>
      <c r="AF49" s="119">
        <v>0.21678271969298374</v>
      </c>
      <c r="AG49" s="119">
        <v>1.9376031494965307E-2</v>
      </c>
      <c r="AH49" s="119">
        <v>0.18692789850662112</v>
      </c>
      <c r="AI49" s="119">
        <v>6.2598412530849412E-2</v>
      </c>
      <c r="AJ49" s="119">
        <v>6.1212991772445428E-2</v>
      </c>
      <c r="AK49" s="117">
        <v>0.3319566211789613</v>
      </c>
      <c r="AL49" s="117">
        <v>5.2607369347344723E-2</v>
      </c>
      <c r="AM49" s="117">
        <v>0.62219362201739925</v>
      </c>
      <c r="AN49" s="117">
        <v>0.19786794275416306</v>
      </c>
      <c r="AO49" s="117">
        <v>0.87109233570324651</v>
      </c>
      <c r="AP49" s="117">
        <v>0.13194122531393737</v>
      </c>
      <c r="AQ49" s="117">
        <v>0.64506926142845034</v>
      </c>
      <c r="AR49" s="117">
        <v>7.3119599531235271E-2</v>
      </c>
      <c r="AS49" s="118">
        <v>314.28954845472532</v>
      </c>
      <c r="AT49" s="117">
        <v>0.19488762549392788</v>
      </c>
      <c r="AU49" s="117">
        <v>0.79812610477395185</v>
      </c>
    </row>
    <row r="50" spans="1:47" x14ac:dyDescent="0.2">
      <c r="A50" s="114" t="s">
        <v>203</v>
      </c>
      <c r="B50" s="114" t="s">
        <v>204</v>
      </c>
      <c r="C50" s="116">
        <v>1.2523180395289244E-4</v>
      </c>
      <c r="D50" s="116">
        <v>1.0274745820405297E-5</v>
      </c>
      <c r="E50" s="117">
        <v>8.2045818203419607</v>
      </c>
      <c r="G50" s="118">
        <v>53.982112641929625</v>
      </c>
      <c r="H50" s="118">
        <v>485861.83724054566</v>
      </c>
      <c r="I50" s="119">
        <v>6.4756401580550946</v>
      </c>
      <c r="J50" s="119">
        <v>0.20049987065144725</v>
      </c>
      <c r="K50" s="119">
        <v>3.3561896534315525</v>
      </c>
      <c r="L50" s="119">
        <v>9.1034315819942965E-2</v>
      </c>
      <c r="M50" s="119">
        <v>0.504292865421616</v>
      </c>
      <c r="N50" s="119">
        <v>0.44287850277054247</v>
      </c>
      <c r="O50" s="119">
        <v>0.11447304237428976</v>
      </c>
      <c r="P50" s="117">
        <v>1.5428576542791921</v>
      </c>
      <c r="Q50" s="117">
        <v>0.57702880673802914</v>
      </c>
      <c r="R50" s="117">
        <v>5.853081123320921</v>
      </c>
      <c r="S50" s="117">
        <v>1.6225733181110613</v>
      </c>
      <c r="T50" s="117">
        <v>6.3891966680049652</v>
      </c>
      <c r="U50" s="117">
        <v>1.1182620453597374</v>
      </c>
      <c r="V50" s="117">
        <v>8.8181848365384443</v>
      </c>
      <c r="W50" s="117">
        <v>1.4622091783542464</v>
      </c>
      <c r="X50" s="118">
        <v>11676.021044177207</v>
      </c>
      <c r="Y50" s="117">
        <v>2.5102615948629285</v>
      </c>
      <c r="Z50" s="117">
        <v>13.080939001129611</v>
      </c>
      <c r="AB50" s="118">
        <v>2.0644212582820525</v>
      </c>
      <c r="AC50" s="118">
        <v>15250.612827142571</v>
      </c>
      <c r="AD50" s="119">
        <v>0.51063763369166171</v>
      </c>
      <c r="AE50" s="119">
        <v>3.2251214490908404E-2</v>
      </c>
      <c r="AF50" s="119">
        <v>0.1663353006388695</v>
      </c>
      <c r="AG50" s="119">
        <v>1.3940625548504863E-2</v>
      </c>
      <c r="AH50" s="119">
        <v>7.9095689314345463E-2</v>
      </c>
      <c r="AI50" s="119">
        <v>8.2133244005833522E-2</v>
      </c>
      <c r="AJ50" s="119">
        <v>1.0536611840340984E-2</v>
      </c>
      <c r="AK50" s="117">
        <v>0.26099411393024852</v>
      </c>
      <c r="AL50" s="117">
        <v>7.8865963919611218E-2</v>
      </c>
      <c r="AM50" s="117">
        <v>1.0916614475745865</v>
      </c>
      <c r="AN50" s="117">
        <v>0.13687877163281381</v>
      </c>
      <c r="AO50" s="117">
        <v>0.5840955861864453</v>
      </c>
      <c r="AP50" s="117">
        <v>0.22226669844313696</v>
      </c>
      <c r="AQ50" s="117">
        <v>1.1381624053566648</v>
      </c>
      <c r="AR50" s="117">
        <v>0.11176339771320157</v>
      </c>
      <c r="AS50" s="118">
        <v>348.18546545760961</v>
      </c>
      <c r="AT50" s="117">
        <v>0.24348843242839632</v>
      </c>
      <c r="AU50" s="117">
        <v>0.64552083051555786</v>
      </c>
    </row>
    <row r="51" spans="1:47" x14ac:dyDescent="0.2">
      <c r="A51" s="114" t="s">
        <v>203</v>
      </c>
      <c r="B51" s="114" t="s">
        <v>204</v>
      </c>
      <c r="C51" s="116">
        <v>1.2306811527374768E-4</v>
      </c>
      <c r="D51" s="116">
        <v>1.0293038974214546E-5</v>
      </c>
      <c r="E51" s="117">
        <v>8.3636927008422379</v>
      </c>
      <c r="G51" s="118">
        <v>52.390647415337611</v>
      </c>
      <c r="H51" s="118">
        <v>485824.60592996597</v>
      </c>
      <c r="I51" s="119">
        <v>6.6402378613093003</v>
      </c>
      <c r="J51" s="119">
        <v>0.20514150808931531</v>
      </c>
      <c r="K51" s="119">
        <v>3.2961451340999353</v>
      </c>
      <c r="L51" s="119">
        <v>8.0552754120202477E-2</v>
      </c>
      <c r="M51" s="119">
        <v>0.47988408637833063</v>
      </c>
      <c r="N51" s="119">
        <v>0.42629850842686184</v>
      </c>
      <c r="O51" s="119">
        <v>0.11345316332570687</v>
      </c>
      <c r="P51" s="117">
        <v>1.5377518207873098</v>
      </c>
      <c r="Q51" s="117">
        <v>0.55249850333426631</v>
      </c>
      <c r="R51" s="117">
        <v>5.8741345978298378</v>
      </c>
      <c r="S51" s="117">
        <v>1.5611189157102747</v>
      </c>
      <c r="T51" s="117">
        <v>6.1572485787371196</v>
      </c>
      <c r="U51" s="117">
        <v>1.136531308021369</v>
      </c>
      <c r="V51" s="117">
        <v>9.2512539469681325</v>
      </c>
      <c r="W51" s="117">
        <v>1.4416376011241581</v>
      </c>
      <c r="X51" s="118">
        <v>11714.143813102512</v>
      </c>
      <c r="Y51" s="117">
        <v>2.7851336346503675</v>
      </c>
      <c r="Z51" s="117">
        <v>13.320587593159598</v>
      </c>
      <c r="AB51" s="118">
        <v>1.4473808741358349</v>
      </c>
      <c r="AC51" s="118">
        <v>11389.305673666084</v>
      </c>
      <c r="AD51" s="119">
        <v>0.38838974256907116</v>
      </c>
      <c r="AE51" s="119">
        <v>3.2458239067642218E-2</v>
      </c>
      <c r="AF51" s="119">
        <v>7.58422008830653E-2</v>
      </c>
      <c r="AG51" s="119">
        <v>1.5776015725104803E-2</v>
      </c>
      <c r="AH51" s="119">
        <v>7.6306358383252837E-2</v>
      </c>
      <c r="AI51" s="119">
        <v>0.16741871113154649</v>
      </c>
      <c r="AJ51" s="119">
        <v>2.1725466353090587E-2</v>
      </c>
      <c r="AK51" s="117">
        <v>0.15676673596818502</v>
      </c>
      <c r="AL51" s="117">
        <v>0.12204198395575262</v>
      </c>
      <c r="AM51" s="117">
        <v>0.36260406142695434</v>
      </c>
      <c r="AN51" s="117">
        <v>0.24772751806583862</v>
      </c>
      <c r="AO51" s="117">
        <v>0.77544085472133317</v>
      </c>
      <c r="AP51" s="117">
        <v>0.12677514760688993</v>
      </c>
      <c r="AQ51" s="117">
        <v>0.81496886667871793</v>
      </c>
      <c r="AR51" s="117">
        <v>0.11627390967595316</v>
      </c>
      <c r="AS51" s="118">
        <v>259.3194875510257</v>
      </c>
      <c r="AT51" s="117">
        <v>0.21986945334306915</v>
      </c>
      <c r="AU51" s="117">
        <v>0.43472655076711431</v>
      </c>
    </row>
    <row r="52" spans="1:47" x14ac:dyDescent="0.2">
      <c r="A52" s="114" t="s">
        <v>203</v>
      </c>
      <c r="B52" s="114" t="s">
        <v>204</v>
      </c>
      <c r="C52" s="116">
        <v>1.2308147883419361E-4</v>
      </c>
      <c r="D52" s="116">
        <v>6.937923975779335E-6</v>
      </c>
      <c r="E52" s="117">
        <v>5.6368545791731997</v>
      </c>
      <c r="G52" s="118">
        <v>51.646452490201384</v>
      </c>
      <c r="H52" s="118">
        <v>486671.29334152333</v>
      </c>
      <c r="I52" s="119">
        <v>8.0906259449682238</v>
      </c>
      <c r="J52" s="119">
        <v>0.18757543501325655</v>
      </c>
      <c r="K52" s="119">
        <v>3.1598523277084549</v>
      </c>
      <c r="L52" s="119">
        <v>7.7671925979676273E-2</v>
      </c>
      <c r="M52" s="119">
        <v>0.45152983115891765</v>
      </c>
      <c r="N52" s="119">
        <v>0.38772210812053282</v>
      </c>
      <c r="O52" s="119">
        <v>0.10418157604822534</v>
      </c>
      <c r="P52" s="117">
        <v>1.4198381517612015</v>
      </c>
      <c r="Q52" s="117">
        <v>0.4732941238879218</v>
      </c>
      <c r="R52" s="117">
        <v>5.3859401330309247</v>
      </c>
      <c r="S52" s="117">
        <v>1.5123875568028187</v>
      </c>
      <c r="T52" s="117">
        <v>5.6730132014212407</v>
      </c>
      <c r="U52" s="117">
        <v>0.98140757944330637</v>
      </c>
      <c r="V52" s="117">
        <v>8.0126193729383548</v>
      </c>
      <c r="W52" s="117">
        <v>1.3379149128202033</v>
      </c>
      <c r="X52" s="118">
        <v>10870.156302091111</v>
      </c>
      <c r="Y52" s="117">
        <v>3.1237199200133747</v>
      </c>
      <c r="Z52" s="117">
        <v>12.52460979435962</v>
      </c>
      <c r="AB52" s="118">
        <v>1.8651073799979558</v>
      </c>
      <c r="AC52" s="118">
        <v>9199.4547375340171</v>
      </c>
      <c r="AD52" s="119">
        <v>0.73908613765474773</v>
      </c>
      <c r="AE52" s="119">
        <v>2.111248357659197E-2</v>
      </c>
      <c r="AF52" s="119">
        <v>0.1890317394438529</v>
      </c>
      <c r="AG52" s="119">
        <v>1.9938468550749801E-2</v>
      </c>
      <c r="AH52" s="119">
        <v>9.834774492530092E-2</v>
      </c>
      <c r="AI52" s="119">
        <v>6.702112448743415E-2</v>
      </c>
      <c r="AJ52" s="119">
        <v>2.5765218550461318E-2</v>
      </c>
      <c r="AK52" s="117">
        <v>0.16069546950792996</v>
      </c>
      <c r="AL52" s="117">
        <v>0.18329776908775247</v>
      </c>
      <c r="AM52" s="117">
        <v>0.62089164027420807</v>
      </c>
      <c r="AN52" s="117">
        <v>6.3899505780740842E-2</v>
      </c>
      <c r="AO52" s="117">
        <v>0.25821221933717586</v>
      </c>
      <c r="AP52" s="117">
        <v>0.18647164004387706</v>
      </c>
      <c r="AQ52" s="117">
        <v>0.74841039534265419</v>
      </c>
      <c r="AR52" s="117">
        <v>7.3863212460556618E-2</v>
      </c>
      <c r="AS52" s="118">
        <v>123.71088475978183</v>
      </c>
      <c r="AT52" s="117">
        <v>0.36778489933751224</v>
      </c>
      <c r="AU52" s="117">
        <v>0.7847625492848842</v>
      </c>
    </row>
    <row r="53" spans="1:47" x14ac:dyDescent="0.2">
      <c r="A53" s="114" t="s">
        <v>203</v>
      </c>
      <c r="B53" s="114" t="s">
        <v>205</v>
      </c>
      <c r="C53" s="116">
        <v>1.4079980246958323E-4</v>
      </c>
      <c r="D53" s="116">
        <v>5.0502365090726136E-5</v>
      </c>
      <c r="E53" s="117">
        <v>35.868207344705674</v>
      </c>
      <c r="G53" s="118">
        <v>61.971567397791802</v>
      </c>
      <c r="H53" s="118">
        <v>486248.60156219453</v>
      </c>
      <c r="I53" s="119">
        <v>7.5647960530467531</v>
      </c>
      <c r="J53" s="119">
        <v>0.19035845625600017</v>
      </c>
      <c r="K53" s="119">
        <v>3.594233559857797</v>
      </c>
      <c r="L53" s="119">
        <v>0.10217908396446705</v>
      </c>
      <c r="M53" s="119">
        <v>0.58020817649402967</v>
      </c>
      <c r="N53" s="119">
        <v>0.52900214056903905</v>
      </c>
      <c r="O53" s="119">
        <v>0.15969120767289771</v>
      </c>
      <c r="P53" s="117">
        <v>1.6979270685582579</v>
      </c>
      <c r="Q53" s="117">
        <v>0.57463382107689698</v>
      </c>
      <c r="R53" s="117">
        <v>6.4199951841447005</v>
      </c>
      <c r="S53" s="117">
        <v>1.8960931270271244</v>
      </c>
      <c r="T53" s="117">
        <v>6.7608607415856046</v>
      </c>
      <c r="U53" s="117">
        <v>1.2301894348433036</v>
      </c>
      <c r="V53" s="117">
        <v>9.8421105432749272</v>
      </c>
      <c r="W53" s="117">
        <v>1.5875531309809734</v>
      </c>
      <c r="X53" s="118">
        <v>11275.251123480304</v>
      </c>
      <c r="Y53" s="117">
        <v>3.4496883454523375</v>
      </c>
      <c r="Z53" s="117">
        <v>13.996226852437641</v>
      </c>
      <c r="AB53" s="118">
        <v>16.650620823820411</v>
      </c>
      <c r="AC53" s="118">
        <v>120672.65291310557</v>
      </c>
      <c r="AD53" s="119">
        <v>1.948725002954689</v>
      </c>
      <c r="AE53" s="119">
        <v>5.2783039841239027E-2</v>
      </c>
      <c r="AF53" s="119">
        <v>0.9850469542495951</v>
      </c>
      <c r="AG53" s="119">
        <v>1.2401302781497104E-2</v>
      </c>
      <c r="AH53" s="119">
        <v>0.32850147242727123</v>
      </c>
      <c r="AI53" s="119">
        <v>0.19656931592192597</v>
      </c>
      <c r="AJ53" s="119">
        <v>8.772068582511737E-2</v>
      </c>
      <c r="AK53" s="117">
        <v>0.84350529912725281</v>
      </c>
      <c r="AL53" s="117">
        <v>0.17926482294535365</v>
      </c>
      <c r="AM53" s="117">
        <v>0.96856590328793013</v>
      </c>
      <c r="AN53" s="117">
        <v>0.21813484691468601</v>
      </c>
      <c r="AO53" s="117">
        <v>1.8475484772436983</v>
      </c>
      <c r="AP53" s="117">
        <v>0.40748442440155896</v>
      </c>
      <c r="AQ53" s="117">
        <v>4.5321507668431087</v>
      </c>
      <c r="AR53" s="117">
        <v>0.41428469203468887</v>
      </c>
      <c r="AS53" s="118">
        <v>2774.5767961954366</v>
      </c>
      <c r="AT53" s="117">
        <v>0.42767819562561293</v>
      </c>
      <c r="AU53" s="117">
        <v>3.7944650172596148</v>
      </c>
    </row>
    <row r="54" spans="1:47" x14ac:dyDescent="0.2">
      <c r="A54" s="114" t="s">
        <v>203</v>
      </c>
      <c r="B54" s="114" t="s">
        <v>205</v>
      </c>
      <c r="C54" s="116">
        <v>1.3866050709774195E-4</v>
      </c>
      <c r="D54" s="116">
        <v>1.4190961516496483E-5</v>
      </c>
      <c r="E54" s="117">
        <v>10.234321086459937</v>
      </c>
      <c r="G54" s="118">
        <v>60.38888398212967</v>
      </c>
      <c r="H54" s="118">
        <v>485687.98275514389</v>
      </c>
      <c r="I54" s="119">
        <v>6.8973576285256222</v>
      </c>
      <c r="J54" s="119">
        <v>0.19350530145480194</v>
      </c>
      <c r="K54" s="119">
        <v>3.6291651777101794</v>
      </c>
      <c r="L54" s="119">
        <v>9.2606881251051265E-2</v>
      </c>
      <c r="M54" s="119">
        <v>0.54790730893568396</v>
      </c>
      <c r="N54" s="119">
        <v>0.43474257398839466</v>
      </c>
      <c r="O54" s="119">
        <v>0.14626228925798015</v>
      </c>
      <c r="P54" s="117">
        <v>1.7297678986458216</v>
      </c>
      <c r="Q54" s="117">
        <v>0.60045260166842296</v>
      </c>
      <c r="R54" s="117">
        <v>6.2307831132253053</v>
      </c>
      <c r="S54" s="117">
        <v>1.8057836872847288</v>
      </c>
      <c r="T54" s="117">
        <v>6.7189627938399452</v>
      </c>
      <c r="U54" s="117">
        <v>1.2359976799642791</v>
      </c>
      <c r="V54" s="117">
        <v>9.6855685713141053</v>
      </c>
      <c r="W54" s="117">
        <v>1.6416166111673969</v>
      </c>
      <c r="X54" s="118">
        <v>11839.107223300573</v>
      </c>
      <c r="Y54" s="117">
        <v>2.9800988880869941</v>
      </c>
      <c r="Z54" s="117">
        <v>13.950558566936911</v>
      </c>
      <c r="AB54" s="118">
        <v>2.9702583354360654</v>
      </c>
      <c r="AC54" s="118">
        <v>14071.155969420906</v>
      </c>
      <c r="AD54" s="119">
        <v>0.43102400033895161</v>
      </c>
      <c r="AE54" s="119">
        <v>2.0564294524923917E-2</v>
      </c>
      <c r="AF54" s="119">
        <v>0.25165528391022213</v>
      </c>
      <c r="AG54" s="119">
        <v>1.7482463179291783E-2</v>
      </c>
      <c r="AH54" s="119">
        <v>0.18741710510808737</v>
      </c>
      <c r="AI54" s="119">
        <v>6.7466550021658467E-2</v>
      </c>
      <c r="AJ54" s="119">
        <v>2.0826807183587447E-2</v>
      </c>
      <c r="AK54" s="117">
        <v>0.20806271360720022</v>
      </c>
      <c r="AL54" s="117">
        <v>0.1023343933116815</v>
      </c>
      <c r="AM54" s="117">
        <v>1.0004955429049487</v>
      </c>
      <c r="AN54" s="117">
        <v>0.1640745897814633</v>
      </c>
      <c r="AO54" s="117">
        <v>0.6918212979731625</v>
      </c>
      <c r="AP54" s="117">
        <v>0.12753053517182489</v>
      </c>
      <c r="AQ54" s="117">
        <v>1.2849971311776653</v>
      </c>
      <c r="AR54" s="117">
        <v>0.16097920230598797</v>
      </c>
      <c r="AS54" s="118">
        <v>346.80646020562381</v>
      </c>
      <c r="AT54" s="117">
        <v>0.2507484833393917</v>
      </c>
      <c r="AU54" s="117">
        <v>1.3671642667769581</v>
      </c>
    </row>
    <row r="55" spans="1:47" x14ac:dyDescent="0.2">
      <c r="A55" s="114" t="s">
        <v>203</v>
      </c>
      <c r="B55" s="114" t="s">
        <v>205</v>
      </c>
      <c r="C55" s="116">
        <v>1.3731288622054612E-4</v>
      </c>
      <c r="D55" s="116">
        <v>1.8021364995230443E-5</v>
      </c>
      <c r="E55" s="117">
        <v>13.12430718722589</v>
      </c>
      <c r="G55" s="118">
        <v>59.621520370864509</v>
      </c>
      <c r="H55" s="118">
        <v>485601.46256838337</v>
      </c>
      <c r="I55" s="119">
        <v>6.5173918512940014</v>
      </c>
      <c r="J55" s="119">
        <v>0.18376011517195398</v>
      </c>
      <c r="K55" s="119">
        <v>3.6006886427846241</v>
      </c>
      <c r="L55" s="119">
        <v>8.8934860434697699E-2</v>
      </c>
      <c r="M55" s="119">
        <v>0.55424888658630123</v>
      </c>
      <c r="N55" s="119">
        <v>0.5101741868074563</v>
      </c>
      <c r="O55" s="119">
        <v>0.13905389018262648</v>
      </c>
      <c r="P55" s="117">
        <v>1.7008860838352056</v>
      </c>
      <c r="Q55" s="117">
        <v>0.56629028564909223</v>
      </c>
      <c r="R55" s="117">
        <v>6.3958640393184965</v>
      </c>
      <c r="S55" s="117">
        <v>1.8569386289935537</v>
      </c>
      <c r="T55" s="117">
        <v>6.9634097413827867</v>
      </c>
      <c r="U55" s="117">
        <v>1.2796261402544942</v>
      </c>
      <c r="V55" s="117">
        <v>10.595544551813013</v>
      </c>
      <c r="W55" s="117">
        <v>1.6375292107828794</v>
      </c>
      <c r="X55" s="118">
        <v>11925.531942812342</v>
      </c>
      <c r="Y55" s="117">
        <v>2.7902433884942819</v>
      </c>
      <c r="Z55" s="117">
        <v>14.003383929593614</v>
      </c>
      <c r="AB55" s="118">
        <v>5.5022553771891847</v>
      </c>
      <c r="AC55" s="118">
        <v>33246.703363624561</v>
      </c>
      <c r="AD55" s="119">
        <v>0.62974399811741366</v>
      </c>
      <c r="AE55" s="119">
        <v>3.5616597937383761E-2</v>
      </c>
      <c r="AF55" s="119">
        <v>0.42165509161422493</v>
      </c>
      <c r="AG55" s="119">
        <v>1.5323648195169032E-2</v>
      </c>
      <c r="AH55" s="119">
        <v>0.10980283696072581</v>
      </c>
      <c r="AI55" s="119">
        <v>0.11704293922698936</v>
      </c>
      <c r="AJ55" s="119">
        <v>3.1730333169187011E-2</v>
      </c>
      <c r="AK55" s="117">
        <v>0.23643618171028966</v>
      </c>
      <c r="AL55" s="117">
        <v>0.15005326649692172</v>
      </c>
      <c r="AM55" s="117">
        <v>0.64633924173378543</v>
      </c>
      <c r="AN55" s="117">
        <v>6.3755425592385631E-2</v>
      </c>
      <c r="AO55" s="117">
        <v>1.1049473139312336</v>
      </c>
      <c r="AP55" s="117">
        <v>0.19880237003652115</v>
      </c>
      <c r="AQ55" s="117">
        <v>1.6204201528376971</v>
      </c>
      <c r="AR55" s="117">
        <v>0.18491703606759621</v>
      </c>
      <c r="AS55" s="118">
        <v>797.56931640299877</v>
      </c>
      <c r="AT55" s="117">
        <v>0.28982594933356826</v>
      </c>
      <c r="AU55" s="117">
        <v>1.2682944675683334</v>
      </c>
    </row>
    <row r="56" spans="1:47" x14ac:dyDescent="0.2">
      <c r="A56" s="114" t="s">
        <v>203</v>
      </c>
      <c r="B56" s="114" t="s">
        <v>205</v>
      </c>
      <c r="C56" s="116">
        <v>1.3837835428183142E-4</v>
      </c>
      <c r="D56" s="116">
        <v>9.8379903544314591E-6</v>
      </c>
      <c r="E56" s="117">
        <v>7.1094864550814734</v>
      </c>
      <c r="G56" s="118">
        <v>59.254669983755356</v>
      </c>
      <c r="H56" s="118">
        <v>485534.23682739615</v>
      </c>
      <c r="I56" s="119">
        <v>6.375323912047576</v>
      </c>
      <c r="J56" s="119">
        <v>0.19697922395956591</v>
      </c>
      <c r="K56" s="119">
        <v>3.6129297412550687</v>
      </c>
      <c r="L56" s="119">
        <v>9.2040595188222607E-2</v>
      </c>
      <c r="M56" s="119">
        <v>0.53327114118711949</v>
      </c>
      <c r="N56" s="119">
        <v>0.45869212055712755</v>
      </c>
      <c r="O56" s="119">
        <v>0.13630160637414451</v>
      </c>
      <c r="P56" s="117">
        <v>1.7882445202960795</v>
      </c>
      <c r="Q56" s="117">
        <v>0.6157329147897932</v>
      </c>
      <c r="R56" s="117">
        <v>6.3670885196153728</v>
      </c>
      <c r="S56" s="117">
        <v>1.7887747653266206</v>
      </c>
      <c r="T56" s="117">
        <v>6.6827805465240901</v>
      </c>
      <c r="U56" s="117">
        <v>1.2658045626786394</v>
      </c>
      <c r="V56" s="117">
        <v>10.303539492948277</v>
      </c>
      <c r="W56" s="117">
        <v>1.659690789798131</v>
      </c>
      <c r="X56" s="118">
        <v>11993.861311704026</v>
      </c>
      <c r="Y56" s="117">
        <v>2.5949500697564414</v>
      </c>
      <c r="Z56" s="117">
        <v>14.175046393830954</v>
      </c>
      <c r="AB56" s="118">
        <v>2.0131048960714479</v>
      </c>
      <c r="AC56" s="118">
        <v>15161.152774043503</v>
      </c>
      <c r="AD56" s="119">
        <v>0.565387625007017</v>
      </c>
      <c r="AE56" s="119">
        <v>1.999291149862753E-2</v>
      </c>
      <c r="AF56" s="119">
        <v>0.25720175561104031</v>
      </c>
      <c r="AG56" s="119">
        <v>1.6483233250634558E-2</v>
      </c>
      <c r="AH56" s="119">
        <v>7.8217315684982996E-2</v>
      </c>
      <c r="AI56" s="119">
        <v>6.2285170815320361E-2</v>
      </c>
      <c r="AJ56" s="119">
        <v>2.6218119358212916E-2</v>
      </c>
      <c r="AK56" s="117">
        <v>0.21894859268599198</v>
      </c>
      <c r="AL56" s="117">
        <v>0.13621183710706924</v>
      </c>
      <c r="AM56" s="117">
        <v>0.51936830253532873</v>
      </c>
      <c r="AN56" s="117">
        <v>9.7721940207415911E-2</v>
      </c>
      <c r="AO56" s="117">
        <v>0.64370078310041767</v>
      </c>
      <c r="AP56" s="117">
        <v>0.10675316118766633</v>
      </c>
      <c r="AQ56" s="117">
        <v>1.4363341009098154</v>
      </c>
      <c r="AR56" s="117">
        <v>9.0992124412239597E-2</v>
      </c>
      <c r="AS56" s="118">
        <v>542.87654495081517</v>
      </c>
      <c r="AT56" s="117">
        <v>0.14191955300935766</v>
      </c>
      <c r="AU56" s="117">
        <v>0.70873108703926002</v>
      </c>
    </row>
    <row r="57" spans="1:47" x14ac:dyDescent="0.2">
      <c r="A57" s="114" t="s">
        <v>203</v>
      </c>
      <c r="B57" s="114" t="s">
        <v>205</v>
      </c>
      <c r="C57" s="116">
        <v>1.3469710881231414E-4</v>
      </c>
      <c r="D57" s="116">
        <v>3.7179651997115656E-6</v>
      </c>
      <c r="E57" s="117">
        <v>2.7602412794859226</v>
      </c>
      <c r="G57" s="118">
        <v>59.390024081435222</v>
      </c>
      <c r="H57" s="118">
        <v>485403.53840559995</v>
      </c>
      <c r="I57" s="119">
        <v>6.4447431682117813</v>
      </c>
      <c r="J57" s="119">
        <v>0.19082299243802678</v>
      </c>
      <c r="K57" s="119">
        <v>3.6523659153055403</v>
      </c>
      <c r="L57" s="119">
        <v>8.9876305357170214E-2</v>
      </c>
      <c r="M57" s="119">
        <v>0.55848860334468531</v>
      </c>
      <c r="N57" s="119">
        <v>0.52060059061354402</v>
      </c>
      <c r="O57" s="119">
        <v>0.1353266064891358</v>
      </c>
      <c r="P57" s="117">
        <v>1.7336500216613489</v>
      </c>
      <c r="Q57" s="117">
        <v>0.61697965951979405</v>
      </c>
      <c r="R57" s="117">
        <v>6.2871954542583408</v>
      </c>
      <c r="S57" s="117">
        <v>1.8364470532756707</v>
      </c>
      <c r="T57" s="117">
        <v>6.908863990337518</v>
      </c>
      <c r="U57" s="117">
        <v>1.2766913159834337</v>
      </c>
      <c r="V57" s="117">
        <v>10.311997846551877</v>
      </c>
      <c r="W57" s="117">
        <v>1.6330012525739626</v>
      </c>
      <c r="X57" s="118">
        <v>12123.506339318488</v>
      </c>
      <c r="Y57" s="117">
        <v>2.6150721603847589</v>
      </c>
      <c r="Z57" s="117">
        <v>14.75310806388115</v>
      </c>
      <c r="AB57" s="118">
        <v>1.4886168005707678</v>
      </c>
      <c r="AC57" s="118">
        <v>3439.9744088490729</v>
      </c>
      <c r="AD57" s="119">
        <v>0.54241920367437368</v>
      </c>
      <c r="AE57" s="119">
        <v>2.141791267137181E-2</v>
      </c>
      <c r="AF57" s="119">
        <v>8.4657641559482188E-2</v>
      </c>
      <c r="AG57" s="119">
        <v>1.0465200050096268E-2</v>
      </c>
      <c r="AH57" s="119">
        <v>4.5382835941634635E-2</v>
      </c>
      <c r="AI57" s="119">
        <v>0.10439754437837365</v>
      </c>
      <c r="AJ57" s="119">
        <v>1.7941230148908287E-2</v>
      </c>
      <c r="AK57" s="117">
        <v>0.14632422721874705</v>
      </c>
      <c r="AL57" s="117">
        <v>0.14115778907074927</v>
      </c>
      <c r="AM57" s="117">
        <v>0.31088894737890466</v>
      </c>
      <c r="AN57" s="117">
        <v>9.7483518013430012E-2</v>
      </c>
      <c r="AO57" s="117">
        <v>0.53994667851427092</v>
      </c>
      <c r="AP57" s="117">
        <v>0.11791965456043099</v>
      </c>
      <c r="AQ57" s="117">
        <v>0.86474008619068266</v>
      </c>
      <c r="AR57" s="117">
        <v>4.310936218179829E-2</v>
      </c>
      <c r="AS57" s="118">
        <v>97.738082761206613</v>
      </c>
      <c r="AT57" s="117">
        <v>0.27457025557422055</v>
      </c>
      <c r="AU57" s="117">
        <v>0.24327440636084974</v>
      </c>
    </row>
    <row r="58" spans="1:47" x14ac:dyDescent="0.2">
      <c r="A58" s="114" t="s">
        <v>203</v>
      </c>
      <c r="B58" s="114" t="s">
        <v>205</v>
      </c>
      <c r="C58" s="116">
        <v>1.346248355944959E-4</v>
      </c>
      <c r="D58" s="116">
        <v>4.4975692777946611E-6</v>
      </c>
      <c r="E58" s="117">
        <v>3.3408169138581609</v>
      </c>
      <c r="G58" s="118">
        <v>59.037933362173234</v>
      </c>
      <c r="H58" s="118">
        <v>486317.40505848412</v>
      </c>
      <c r="I58" s="119">
        <v>7.4404493232066482</v>
      </c>
      <c r="J58" s="119">
        <v>0.19287624055469488</v>
      </c>
      <c r="K58" s="119">
        <v>3.5500057903815034</v>
      </c>
      <c r="L58" s="119">
        <v>9.1677234698963939E-2</v>
      </c>
      <c r="M58" s="119">
        <v>0.53500275295108368</v>
      </c>
      <c r="N58" s="119">
        <v>0.44147257072894164</v>
      </c>
      <c r="O58" s="119">
        <v>0.11173999730797879</v>
      </c>
      <c r="P58" s="117">
        <v>1.5782331770254041</v>
      </c>
      <c r="Q58" s="117">
        <v>0.51091108153067222</v>
      </c>
      <c r="R58" s="117">
        <v>6.5486753761798919</v>
      </c>
      <c r="S58" s="117">
        <v>1.7374261572934926</v>
      </c>
      <c r="T58" s="117">
        <v>6.4580447839191049</v>
      </c>
      <c r="U58" s="117">
        <v>1.1296258906778012</v>
      </c>
      <c r="V58" s="117">
        <v>9.0264399324021483</v>
      </c>
      <c r="W58" s="117">
        <v>1.5094652758891691</v>
      </c>
      <c r="X58" s="118">
        <v>11212.383430022053</v>
      </c>
      <c r="Y58" s="117">
        <v>2.794914563371353</v>
      </c>
      <c r="Z58" s="117">
        <v>13.516617983705491</v>
      </c>
      <c r="AB58" s="118">
        <v>1.6452483726819511</v>
      </c>
      <c r="AC58" s="118">
        <v>11768.438374883137</v>
      </c>
      <c r="AD58" s="119">
        <v>0.81923641398402536</v>
      </c>
      <c r="AE58" s="119">
        <v>4.847459175330264E-2</v>
      </c>
      <c r="AF58" s="119">
        <v>0.21830647550595633</v>
      </c>
      <c r="AG58" s="119">
        <v>1.5230670007765904E-2</v>
      </c>
      <c r="AH58" s="119">
        <v>8.1962912817565764E-2</v>
      </c>
      <c r="AI58" s="119">
        <v>6.4208285681357738E-2</v>
      </c>
      <c r="AJ58" s="119">
        <v>3.8329693494194794E-2</v>
      </c>
      <c r="AK58" s="117">
        <v>0.15191820973507536</v>
      </c>
      <c r="AL58" s="117">
        <v>4.9319066809342949E-2</v>
      </c>
      <c r="AM58" s="117">
        <v>0.64787317330688021</v>
      </c>
      <c r="AN58" s="117">
        <v>0.11103274292699467</v>
      </c>
      <c r="AO58" s="117">
        <v>0.49576538112542401</v>
      </c>
      <c r="AP58" s="117">
        <v>0.11422090940900952</v>
      </c>
      <c r="AQ58" s="117">
        <v>1.099528193052939</v>
      </c>
      <c r="AR58" s="117">
        <v>4.4437316876785482E-2</v>
      </c>
      <c r="AS58" s="118">
        <v>177.08626514776819</v>
      </c>
      <c r="AT58" s="117">
        <v>0.29413263556852598</v>
      </c>
      <c r="AU58" s="117">
        <v>0.9153718354852487</v>
      </c>
    </row>
    <row r="59" spans="1:47" x14ac:dyDescent="0.2">
      <c r="A59" s="114" t="s">
        <v>203</v>
      </c>
      <c r="B59" s="114" t="s">
        <v>206</v>
      </c>
      <c r="C59" s="116">
        <v>1.3374941806320922E-4</v>
      </c>
      <c r="D59" s="116">
        <v>3.3753247215084043E-5</v>
      </c>
      <c r="E59" s="117">
        <v>25.236182485020194</v>
      </c>
      <c r="G59" s="118">
        <v>56.928686298077992</v>
      </c>
      <c r="H59" s="118">
        <v>485910.63421371346</v>
      </c>
      <c r="I59" s="119">
        <v>6.7121965563123984</v>
      </c>
      <c r="J59" s="119">
        <v>0.2248020078079653</v>
      </c>
      <c r="K59" s="119">
        <v>3.4866362587547104</v>
      </c>
      <c r="L59" s="119">
        <v>8.9532911248080646E-2</v>
      </c>
      <c r="M59" s="119">
        <v>0.54983551356676263</v>
      </c>
      <c r="N59" s="119">
        <v>0.41173537916909969</v>
      </c>
      <c r="O59" s="119">
        <v>0.12008712028866696</v>
      </c>
      <c r="P59" s="117">
        <v>1.5972722227607994</v>
      </c>
      <c r="Q59" s="117">
        <v>0.57332368681910328</v>
      </c>
      <c r="R59" s="117">
        <v>6.0385686143242499</v>
      </c>
      <c r="S59" s="117">
        <v>1.6372180336556359</v>
      </c>
      <c r="T59" s="117">
        <v>6.5152289524008946</v>
      </c>
      <c r="U59" s="117">
        <v>1.208803321838414</v>
      </c>
      <c r="V59" s="117">
        <v>9.4048703321227727</v>
      </c>
      <c r="W59" s="117">
        <v>1.5544476439354</v>
      </c>
      <c r="X59" s="118">
        <v>11622.089026217496</v>
      </c>
      <c r="Y59" s="117">
        <v>2.751616850459274</v>
      </c>
      <c r="Z59" s="117">
        <v>13.471898365274591</v>
      </c>
      <c r="AB59" s="118">
        <v>9.8198004112208501</v>
      </c>
      <c r="AC59" s="118">
        <v>66918.952287750712</v>
      </c>
      <c r="AD59" s="119">
        <v>0.74651261900541699</v>
      </c>
      <c r="AE59" s="119">
        <v>2.5314171975001257E-2</v>
      </c>
      <c r="AF59" s="119">
        <v>0.61911575436482469</v>
      </c>
      <c r="AG59" s="119">
        <v>1.3667571714265213E-2</v>
      </c>
      <c r="AH59" s="119">
        <v>9.9335337889692024E-2</v>
      </c>
      <c r="AI59" s="119">
        <v>0.11705865898876099</v>
      </c>
      <c r="AJ59" s="119">
        <v>6.6272874537135873E-2</v>
      </c>
      <c r="AK59" s="117">
        <v>0.45541014543306219</v>
      </c>
      <c r="AL59" s="117">
        <v>0.19911190337912663</v>
      </c>
      <c r="AM59" s="117">
        <v>1.4013119938303287</v>
      </c>
      <c r="AN59" s="117">
        <v>0.20265539163563312</v>
      </c>
      <c r="AO59" s="117">
        <v>1.0799172673591624</v>
      </c>
      <c r="AP59" s="117">
        <v>0.2819236021880191</v>
      </c>
      <c r="AQ59" s="117">
        <v>1.9480320134807332</v>
      </c>
      <c r="AR59" s="117">
        <v>0.32717548577627015</v>
      </c>
      <c r="AS59" s="118">
        <v>1618.1821769674016</v>
      </c>
      <c r="AT59" s="117">
        <v>0.39276532456589258</v>
      </c>
      <c r="AU59" s="117">
        <v>2.0671837094790111</v>
      </c>
    </row>
    <row r="60" spans="1:47" x14ac:dyDescent="0.2">
      <c r="A60" s="114" t="s">
        <v>203</v>
      </c>
      <c r="B60" s="114" t="s">
        <v>206</v>
      </c>
      <c r="C60" s="116">
        <v>1.2644373828327109E-4</v>
      </c>
      <c r="D60" s="116">
        <v>6.1190304129115904E-6</v>
      </c>
      <c r="E60" s="117">
        <v>4.8393305164729998</v>
      </c>
      <c r="G60" s="118">
        <v>54.043472293391673</v>
      </c>
      <c r="H60" s="118">
        <v>485702.80306002405</v>
      </c>
      <c r="I60" s="119">
        <v>6.5954023582434029</v>
      </c>
      <c r="J60" s="119">
        <v>0.22870347805362903</v>
      </c>
      <c r="K60" s="119">
        <v>3.4776410424107369</v>
      </c>
      <c r="L60" s="119">
        <v>9.2714147088618984E-2</v>
      </c>
      <c r="M60" s="119">
        <v>0.51668492681252876</v>
      </c>
      <c r="N60" s="119">
        <v>0.45625472529085698</v>
      </c>
      <c r="O60" s="119">
        <v>0.12165192116370964</v>
      </c>
      <c r="P60" s="117">
        <v>1.5550729097929605</v>
      </c>
      <c r="Q60" s="117">
        <v>0.54563768078317554</v>
      </c>
      <c r="R60" s="117">
        <v>5.9721270387665832</v>
      </c>
      <c r="S60" s="117">
        <v>1.6700235302005801</v>
      </c>
      <c r="T60" s="117">
        <v>6.1432814073878017</v>
      </c>
      <c r="U60" s="117">
        <v>1.1825660095692765</v>
      </c>
      <c r="V60" s="117">
        <v>9.5056275221955424</v>
      </c>
      <c r="W60" s="117">
        <v>1.496283912068985</v>
      </c>
      <c r="X60" s="118">
        <v>11833.594390549177</v>
      </c>
      <c r="Y60" s="117">
        <v>2.8461510795717264</v>
      </c>
      <c r="Z60" s="117">
        <v>13.153253444292012</v>
      </c>
      <c r="AB60" s="118">
        <v>2.2383891208361697</v>
      </c>
      <c r="AC60" s="118">
        <v>12217.497732835669</v>
      </c>
      <c r="AD60" s="119">
        <v>0.63822288327053733</v>
      </c>
      <c r="AE60" s="119">
        <v>2.3877231421225116E-2</v>
      </c>
      <c r="AF60" s="119">
        <v>0.10446670991839684</v>
      </c>
      <c r="AG60" s="119">
        <v>6.8044960744764833E-3</v>
      </c>
      <c r="AH60" s="119">
        <v>7.3433253923541913E-2</v>
      </c>
      <c r="AI60" s="119">
        <v>0.16403859679802885</v>
      </c>
      <c r="AJ60" s="119">
        <v>1.5367867002944674E-2</v>
      </c>
      <c r="AK60" s="117">
        <v>0.3017089909846648</v>
      </c>
      <c r="AL60" s="117">
        <v>0.13275351545787994</v>
      </c>
      <c r="AM60" s="117">
        <v>0.66051737182396086</v>
      </c>
      <c r="AN60" s="117">
        <v>0.13416979060041201</v>
      </c>
      <c r="AO60" s="117">
        <v>0.42864689037270026</v>
      </c>
      <c r="AP60" s="117">
        <v>0.11441767690968495</v>
      </c>
      <c r="AQ60" s="117">
        <v>1.2606958017299643</v>
      </c>
      <c r="AR60" s="117">
        <v>6.5209573462672824E-2</v>
      </c>
      <c r="AS60" s="118">
        <v>248.95784880201981</v>
      </c>
      <c r="AT60" s="117">
        <v>0.42592839526850146</v>
      </c>
      <c r="AU60" s="117">
        <v>0.58971537473585445</v>
      </c>
    </row>
    <row r="61" spans="1:47" x14ac:dyDescent="0.2">
      <c r="A61" s="114" t="s">
        <v>203</v>
      </c>
      <c r="B61" s="114" t="s">
        <v>206</v>
      </c>
      <c r="C61" s="116">
        <v>1.2641031418330671E-4</v>
      </c>
      <c r="D61" s="116">
        <v>3.4403862023652815E-6</v>
      </c>
      <c r="E61" s="117">
        <v>2.721602445648859</v>
      </c>
      <c r="G61" s="118">
        <v>54.593657237184637</v>
      </c>
      <c r="H61" s="118">
        <v>485707.82438559923</v>
      </c>
      <c r="I61" s="119">
        <v>6.588568567115539</v>
      </c>
      <c r="J61" s="119">
        <v>0.21172489993310187</v>
      </c>
      <c r="K61" s="119">
        <v>3.3805362023142296</v>
      </c>
      <c r="L61" s="119">
        <v>9.0127492253258668E-2</v>
      </c>
      <c r="M61" s="119">
        <v>0.49432996086439213</v>
      </c>
      <c r="N61" s="119">
        <v>0.47251112946197632</v>
      </c>
      <c r="O61" s="119">
        <v>0.12254548351809565</v>
      </c>
      <c r="P61" s="117">
        <v>1.5732577178244909</v>
      </c>
      <c r="Q61" s="117">
        <v>0.54615153206739497</v>
      </c>
      <c r="R61" s="117">
        <v>5.8409462895641804</v>
      </c>
      <c r="S61" s="117">
        <v>1.5992152931050911</v>
      </c>
      <c r="T61" s="117">
        <v>6.1184566697584124</v>
      </c>
      <c r="U61" s="117">
        <v>1.1397986239871045</v>
      </c>
      <c r="V61" s="117">
        <v>9.3030167379981226</v>
      </c>
      <c r="W61" s="117">
        <v>1.4952303219803105</v>
      </c>
      <c r="X61" s="118">
        <v>11828.388621929122</v>
      </c>
      <c r="Y61" s="117">
        <v>2.761240343259455</v>
      </c>
      <c r="Z61" s="117">
        <v>13.455677969379316</v>
      </c>
      <c r="AB61" s="118">
        <v>2.311054346976019</v>
      </c>
      <c r="AC61" s="118">
        <v>7061.9708241626186</v>
      </c>
      <c r="AD61" s="119">
        <v>0.90071844634299059</v>
      </c>
      <c r="AE61" s="119">
        <v>3.0302759244976132E-2</v>
      </c>
      <c r="AF61" s="119">
        <v>0.16999644823445703</v>
      </c>
      <c r="AG61" s="119">
        <v>1.9418074837027122E-2</v>
      </c>
      <c r="AH61" s="119">
        <v>7.9869340745427606E-2</v>
      </c>
      <c r="AI61" s="119">
        <v>6.1179405191698809E-2</v>
      </c>
      <c r="AJ61" s="119">
        <v>1.1243484676803941E-2</v>
      </c>
      <c r="AK61" s="117">
        <v>0.15922537130930109</v>
      </c>
      <c r="AL61" s="117">
        <v>0.15340419012419251</v>
      </c>
      <c r="AM61" s="117">
        <v>0.66276317168425025</v>
      </c>
      <c r="AN61" s="117">
        <v>0.21178692796486914</v>
      </c>
      <c r="AO61" s="117">
        <v>0.29840153156356453</v>
      </c>
      <c r="AP61" s="117">
        <v>0.16055015177137666</v>
      </c>
      <c r="AQ61" s="117">
        <v>0.8123785649831643</v>
      </c>
      <c r="AR61" s="117">
        <v>3.0924656871358615E-2</v>
      </c>
      <c r="AS61" s="118">
        <v>209.25167383795787</v>
      </c>
      <c r="AT61" s="117">
        <v>0.33369226486057713</v>
      </c>
      <c r="AU61" s="117">
        <v>0.79410240079921024</v>
      </c>
    </row>
    <row r="62" spans="1:47" x14ac:dyDescent="0.2">
      <c r="A62" s="114" t="s">
        <v>203</v>
      </c>
      <c r="B62" s="114" t="s">
        <v>206</v>
      </c>
      <c r="C62" s="116">
        <v>1.2586886569714207E-4</v>
      </c>
      <c r="D62" s="116">
        <v>3.7251696684580699E-6</v>
      </c>
      <c r="E62" s="117">
        <v>2.9595640254845423</v>
      </c>
      <c r="G62" s="118">
        <v>53.945621207698103</v>
      </c>
      <c r="H62" s="118">
        <v>485785.75505155767</v>
      </c>
      <c r="I62" s="119">
        <v>6.6750465116059843</v>
      </c>
      <c r="J62" s="119">
        <v>0.20600211247229089</v>
      </c>
      <c r="K62" s="119">
        <v>3.3408341798259631</v>
      </c>
      <c r="L62" s="119">
        <v>9.1619416991266328E-2</v>
      </c>
      <c r="M62" s="119">
        <v>0.50581622006226712</v>
      </c>
      <c r="N62" s="119">
        <v>0.44200076507357539</v>
      </c>
      <c r="O62" s="119">
        <v>0.12611745345077191</v>
      </c>
      <c r="P62" s="117">
        <v>1.6430309650490618</v>
      </c>
      <c r="Q62" s="117">
        <v>0.5910819613113264</v>
      </c>
      <c r="R62" s="117">
        <v>5.6419165371192284</v>
      </c>
      <c r="S62" s="117">
        <v>1.6542763698557443</v>
      </c>
      <c r="T62" s="117">
        <v>6.3482641671171391</v>
      </c>
      <c r="U62" s="117">
        <v>1.0739918879832102</v>
      </c>
      <c r="V62" s="117">
        <v>9.2214529329279813</v>
      </c>
      <c r="W62" s="117">
        <v>1.4790979886817917</v>
      </c>
      <c r="X62" s="118">
        <v>11751.102867969799</v>
      </c>
      <c r="Y62" s="117">
        <v>2.7974028880225559</v>
      </c>
      <c r="Z62" s="117">
        <v>13.358506907314416</v>
      </c>
      <c r="AB62" s="118">
        <v>1.8876251994163973</v>
      </c>
      <c r="AC62" s="118">
        <v>8349.4273843489427</v>
      </c>
      <c r="AD62" s="119">
        <v>0.49723893522746626</v>
      </c>
      <c r="AE62" s="119">
        <v>4.5706272087428342E-2</v>
      </c>
      <c r="AF62" s="119">
        <v>0.16727735704483426</v>
      </c>
      <c r="AG62" s="119">
        <v>6.7052896632213855E-3</v>
      </c>
      <c r="AH62" s="119">
        <v>0.15389543844671735</v>
      </c>
      <c r="AI62" s="119">
        <v>9.9664573120882075E-2</v>
      </c>
      <c r="AJ62" s="119">
        <v>4.6349557206762829E-2</v>
      </c>
      <c r="AK62" s="117">
        <v>0.26676870602967651</v>
      </c>
      <c r="AL62" s="117">
        <v>0.12550546017473405</v>
      </c>
      <c r="AM62" s="117">
        <v>0.87903929436773565</v>
      </c>
      <c r="AN62" s="117">
        <v>0.27978092378128355</v>
      </c>
      <c r="AO62" s="117">
        <v>0.70224274781076523</v>
      </c>
      <c r="AP62" s="117">
        <v>0.13145761774538822</v>
      </c>
      <c r="AQ62" s="117">
        <v>1.5945924585799867</v>
      </c>
      <c r="AR62" s="117">
        <v>3.5732550170734935E-2</v>
      </c>
      <c r="AS62" s="118">
        <v>200.89801547080359</v>
      </c>
      <c r="AT62" s="117">
        <v>0.23493430997547562</v>
      </c>
      <c r="AU62" s="117">
        <v>0.62550038042624057</v>
      </c>
    </row>
    <row r="63" spans="1:47" x14ac:dyDescent="0.2">
      <c r="A63" s="114" t="s">
        <v>203</v>
      </c>
      <c r="B63" s="114" t="s">
        <v>206</v>
      </c>
      <c r="C63" s="116">
        <v>1.2281945600211094E-4</v>
      </c>
      <c r="D63" s="116">
        <v>6.898274555244744E-6</v>
      </c>
      <c r="E63" s="117">
        <v>5.6165975487842754</v>
      </c>
      <c r="G63" s="118">
        <v>52.405427095384162</v>
      </c>
      <c r="H63" s="118">
        <v>486676.22856798983</v>
      </c>
      <c r="I63" s="119">
        <v>7.1503688753931209</v>
      </c>
      <c r="J63" s="119">
        <v>0.20187033297237383</v>
      </c>
      <c r="K63" s="119">
        <v>3.2608497116726896</v>
      </c>
      <c r="L63" s="119">
        <v>8.6768461494321047E-2</v>
      </c>
      <c r="M63" s="119">
        <v>0.47813185471516212</v>
      </c>
      <c r="N63" s="119">
        <v>0.39507275923104568</v>
      </c>
      <c r="O63" s="119">
        <v>0.11077714350936436</v>
      </c>
      <c r="P63" s="117">
        <v>1.4358172099011042</v>
      </c>
      <c r="Q63" s="117">
        <v>0.42188304512705277</v>
      </c>
      <c r="R63" s="117">
        <v>5.5611641284426367</v>
      </c>
      <c r="S63" s="117">
        <v>1.5668501498352729</v>
      </c>
      <c r="T63" s="117">
        <v>5.8191879327252582</v>
      </c>
      <c r="U63" s="117">
        <v>1.0352294215919347</v>
      </c>
      <c r="V63" s="117">
        <v>8.2312115631191407</v>
      </c>
      <c r="W63" s="117">
        <v>1.3344593521801649</v>
      </c>
      <c r="X63" s="118">
        <v>10865.211389286964</v>
      </c>
      <c r="Y63" s="117">
        <v>2.8117136201094559</v>
      </c>
      <c r="Z63" s="117">
        <v>12.253260065947162</v>
      </c>
      <c r="AB63" s="118">
        <v>1.6339899523779466</v>
      </c>
      <c r="AC63" s="118">
        <v>16094.808111297707</v>
      </c>
      <c r="AD63" s="119">
        <v>1.1525009460085653</v>
      </c>
      <c r="AE63" s="119">
        <v>3.0875499386401831E-2</v>
      </c>
      <c r="AF63" s="119">
        <v>0.13590064069637739</v>
      </c>
      <c r="AG63" s="119">
        <v>1.2324527877082747E-2</v>
      </c>
      <c r="AH63" s="119">
        <v>6.0434337476949769E-2</v>
      </c>
      <c r="AI63" s="119">
        <v>0.11207754553488831</v>
      </c>
      <c r="AJ63" s="119">
        <v>2.5439872768840618E-2</v>
      </c>
      <c r="AK63" s="117">
        <v>0.16552452195577677</v>
      </c>
      <c r="AL63" s="117">
        <v>7.6578397310688051E-2</v>
      </c>
      <c r="AM63" s="117">
        <v>1.0839070075636408</v>
      </c>
      <c r="AN63" s="117">
        <v>0.17716758887156284</v>
      </c>
      <c r="AO63" s="117">
        <v>0.45095728087214154</v>
      </c>
      <c r="AP63" s="117">
        <v>0.1411267440946806</v>
      </c>
      <c r="AQ63" s="117">
        <v>0.69799555625160881</v>
      </c>
      <c r="AR63" s="117">
        <v>5.2726342738411987E-2</v>
      </c>
      <c r="AS63" s="118">
        <v>433.72025838381001</v>
      </c>
      <c r="AT63" s="117">
        <v>0.18426902841400558</v>
      </c>
      <c r="AU63" s="117">
        <v>0.41408044516579684</v>
      </c>
    </row>
    <row r="64" spans="1:47" x14ac:dyDescent="0.2">
      <c r="A64" s="114" t="s">
        <v>203</v>
      </c>
      <c r="B64" s="114" t="s">
        <v>206</v>
      </c>
      <c r="C64" s="116">
        <v>1.250010298656743E-4</v>
      </c>
      <c r="D64" s="116">
        <v>7.3480098963318278E-6</v>
      </c>
      <c r="E64" s="117">
        <v>5.8783594857002184</v>
      </c>
      <c r="G64" s="118">
        <v>52.351484508231664</v>
      </c>
      <c r="H64" s="118">
        <v>486489.72624957189</v>
      </c>
      <c r="I64" s="119">
        <v>7.3407167151411281</v>
      </c>
      <c r="J64" s="119">
        <v>0.21511836777823284</v>
      </c>
      <c r="K64" s="119">
        <v>3.2248367626867815</v>
      </c>
      <c r="L64" s="119">
        <v>8.8707191150344339E-2</v>
      </c>
      <c r="M64" s="119">
        <v>0.46715973140660849</v>
      </c>
      <c r="N64" s="119">
        <v>0.43638101287789077</v>
      </c>
      <c r="O64" s="119">
        <v>0.10147308240627192</v>
      </c>
      <c r="P64" s="117">
        <v>1.4539757807884206</v>
      </c>
      <c r="Q64" s="117">
        <v>0.47458186724358298</v>
      </c>
      <c r="R64" s="117">
        <v>5.8020906261614167</v>
      </c>
      <c r="S64" s="117">
        <v>1.5124506051461317</v>
      </c>
      <c r="T64" s="117">
        <v>5.7603873787792264</v>
      </c>
      <c r="U64" s="117">
        <v>1.1087208552421128</v>
      </c>
      <c r="V64" s="117">
        <v>8.6897740305700442</v>
      </c>
      <c r="W64" s="117">
        <v>1.3813155589012727</v>
      </c>
      <c r="X64" s="118">
        <v>11050.433427513597</v>
      </c>
      <c r="Y64" s="117">
        <v>2.8194134608699279</v>
      </c>
      <c r="Z64" s="117">
        <v>12.611735379209177</v>
      </c>
      <c r="AB64" s="118">
        <v>1.9300000154765218</v>
      </c>
      <c r="AC64" s="118">
        <v>9720.2605964643117</v>
      </c>
      <c r="AD64" s="119">
        <v>1.0401784144172903</v>
      </c>
      <c r="AE64" s="119">
        <v>4.0244035329958551E-2</v>
      </c>
      <c r="AF64" s="119">
        <v>0.2373903166380118</v>
      </c>
      <c r="AG64" s="119">
        <v>1.4293977499581804E-2</v>
      </c>
      <c r="AH64" s="119">
        <v>9.5608450361439334E-2</v>
      </c>
      <c r="AI64" s="119">
        <v>0.14876139350991965</v>
      </c>
      <c r="AJ64" s="119">
        <v>2.0505496209466741E-2</v>
      </c>
      <c r="AK64" s="117">
        <v>0.18359210394635325</v>
      </c>
      <c r="AL64" s="117">
        <v>7.445369952758478E-2</v>
      </c>
      <c r="AM64" s="117">
        <v>0.72240267652614498</v>
      </c>
      <c r="AN64" s="117">
        <v>9.1877580928038535E-2</v>
      </c>
      <c r="AO64" s="117">
        <v>0.69405831076008362</v>
      </c>
      <c r="AP64" s="117">
        <v>0.10662822462957158</v>
      </c>
      <c r="AQ64" s="117">
        <v>0.92170742139179351</v>
      </c>
      <c r="AR64" s="117">
        <v>6.9231065753609142E-2</v>
      </c>
      <c r="AS64" s="118">
        <v>339.43556040697223</v>
      </c>
      <c r="AT64" s="117">
        <v>0.16314327267705148</v>
      </c>
      <c r="AU64" s="117">
        <v>0.23600029554461274</v>
      </c>
    </row>
    <row r="65" spans="1:47" x14ac:dyDescent="0.2">
      <c r="G65" s="118"/>
      <c r="H65" s="118"/>
      <c r="I65" s="119"/>
      <c r="J65" s="119"/>
      <c r="K65" s="119"/>
      <c r="L65" s="119"/>
      <c r="M65" s="119"/>
      <c r="N65" s="119"/>
      <c r="O65" s="119"/>
      <c r="P65" s="117"/>
      <c r="Q65" s="117"/>
      <c r="R65" s="117"/>
      <c r="S65" s="117"/>
      <c r="T65" s="117"/>
      <c r="U65" s="117"/>
      <c r="V65" s="117"/>
      <c r="W65" s="117"/>
      <c r="X65" s="118"/>
      <c r="Y65" s="117"/>
      <c r="Z65" s="117"/>
      <c r="AB65" s="118"/>
      <c r="AC65" s="118"/>
      <c r="AD65" s="119"/>
      <c r="AE65" s="119"/>
      <c r="AF65" s="119"/>
      <c r="AG65" s="119"/>
      <c r="AH65" s="119"/>
      <c r="AI65" s="119"/>
      <c r="AJ65" s="119"/>
      <c r="AK65" s="117"/>
      <c r="AL65" s="117"/>
      <c r="AM65" s="117"/>
      <c r="AN65" s="117"/>
      <c r="AO65" s="117"/>
      <c r="AP65" s="117"/>
      <c r="AQ65" s="117"/>
      <c r="AR65" s="117"/>
      <c r="AS65" s="118"/>
      <c r="AT65" s="117"/>
      <c r="AU65" s="117"/>
    </row>
    <row r="66" spans="1:47" x14ac:dyDescent="0.2">
      <c r="A66" s="114" t="s">
        <v>207</v>
      </c>
      <c r="B66" s="114" t="s">
        <v>192</v>
      </c>
      <c r="C66" s="116">
        <v>3.4576937050803135E-2</v>
      </c>
      <c r="D66" s="116">
        <v>6.5634336885328373E-4</v>
      </c>
      <c r="E66" s="117">
        <v>1.8982114230908678</v>
      </c>
      <c r="G66" s="118">
        <v>20.14810219473647</v>
      </c>
      <c r="H66" s="118">
        <v>485509.22401455586</v>
      </c>
      <c r="I66" s="119">
        <v>0.52806775215863222</v>
      </c>
      <c r="J66" s="119">
        <v>-0.27792600795478195</v>
      </c>
      <c r="K66" s="119">
        <v>-0.6478746948231543</v>
      </c>
      <c r="L66" s="119">
        <v>-6.0118032241675556E-2</v>
      </c>
      <c r="M66" s="119">
        <v>-0.29975986399979876</v>
      </c>
      <c r="N66" s="119">
        <v>-8.4308156110977535E-3</v>
      </c>
      <c r="O66" s="119">
        <v>-1.1469049418999174E-2</v>
      </c>
      <c r="P66" s="117">
        <v>11.487637112574987</v>
      </c>
      <c r="Q66" s="117">
        <v>6.3480130405965536</v>
      </c>
      <c r="R66" s="117">
        <v>143.04822680504265</v>
      </c>
      <c r="S66" s="117">
        <v>0.13971020172233137</v>
      </c>
      <c r="T66" s="117">
        <v>0.42603250492816597</v>
      </c>
      <c r="U66" s="117">
        <v>0.33850846811400703</v>
      </c>
      <c r="V66" s="117">
        <v>1615.9812337808421</v>
      </c>
      <c r="W66" s="117">
        <v>345.49858361893234</v>
      </c>
      <c r="X66" s="118">
        <v>9992.1685692199644</v>
      </c>
      <c r="Y66" s="117">
        <v>0.57582944833663008</v>
      </c>
      <c r="Z66" s="117">
        <v>1.3930497600096543</v>
      </c>
      <c r="AB66" s="118">
        <v>2.5815678667549977</v>
      </c>
      <c r="AC66" s="118">
        <v>9863.5568152186988</v>
      </c>
      <c r="AD66" s="119">
        <v>0.61349673306684749</v>
      </c>
      <c r="AE66" s="119">
        <v>5.95793260916722E-2</v>
      </c>
      <c r="AF66" s="119">
        <v>0.13828033829292444</v>
      </c>
      <c r="AG66" s="119">
        <v>2.7595155016667261E-2</v>
      </c>
      <c r="AH66" s="119">
        <v>8.0450592234660029E-2</v>
      </c>
      <c r="AI66" s="119">
        <v>0.24858067429200523</v>
      </c>
      <c r="AJ66" s="119">
        <v>6.2200345907274475E-2</v>
      </c>
      <c r="AK66" s="117">
        <v>1.7988171432408009</v>
      </c>
      <c r="AL66" s="117">
        <v>0.41435019460023514</v>
      </c>
      <c r="AM66" s="117">
        <v>4.9030486186656184</v>
      </c>
      <c r="AN66" s="117">
        <v>9.1633471051904836E-2</v>
      </c>
      <c r="AO66" s="117">
        <v>0.35461720134560992</v>
      </c>
      <c r="AP66" s="117">
        <v>0.19348388694995439</v>
      </c>
      <c r="AQ66" s="117">
        <v>32.602437188939334</v>
      </c>
      <c r="AR66" s="117">
        <v>3.0126505348170074</v>
      </c>
      <c r="AS66" s="118">
        <v>168.47612947295522</v>
      </c>
      <c r="AT66" s="117">
        <v>0.35636130193360904</v>
      </c>
      <c r="AU66" s="117">
        <v>1.3272028264124129</v>
      </c>
    </row>
    <row r="67" spans="1:47" x14ac:dyDescent="0.2">
      <c r="A67" s="114" t="s">
        <v>207</v>
      </c>
      <c r="B67" s="114" t="s">
        <v>192</v>
      </c>
      <c r="C67" s="116">
        <v>3.4279553144789816E-2</v>
      </c>
      <c r="D67" s="116">
        <v>1.0148324753130827E-3</v>
      </c>
      <c r="E67" s="117">
        <v>2.9604600475001468</v>
      </c>
      <c r="G67" s="118">
        <v>15.414564276751969</v>
      </c>
      <c r="H67" s="118">
        <v>485520.68708624685</v>
      </c>
      <c r="I67" s="119">
        <v>0.29863124423312176</v>
      </c>
      <c r="J67" s="119">
        <v>-0.2925489097329414</v>
      </c>
      <c r="K67" s="119">
        <v>-0.71190884831796475</v>
      </c>
      <c r="L67" s="119">
        <v>-6.7146336075161364E-2</v>
      </c>
      <c r="M67" s="119">
        <v>-0.32742379949464867</v>
      </c>
      <c r="N67" s="119">
        <v>-9.2235442868960613E-2</v>
      </c>
      <c r="O67" s="119">
        <v>-2.1028570745701258E-2</v>
      </c>
      <c r="P67" s="117">
        <v>12.444805127650151</v>
      </c>
      <c r="Q67" s="117">
        <v>6.1266573381917704</v>
      </c>
      <c r="R67" s="117">
        <v>142.02387069481122</v>
      </c>
      <c r="S67" s="117">
        <v>6.8489126204775595E-3</v>
      </c>
      <c r="T67" s="117">
        <v>-3.4607858613095212E-2</v>
      </c>
      <c r="U67" s="117">
        <v>6.0987903700927867E-2</v>
      </c>
      <c r="V67" s="117">
        <v>1629.5014341214358</v>
      </c>
      <c r="W67" s="117">
        <v>342.0501213831904</v>
      </c>
      <c r="X67" s="118">
        <v>9978.2549655312214</v>
      </c>
      <c r="Y67" s="117">
        <v>0.3582977159113645</v>
      </c>
      <c r="Z67" s="117">
        <v>0.31862926932627239</v>
      </c>
      <c r="AB67" s="118">
        <v>3.3224271970467956</v>
      </c>
      <c r="AC67" s="118">
        <v>9982.0576397591831</v>
      </c>
      <c r="AD67" s="119">
        <v>0.85646152556561495</v>
      </c>
      <c r="AE67" s="119">
        <v>2.9924526528711266E-2</v>
      </c>
      <c r="AF67" s="119">
        <v>7.2817563088568266E-2</v>
      </c>
      <c r="AG67" s="119">
        <v>1.1040682853225044E-2</v>
      </c>
      <c r="AH67" s="119">
        <v>4.4071485076298648E-2</v>
      </c>
      <c r="AI67" s="119">
        <v>0.13769550216732965</v>
      </c>
      <c r="AJ67" s="119">
        <v>4.3880268164795483E-2</v>
      </c>
      <c r="AK67" s="117">
        <v>2.4058031495695094</v>
      </c>
      <c r="AL67" s="117">
        <v>0.63094951120500942</v>
      </c>
      <c r="AM67" s="117">
        <v>4.8688339413641737</v>
      </c>
      <c r="AN67" s="117">
        <v>9.4645525944023368E-2</v>
      </c>
      <c r="AO67" s="117">
        <v>0.17999914648296811</v>
      </c>
      <c r="AP67" s="117">
        <v>0.14736384947990885</v>
      </c>
      <c r="AQ67" s="117">
        <v>70.792762181559638</v>
      </c>
      <c r="AR67" s="117">
        <v>8.2913303016652407</v>
      </c>
      <c r="AS67" s="118">
        <v>169.58623584945289</v>
      </c>
      <c r="AT67" s="117">
        <v>0.36716155544518808</v>
      </c>
      <c r="AU67" s="117">
        <v>0.29956557764756037</v>
      </c>
    </row>
    <row r="68" spans="1:47" x14ac:dyDescent="0.2">
      <c r="A68" s="114" t="s">
        <v>207</v>
      </c>
      <c r="B68" s="114" t="s">
        <v>192</v>
      </c>
      <c r="C68" s="116">
        <v>3.4302322682831787E-2</v>
      </c>
      <c r="D68" s="116">
        <v>5.2856102107185301E-4</v>
      </c>
      <c r="E68" s="117">
        <v>1.5408898865510243</v>
      </c>
      <c r="G68" s="118">
        <v>14.885579030366362</v>
      </c>
      <c r="H68" s="118">
        <v>485636.97124674707</v>
      </c>
      <c r="I68" s="119">
        <v>0.6124378044952391</v>
      </c>
      <c r="J68" s="119">
        <v>-0.26482287468211846</v>
      </c>
      <c r="K68" s="119">
        <v>-0.68282192751535364</v>
      </c>
      <c r="L68" s="119">
        <v>-6.8508459037686278E-2</v>
      </c>
      <c r="M68" s="119">
        <v>-0.31988321246481854</v>
      </c>
      <c r="N68" s="119">
        <v>-0.13368234216448527</v>
      </c>
      <c r="O68" s="119">
        <v>-2.5443128485077716E-2</v>
      </c>
      <c r="P68" s="117">
        <v>12.002940760324499</v>
      </c>
      <c r="Q68" s="117">
        <v>6.3366825726940936</v>
      </c>
      <c r="R68" s="117">
        <v>140.58448983799482</v>
      </c>
      <c r="S68" s="117">
        <v>7.8246586160116635E-3</v>
      </c>
      <c r="T68" s="117">
        <v>6.1085731449643424E-4</v>
      </c>
      <c r="U68" s="117">
        <v>9.5003506485989542E-2</v>
      </c>
      <c r="V68" s="117">
        <v>1600.8123242453066</v>
      </c>
      <c r="W68" s="117">
        <v>339.42074970132205</v>
      </c>
      <c r="X68" s="118">
        <v>9894.9786240335598</v>
      </c>
      <c r="Y68" s="117">
        <v>0.59259073619480351</v>
      </c>
      <c r="Z68" s="117">
        <v>0.19405745282524414</v>
      </c>
      <c r="AB68" s="118">
        <v>4.5480006033730946</v>
      </c>
      <c r="AC68" s="118">
        <v>10578.176920398875</v>
      </c>
      <c r="AD68" s="119">
        <v>2.1169927158849862</v>
      </c>
      <c r="AE68" s="119">
        <v>6.1242694822133299E-2</v>
      </c>
      <c r="AF68" s="119">
        <v>0.11758349466515727</v>
      </c>
      <c r="AG68" s="119">
        <v>1.37333786515606E-2</v>
      </c>
      <c r="AH68" s="119">
        <v>4.4939398002917283E-2</v>
      </c>
      <c r="AI68" s="119">
        <v>8.8855984791672615E-2</v>
      </c>
      <c r="AJ68" s="119">
        <v>2.1241091220042068E-2</v>
      </c>
      <c r="AK68" s="117">
        <v>1.380741023562547</v>
      </c>
      <c r="AL68" s="117">
        <v>1.2993961827453842</v>
      </c>
      <c r="AM68" s="117">
        <v>11.869307970007037</v>
      </c>
      <c r="AN68" s="117">
        <v>9.5992894768098552E-2</v>
      </c>
      <c r="AO68" s="117">
        <v>0.18035636871644065</v>
      </c>
      <c r="AP68" s="117">
        <v>0.21355971150142011</v>
      </c>
      <c r="AQ68" s="117">
        <v>14.511129732308767</v>
      </c>
      <c r="AR68" s="117">
        <v>4.3704461594107968</v>
      </c>
      <c r="AS68" s="118">
        <v>83.750276060961497</v>
      </c>
      <c r="AT68" s="117">
        <v>0.89148977215444181</v>
      </c>
      <c r="AU68" s="117">
        <v>0.47188102483969652</v>
      </c>
    </row>
    <row r="69" spans="1:47" x14ac:dyDescent="0.2">
      <c r="A69" s="114" t="s">
        <v>207</v>
      </c>
      <c r="B69" s="114" t="s">
        <v>192</v>
      </c>
      <c r="C69" s="116">
        <v>3.4416941138957477E-2</v>
      </c>
      <c r="D69" s="116">
        <v>7.3682788535285636E-4</v>
      </c>
      <c r="E69" s="117">
        <v>2.1408871938326346</v>
      </c>
      <c r="G69" s="118">
        <v>16.797927837268428</v>
      </c>
      <c r="H69" s="118">
        <v>485496.16991607542</v>
      </c>
      <c r="I69" s="119">
        <v>0.74120733009914697</v>
      </c>
      <c r="J69" s="119">
        <v>-0.29308483678708114</v>
      </c>
      <c r="K69" s="119">
        <v>-0.7048172356032365</v>
      </c>
      <c r="L69" s="119">
        <v>-7.2522390271997542E-2</v>
      </c>
      <c r="M69" s="119">
        <v>-0.34078240892781175</v>
      </c>
      <c r="N69" s="119">
        <v>-0.10208792689433069</v>
      </c>
      <c r="O69" s="119">
        <v>-6.3786085941737458E-3</v>
      </c>
      <c r="P69" s="117">
        <v>13.078850116192488</v>
      </c>
      <c r="Q69" s="117">
        <v>5.8865603359626544</v>
      </c>
      <c r="R69" s="117">
        <v>140.89292476464072</v>
      </c>
      <c r="S69" s="117">
        <v>7.689220517415803E-3</v>
      </c>
      <c r="T69" s="117">
        <v>3.6473811099898258E-2</v>
      </c>
      <c r="U69" s="117">
        <v>4.5075500617342688E-2</v>
      </c>
      <c r="V69" s="117">
        <v>1619.6906116180937</v>
      </c>
      <c r="W69" s="117">
        <v>344.47890053675798</v>
      </c>
      <c r="X69" s="118">
        <v>10008.992349027581</v>
      </c>
      <c r="Y69" s="117">
        <v>0.55586410453767432</v>
      </c>
      <c r="Z69" s="117">
        <v>0.14532312822824175</v>
      </c>
      <c r="AB69" s="118">
        <v>2.9953731698724453</v>
      </c>
      <c r="AC69" s="118">
        <v>8764.8213417962688</v>
      </c>
      <c r="AD69" s="119">
        <v>1.068187631399506</v>
      </c>
      <c r="AE69" s="119">
        <v>3.6610298211107624E-2</v>
      </c>
      <c r="AF69" s="119">
        <v>4.8633449174423055E-2</v>
      </c>
      <c r="AG69" s="119">
        <v>7.1887408925956266E-3</v>
      </c>
      <c r="AH69" s="119">
        <v>0</v>
      </c>
      <c r="AI69" s="119">
        <v>0.15347427275278661</v>
      </c>
      <c r="AJ69" s="119">
        <v>8.3288424378797091E-2</v>
      </c>
      <c r="AK69" s="117">
        <v>1.8210517021338002</v>
      </c>
      <c r="AL69" s="117">
        <v>1.3615754273861942</v>
      </c>
      <c r="AM69" s="117">
        <v>15.243996798983366</v>
      </c>
      <c r="AN69" s="117">
        <v>9.4367025907941035E-2</v>
      </c>
      <c r="AO69" s="117">
        <v>0.28496908511333635</v>
      </c>
      <c r="AP69" s="117">
        <v>9.7110357990900328E-2</v>
      </c>
      <c r="AQ69" s="117">
        <v>49.929313055095911</v>
      </c>
      <c r="AR69" s="117">
        <v>4.536229635633747</v>
      </c>
      <c r="AS69" s="118">
        <v>168.95153059468103</v>
      </c>
      <c r="AT69" s="117">
        <v>0.32466343514104928</v>
      </c>
      <c r="AU69" s="117">
        <v>0.2829214420598844</v>
      </c>
    </row>
    <row r="70" spans="1:47" x14ac:dyDescent="0.2">
      <c r="A70" s="114" t="s">
        <v>207</v>
      </c>
      <c r="B70" s="114" t="s">
        <v>192</v>
      </c>
      <c r="C70" s="116">
        <v>3.4334734060143493E-2</v>
      </c>
      <c r="D70" s="116">
        <v>1.5305228548060709E-3</v>
      </c>
      <c r="E70" s="117">
        <v>4.4576516950009966</v>
      </c>
      <c r="G70" s="118">
        <v>16.179743978634736</v>
      </c>
      <c r="H70" s="118">
        <v>485682.31650358078</v>
      </c>
      <c r="I70" s="119">
        <v>0.3673389613099507</v>
      </c>
      <c r="J70" s="119">
        <v>-0.26542915674888706</v>
      </c>
      <c r="K70" s="119">
        <v>-0.62954986765278109</v>
      </c>
      <c r="L70" s="119">
        <v>-4.9332452232025932E-2</v>
      </c>
      <c r="M70" s="119">
        <v>-0.27760667442342585</v>
      </c>
      <c r="N70" s="119">
        <v>-0.11626764845693595</v>
      </c>
      <c r="O70" s="119">
        <v>-1.522629084337636E-2</v>
      </c>
      <c r="P70" s="117">
        <v>12.527130742307754</v>
      </c>
      <c r="Q70" s="117">
        <v>6.0466094041427585</v>
      </c>
      <c r="R70" s="117">
        <v>136.90505394685633</v>
      </c>
      <c r="S70" s="117">
        <v>9.3707153159482484E-3</v>
      </c>
      <c r="T70" s="117">
        <v>0.17368825063061619</v>
      </c>
      <c r="U70" s="117">
        <v>0.10878901246165124</v>
      </c>
      <c r="V70" s="117">
        <v>1603.7989889033215</v>
      </c>
      <c r="W70" s="117">
        <v>338.19220602528981</v>
      </c>
      <c r="X70" s="118">
        <v>9849.8565747701741</v>
      </c>
      <c r="Y70" s="117">
        <v>0.40146683884195639</v>
      </c>
      <c r="Z70" s="117">
        <v>0.46994696028650906</v>
      </c>
      <c r="AB70" s="118">
        <v>6.1057306476530426</v>
      </c>
      <c r="AC70" s="118">
        <v>16842.538449896194</v>
      </c>
      <c r="AD70" s="119">
        <v>1.1212980664532257</v>
      </c>
      <c r="AE70" s="119">
        <v>7.339705315487563E-2</v>
      </c>
      <c r="AF70" s="119">
        <v>0.16699878296392512</v>
      </c>
      <c r="AG70" s="119">
        <v>3.346386465755237E-2</v>
      </c>
      <c r="AH70" s="119">
        <v>9.4777559133110645E-2</v>
      </c>
      <c r="AI70" s="119">
        <v>0.1282078241051752</v>
      </c>
      <c r="AJ70" s="119">
        <v>2.7368969168776038E-2</v>
      </c>
      <c r="AK70" s="117">
        <v>2.0890979635221885</v>
      </c>
      <c r="AL70" s="117">
        <v>1.4520094122933556</v>
      </c>
      <c r="AM70" s="117">
        <v>11.441739063860261</v>
      </c>
      <c r="AN70" s="117">
        <v>9.8196240673928792E-2</v>
      </c>
      <c r="AO70" s="117">
        <v>0.38893488316376834</v>
      </c>
      <c r="AP70" s="117">
        <v>0.15976882077263771</v>
      </c>
      <c r="AQ70" s="117">
        <v>55.488507991902196</v>
      </c>
      <c r="AR70" s="117">
        <v>12.436394580025468</v>
      </c>
      <c r="AS70" s="118">
        <v>248.16965274280463</v>
      </c>
      <c r="AT70" s="117">
        <v>0.58924120872629093</v>
      </c>
      <c r="AU70" s="117">
        <v>0.24462553693214451</v>
      </c>
    </row>
    <row r="71" spans="1:47" x14ac:dyDescent="0.2">
      <c r="A71" s="114" t="s">
        <v>207</v>
      </c>
      <c r="B71" s="114" t="s">
        <v>193</v>
      </c>
      <c r="C71" s="116">
        <v>3.2201352364162786E-2</v>
      </c>
      <c r="D71" s="116">
        <v>1.7107041842270812E-3</v>
      </c>
      <c r="E71" s="117">
        <v>5.3125227937039732</v>
      </c>
      <c r="G71" s="118">
        <v>5.2100042996545479</v>
      </c>
      <c r="H71" s="118">
        <v>483680.27528942033</v>
      </c>
      <c r="I71" s="119">
        <v>0.13660589978798154</v>
      </c>
      <c r="J71" s="119">
        <v>-0.35524506014219359</v>
      </c>
      <c r="K71" s="119">
        <v>-0.68557785216693956</v>
      </c>
      <c r="L71" s="119">
        <v>-6.8355097185271899E-2</v>
      </c>
      <c r="M71" s="119">
        <v>-0.33315918410729117</v>
      </c>
      <c r="N71" s="119">
        <v>-0.11049409292395106</v>
      </c>
      <c r="O71" s="119">
        <v>-1.1792780765809708E-2</v>
      </c>
      <c r="P71" s="117">
        <v>15.534614643814923</v>
      </c>
      <c r="Q71" s="117">
        <v>7.2034994641024186</v>
      </c>
      <c r="R71" s="117">
        <v>169.23931955417461</v>
      </c>
      <c r="S71" s="117">
        <v>8.5320422229164441E-3</v>
      </c>
      <c r="T71" s="117">
        <v>7.5243325620379622E-2</v>
      </c>
      <c r="U71" s="117">
        <v>0.10530772169977065</v>
      </c>
      <c r="V71" s="117">
        <v>1897.5691981428997</v>
      </c>
      <c r="W71" s="117">
        <v>370.3424395796643</v>
      </c>
      <c r="X71" s="118">
        <v>11500.834977099354</v>
      </c>
      <c r="Y71" s="117">
        <v>0.61375642350567994</v>
      </c>
      <c r="Z71" s="117">
        <v>0.41583645046350642</v>
      </c>
      <c r="AB71" s="118">
        <v>0.96230207910028664</v>
      </c>
      <c r="AC71" s="118">
        <v>8422.538935323937</v>
      </c>
      <c r="AD71" s="119">
        <v>0.77922251588919167</v>
      </c>
      <c r="AE71" s="119">
        <v>2.6767945452217827E-2</v>
      </c>
      <c r="AF71" s="119">
        <v>2.3059878783743435E-3</v>
      </c>
      <c r="AG71" s="119">
        <v>2.2836347571418093E-2</v>
      </c>
      <c r="AH71" s="119">
        <v>4.0268322235770843E-2</v>
      </c>
      <c r="AI71" s="119">
        <v>4.4246273724532915E-2</v>
      </c>
      <c r="AJ71" s="119">
        <v>4.4986145254904998E-2</v>
      </c>
      <c r="AK71" s="117">
        <v>4.3136192092665606</v>
      </c>
      <c r="AL71" s="117">
        <v>1.0363741439682179</v>
      </c>
      <c r="AM71" s="117">
        <v>11.218022587814758</v>
      </c>
      <c r="AN71" s="117">
        <v>0.13577428868898828</v>
      </c>
      <c r="AO71" s="117">
        <v>0.44759559118215203</v>
      </c>
      <c r="AP71" s="117">
        <v>6.2520599468131099E-2</v>
      </c>
      <c r="AQ71" s="117">
        <v>59.914524804257972</v>
      </c>
      <c r="AR71" s="117">
        <v>16.405012412791482</v>
      </c>
      <c r="AS71" s="118">
        <v>337.28574444313034</v>
      </c>
      <c r="AT71" s="117">
        <v>0.42875209237500261</v>
      </c>
      <c r="AU71" s="117">
        <v>0.30984406333658254</v>
      </c>
    </row>
    <row r="72" spans="1:47" x14ac:dyDescent="0.2">
      <c r="A72" s="114" t="s">
        <v>207</v>
      </c>
      <c r="B72" s="114" t="s">
        <v>193</v>
      </c>
      <c r="C72" s="116">
        <v>3.1933246353886419E-2</v>
      </c>
      <c r="D72" s="116">
        <v>8.8101730238428395E-4</v>
      </c>
      <c r="E72" s="117">
        <v>2.7589343489252234</v>
      </c>
      <c r="G72" s="118">
        <v>4.8325428336407841</v>
      </c>
      <c r="H72" s="118">
        <v>483752.63059369131</v>
      </c>
      <c r="I72" s="119">
        <v>0.13162537318494402</v>
      </c>
      <c r="J72" s="119">
        <v>-0.35894877224264216</v>
      </c>
      <c r="K72" s="119">
        <v>-0.70382212098428443</v>
      </c>
      <c r="L72" s="119">
        <v>-7.7284533056589305E-2</v>
      </c>
      <c r="M72" s="119">
        <v>-0.34531354881603282</v>
      </c>
      <c r="N72" s="119">
        <v>-0.10488373468885073</v>
      </c>
      <c r="O72" s="119">
        <v>-6.6654823345842227E-3</v>
      </c>
      <c r="P72" s="117">
        <v>14.69133123417493</v>
      </c>
      <c r="Q72" s="117">
        <v>6.9108927298431908</v>
      </c>
      <c r="R72" s="117">
        <v>165.03171523851904</v>
      </c>
      <c r="S72" s="117">
        <v>-3.8181962554529854E-3</v>
      </c>
      <c r="T72" s="117">
        <v>-0.10600361069510748</v>
      </c>
      <c r="U72" s="117">
        <v>2.3850944283507734E-2</v>
      </c>
      <c r="V72" s="117">
        <v>1893.4246801439956</v>
      </c>
      <c r="W72" s="117">
        <v>365.43570685752763</v>
      </c>
      <c r="X72" s="118">
        <v>11443.738065580434</v>
      </c>
      <c r="Y72" s="117">
        <v>0.65592871092332794</v>
      </c>
      <c r="Z72" s="117">
        <v>0.19980666104219935</v>
      </c>
      <c r="AB72" s="118">
        <v>2.2715091830909251</v>
      </c>
      <c r="AC72" s="118">
        <v>9132.2080016678428</v>
      </c>
      <c r="AD72" s="119">
        <v>1.3429701794241509</v>
      </c>
      <c r="AE72" s="119">
        <v>1.186190240741083E-2</v>
      </c>
      <c r="AF72" s="119">
        <v>5.13606039589223E-2</v>
      </c>
      <c r="AG72" s="119">
        <v>7.627540516040727E-3</v>
      </c>
      <c r="AH72" s="119">
        <v>4.8782610968508305E-2</v>
      </c>
      <c r="AI72" s="119">
        <v>0.12216218959705323</v>
      </c>
      <c r="AJ72" s="119">
        <v>5.1860002887341869E-2</v>
      </c>
      <c r="AK72" s="117">
        <v>1.4332032402934873</v>
      </c>
      <c r="AL72" s="117">
        <v>1.324302798102855</v>
      </c>
      <c r="AM72" s="117">
        <v>13.751629083325458</v>
      </c>
      <c r="AN72" s="117">
        <v>6.6754974761421504E-2</v>
      </c>
      <c r="AO72" s="117">
        <v>0</v>
      </c>
      <c r="AP72" s="117">
        <v>0.13518966722139428</v>
      </c>
      <c r="AQ72" s="117">
        <v>42.78607956388197</v>
      </c>
      <c r="AR72" s="117">
        <v>7.0956155715991525</v>
      </c>
      <c r="AS72" s="118">
        <v>224.29646343069484</v>
      </c>
      <c r="AT72" s="117">
        <v>0.25386584940366586</v>
      </c>
      <c r="AU72" s="117">
        <v>0.21127935471915191</v>
      </c>
    </row>
    <row r="73" spans="1:47" x14ac:dyDescent="0.2">
      <c r="A73" s="114" t="s">
        <v>207</v>
      </c>
      <c r="B73" s="114" t="s">
        <v>193</v>
      </c>
      <c r="C73" s="116">
        <v>3.1957550859876234E-2</v>
      </c>
      <c r="D73" s="116">
        <v>1.1011929806578587E-3</v>
      </c>
      <c r="E73" s="117">
        <v>3.4457990397519573</v>
      </c>
      <c r="G73" s="118">
        <v>4.7772816411058168</v>
      </c>
      <c r="H73" s="118">
        <v>483646.21320550446</v>
      </c>
      <c r="I73" s="119">
        <v>0.28868245552518756</v>
      </c>
      <c r="J73" s="119">
        <v>-0.35098981175211619</v>
      </c>
      <c r="K73" s="119">
        <v>-0.7003401434172658</v>
      </c>
      <c r="L73" s="119">
        <v>-7.1316871286518535E-2</v>
      </c>
      <c r="M73" s="119">
        <v>-0.34876974490930623</v>
      </c>
      <c r="N73" s="119">
        <v>-5.3440535723786285E-2</v>
      </c>
      <c r="O73" s="119">
        <v>-2.231287382701469E-2</v>
      </c>
      <c r="P73" s="117">
        <v>14.509347713985234</v>
      </c>
      <c r="Q73" s="117">
        <v>7.7591021437301393</v>
      </c>
      <c r="R73" s="117">
        <v>159.45288386978214</v>
      </c>
      <c r="S73" s="117">
        <v>-1.6656204308926358E-2</v>
      </c>
      <c r="T73" s="117">
        <v>-3.5691027675419019E-2</v>
      </c>
      <c r="U73" s="117">
        <v>-2.0589378558668197E-2</v>
      </c>
      <c r="V73" s="117">
        <v>1905.473420204366</v>
      </c>
      <c r="W73" s="117">
        <v>368.77475248217382</v>
      </c>
      <c r="X73" s="118">
        <v>11539.518597627666</v>
      </c>
      <c r="Y73" s="117">
        <v>0.74916706252068266</v>
      </c>
      <c r="Z73" s="117">
        <v>0.10366588603243643</v>
      </c>
      <c r="AB73" s="118">
        <v>1.1271872512445098</v>
      </c>
      <c r="AC73" s="118">
        <v>11874.130781797157</v>
      </c>
      <c r="AD73" s="119">
        <v>1.9919649103441539</v>
      </c>
      <c r="AE73" s="119">
        <v>6.6902279973877488E-2</v>
      </c>
      <c r="AF73" s="119">
        <v>0.12806977331687988</v>
      </c>
      <c r="AG73" s="119">
        <v>1.6486539599422496E-2</v>
      </c>
      <c r="AH73" s="119">
        <v>7.7594069821744424E-2</v>
      </c>
      <c r="AI73" s="119">
        <v>0.1808375524702566</v>
      </c>
      <c r="AJ73" s="119">
        <v>2.8924885384001904E-2</v>
      </c>
      <c r="AK73" s="117">
        <v>2.4579936216919553</v>
      </c>
      <c r="AL73" s="117">
        <v>1.8832158711435545</v>
      </c>
      <c r="AM73" s="117">
        <v>11.457910370768147</v>
      </c>
      <c r="AN73" s="117">
        <v>6.5863871797624846E-2</v>
      </c>
      <c r="AO73" s="117">
        <v>0.19495685506890831</v>
      </c>
      <c r="AP73" s="117">
        <v>4.9320859953137813E-2</v>
      </c>
      <c r="AQ73" s="117">
        <v>96.796686729289419</v>
      </c>
      <c r="AR73" s="117">
        <v>8.8482729445207422</v>
      </c>
      <c r="AS73" s="118">
        <v>285.39149119512467</v>
      </c>
      <c r="AT73" s="117">
        <v>0.28055806606608813</v>
      </c>
      <c r="AU73" s="117">
        <v>0.18805201709664818</v>
      </c>
    </row>
    <row r="74" spans="1:47" x14ac:dyDescent="0.2">
      <c r="A74" s="114" t="s">
        <v>207</v>
      </c>
      <c r="B74" s="114" t="s">
        <v>193</v>
      </c>
      <c r="C74" s="116">
        <v>3.2337196230519387E-2</v>
      </c>
      <c r="D74" s="116">
        <v>1.2442306157453102E-3</v>
      </c>
      <c r="E74" s="117">
        <v>3.8476762390767294</v>
      </c>
      <c r="G74" s="118">
        <v>6.1787022641695337</v>
      </c>
      <c r="H74" s="118">
        <v>483767.90387294354</v>
      </c>
      <c r="I74" s="119">
        <v>0.26893989805514773</v>
      </c>
      <c r="J74" s="119">
        <v>-0.30146680057097341</v>
      </c>
      <c r="K74" s="119">
        <v>-0.58703749561924312</v>
      </c>
      <c r="L74" s="119">
        <v>-3.0990468146661929E-2</v>
      </c>
      <c r="M74" s="119">
        <v>-0.26575707437052992</v>
      </c>
      <c r="N74" s="119">
        <v>-5.3829288776251358E-2</v>
      </c>
      <c r="O74" s="119">
        <v>-2.7588184681454443E-2</v>
      </c>
      <c r="P74" s="117">
        <v>15.246566870851035</v>
      </c>
      <c r="Q74" s="117">
        <v>7.671229473599837</v>
      </c>
      <c r="R74" s="117">
        <v>158.12113637690456</v>
      </c>
      <c r="S74" s="117">
        <v>3.4907508345016956E-2</v>
      </c>
      <c r="T74" s="117">
        <v>4.4404074616713586E-3</v>
      </c>
      <c r="U74" s="117">
        <v>9.3612646612786163E-2</v>
      </c>
      <c r="V74" s="117">
        <v>1892.6649386994989</v>
      </c>
      <c r="W74" s="117">
        <v>369.56100307834555</v>
      </c>
      <c r="X74" s="118">
        <v>11428.356386988156</v>
      </c>
      <c r="Y74" s="117">
        <v>0.36572599225727953</v>
      </c>
      <c r="Z74" s="117">
        <v>0.79520616436806146</v>
      </c>
      <c r="AB74" s="118">
        <v>2.1485666339966043</v>
      </c>
      <c r="AC74" s="118">
        <v>15141.683839149091</v>
      </c>
      <c r="AD74" s="119">
        <v>1.8526384074961613</v>
      </c>
      <c r="AE74" s="119">
        <v>6.5804749600433393E-2</v>
      </c>
      <c r="AF74" s="119">
        <v>0.16306879405267588</v>
      </c>
      <c r="AG74" s="119">
        <v>5.4788099058106693E-2</v>
      </c>
      <c r="AH74" s="119">
        <v>0.147812279113299</v>
      </c>
      <c r="AI74" s="119">
        <v>0.35398394732906496</v>
      </c>
      <c r="AJ74" s="119">
        <v>2.3728190852361275E-2</v>
      </c>
      <c r="AK74" s="117">
        <v>2.4269702067734538</v>
      </c>
      <c r="AL74" s="117">
        <v>0.37523772232982755</v>
      </c>
      <c r="AM74" s="117">
        <v>9.9313583265533403</v>
      </c>
      <c r="AN74" s="117">
        <v>6.013766692754783E-2</v>
      </c>
      <c r="AO74" s="117">
        <v>0.33460683528970575</v>
      </c>
      <c r="AP74" s="117">
        <v>0.14432749142912873</v>
      </c>
      <c r="AQ74" s="117">
        <v>73.286874290633122</v>
      </c>
      <c r="AR74" s="117">
        <v>8.6641358359262597</v>
      </c>
      <c r="AS74" s="118">
        <v>348.67189980020072</v>
      </c>
      <c r="AT74" s="117">
        <v>0.48117909019390348</v>
      </c>
      <c r="AU74" s="117">
        <v>0.82837224652160413</v>
      </c>
    </row>
    <row r="75" spans="1:47" x14ac:dyDescent="0.2">
      <c r="A75" s="114" t="s">
        <v>207</v>
      </c>
      <c r="B75" s="114" t="s">
        <v>193</v>
      </c>
      <c r="C75" s="116">
        <v>3.2051460067348603E-2</v>
      </c>
      <c r="D75" s="116">
        <v>7.8018907961920384E-4</v>
      </c>
      <c r="E75" s="117">
        <v>2.4341764087496172</v>
      </c>
      <c r="G75" s="118">
        <v>4.8241009373732222</v>
      </c>
      <c r="H75" s="118">
        <v>483780.02749026951</v>
      </c>
      <c r="I75" s="119">
        <v>-0.14847920962059455</v>
      </c>
      <c r="J75" s="119">
        <v>-0.32061006428366312</v>
      </c>
      <c r="K75" s="119">
        <v>-0.72054090357318801</v>
      </c>
      <c r="L75" s="119">
        <v>-3.5943364656809258E-2</v>
      </c>
      <c r="M75" s="119">
        <v>-0.29950377379202114</v>
      </c>
      <c r="N75" s="119">
        <v>-8.2678568862181487E-2</v>
      </c>
      <c r="O75" s="119">
        <v>-3.2600688459739881E-2</v>
      </c>
      <c r="P75" s="117">
        <v>14.847124652719602</v>
      </c>
      <c r="Q75" s="117">
        <v>7.1291188699018972</v>
      </c>
      <c r="R75" s="117">
        <v>158.96639769345674</v>
      </c>
      <c r="S75" s="117">
        <v>9.7455313452601503E-3</v>
      </c>
      <c r="T75" s="117">
        <v>-7.0268423862775889E-2</v>
      </c>
      <c r="U75" s="117">
        <v>3.7079345176768787E-2</v>
      </c>
      <c r="V75" s="117">
        <v>1911.0755466106041</v>
      </c>
      <c r="W75" s="117">
        <v>365.53251143179745</v>
      </c>
      <c r="X75" s="118">
        <v>11404.551014640734</v>
      </c>
      <c r="Y75" s="117">
        <v>0.44377374745257075</v>
      </c>
      <c r="Z75" s="117">
        <v>0.26672126711175709</v>
      </c>
      <c r="AB75" s="118">
        <v>1.9503909335175356</v>
      </c>
      <c r="AC75" s="118">
        <v>11045.302338007819</v>
      </c>
      <c r="AD75" s="119">
        <v>0.51950192273340534</v>
      </c>
      <c r="AE75" s="119">
        <v>7.0560768171846977E-2</v>
      </c>
      <c r="AF75" s="119">
        <v>5.8310387315538725E-2</v>
      </c>
      <c r="AG75" s="119">
        <v>5.9862659626560136E-2</v>
      </c>
      <c r="AH75" s="119">
        <v>0.15082526970212778</v>
      </c>
      <c r="AI75" s="119">
        <v>0.15838436767457603</v>
      </c>
      <c r="AJ75" s="119">
        <v>0</v>
      </c>
      <c r="AK75" s="117">
        <v>2.9680904227245857</v>
      </c>
      <c r="AL75" s="117">
        <v>1.2741363456480546</v>
      </c>
      <c r="AM75" s="117">
        <v>3.3006320052726319</v>
      </c>
      <c r="AN75" s="117">
        <v>0.10513453409059735</v>
      </c>
      <c r="AO75" s="117">
        <v>0.15978841320799536</v>
      </c>
      <c r="AP75" s="117">
        <v>0.14801481154739859</v>
      </c>
      <c r="AQ75" s="117">
        <v>21.671501628575118</v>
      </c>
      <c r="AR75" s="117">
        <v>3.2585718207489127</v>
      </c>
      <c r="AS75" s="118">
        <v>258.3204054085748</v>
      </c>
      <c r="AT75" s="117">
        <v>0.22940212600017654</v>
      </c>
      <c r="AU75" s="117">
        <v>0.27557026901683179</v>
      </c>
    </row>
    <row r="76" spans="1:47" x14ac:dyDescent="0.2">
      <c r="A76" s="114" t="s">
        <v>207</v>
      </c>
      <c r="B76" s="114" t="s">
        <v>204</v>
      </c>
      <c r="C76" s="116">
        <v>1.3253545826693696E-4</v>
      </c>
      <c r="D76" s="116">
        <v>5.7685255798162783E-5</v>
      </c>
      <c r="E76" s="117">
        <v>43.524394567663613</v>
      </c>
      <c r="G76" s="118">
        <v>54.668166946464723</v>
      </c>
      <c r="H76" s="118">
        <v>486177.11237394594</v>
      </c>
      <c r="I76" s="119">
        <v>6.8039524445616291</v>
      </c>
      <c r="J76" s="119">
        <v>0.46854682864165936</v>
      </c>
      <c r="K76" s="119">
        <v>3.5811369525400614</v>
      </c>
      <c r="L76" s="119">
        <v>8.7965773258069285E-2</v>
      </c>
      <c r="M76" s="119">
        <v>0.50449688964988448</v>
      </c>
      <c r="N76" s="119">
        <v>0.50218486850098476</v>
      </c>
      <c r="O76" s="119">
        <v>0.12677705858057783</v>
      </c>
      <c r="P76" s="117">
        <v>1.4816516117322251</v>
      </c>
      <c r="Q76" s="117">
        <v>0.51591301601855299</v>
      </c>
      <c r="R76" s="117">
        <v>5.8768729357365146</v>
      </c>
      <c r="S76" s="117">
        <v>1.6182371094788961</v>
      </c>
      <c r="T76" s="117">
        <v>6.3691604494105016</v>
      </c>
      <c r="U76" s="117">
        <v>1.1479543104678598</v>
      </c>
      <c r="V76" s="117">
        <v>9.1428581580618911</v>
      </c>
      <c r="W76" s="117">
        <v>1.5054323913284902</v>
      </c>
      <c r="X76" s="118">
        <v>11358.714196290244</v>
      </c>
      <c r="Y76" s="117">
        <v>2.4479400370501301</v>
      </c>
      <c r="Z76" s="117">
        <v>13.324181982413323</v>
      </c>
      <c r="AB76" s="118">
        <v>18.146771886426031</v>
      </c>
      <c r="AC76" s="118">
        <v>143485.20219605751</v>
      </c>
      <c r="AD76" s="119">
        <v>1.4376304337683958</v>
      </c>
      <c r="AE76" s="119">
        <v>0.1488293914133183</v>
      </c>
      <c r="AF76" s="119">
        <v>1.2653400412763196</v>
      </c>
      <c r="AG76" s="119">
        <v>4.0406134556924114E-2</v>
      </c>
      <c r="AH76" s="119">
        <v>0.20765057956035329</v>
      </c>
      <c r="AI76" s="119">
        <v>0.1885289554258944</v>
      </c>
      <c r="AJ76" s="119">
        <v>4.0571147637096037E-2</v>
      </c>
      <c r="AK76" s="117">
        <v>0.44570215969256277</v>
      </c>
      <c r="AL76" s="117">
        <v>0.18537013414377637</v>
      </c>
      <c r="AM76" s="117">
        <v>2.5166640009952919</v>
      </c>
      <c r="AN76" s="117">
        <v>0.43315829118550764</v>
      </c>
      <c r="AO76" s="117">
        <v>2.0013966082186134</v>
      </c>
      <c r="AP76" s="117">
        <v>0.37970037100876447</v>
      </c>
      <c r="AQ76" s="117">
        <v>3.0428213544639511</v>
      </c>
      <c r="AR76" s="117">
        <v>0.47453011954071184</v>
      </c>
      <c r="AS76" s="118">
        <v>3409.105443092536</v>
      </c>
      <c r="AT76" s="117">
        <v>0.31095300079489729</v>
      </c>
      <c r="AU76" s="117">
        <v>4.7997722632142326</v>
      </c>
    </row>
    <row r="77" spans="1:47" x14ac:dyDescent="0.2">
      <c r="A77" s="114" t="s">
        <v>207</v>
      </c>
      <c r="B77" s="114" t="s">
        <v>204</v>
      </c>
      <c r="C77" s="116">
        <v>1.2697197848276424E-4</v>
      </c>
      <c r="D77" s="116">
        <v>4.2306792885070125E-5</v>
      </c>
      <c r="E77" s="117">
        <v>33.319787082638115</v>
      </c>
      <c r="G77" s="118">
        <v>55.667964167435649</v>
      </c>
      <c r="H77" s="118">
        <v>486097.6289002914</v>
      </c>
      <c r="I77" s="119">
        <v>6.718485136437633</v>
      </c>
      <c r="J77" s="119">
        <v>0.48418380723585203</v>
      </c>
      <c r="K77" s="119">
        <v>3.6122708181805483</v>
      </c>
      <c r="L77" s="119">
        <v>8.4670029348431236E-2</v>
      </c>
      <c r="M77" s="119">
        <v>0.52856658626680375</v>
      </c>
      <c r="N77" s="119">
        <v>0.45446504117134917</v>
      </c>
      <c r="O77" s="119">
        <v>0.12202069671512858</v>
      </c>
      <c r="P77" s="117">
        <v>1.598430130950826</v>
      </c>
      <c r="Q77" s="117">
        <v>0.57168633651538803</v>
      </c>
      <c r="R77" s="117">
        <v>5.7160395808220725</v>
      </c>
      <c r="S77" s="117">
        <v>1.7368991087031345</v>
      </c>
      <c r="T77" s="117">
        <v>6.0356400995849109</v>
      </c>
      <c r="U77" s="117">
        <v>1.1094222174155586</v>
      </c>
      <c r="V77" s="117">
        <v>8.9314813720744777</v>
      </c>
      <c r="W77" s="117">
        <v>1.4522941778300524</v>
      </c>
      <c r="X77" s="118">
        <v>11437.910909037253</v>
      </c>
      <c r="Y77" s="117">
        <v>2.5051518948203615</v>
      </c>
      <c r="Z77" s="117">
        <v>13.130519470055706</v>
      </c>
      <c r="AB77" s="118">
        <v>13.208866134845202</v>
      </c>
      <c r="AC77" s="118">
        <v>96764.323888380706</v>
      </c>
      <c r="AD77" s="119">
        <v>1.20917023253833</v>
      </c>
      <c r="AE77" s="119">
        <v>8.7242656933630564E-2</v>
      </c>
      <c r="AF77" s="119">
        <v>1.0397558920002909</v>
      </c>
      <c r="AG77" s="119">
        <v>1.4187538623302338E-2</v>
      </c>
      <c r="AH77" s="119">
        <v>0.10160034269864109</v>
      </c>
      <c r="AI77" s="119">
        <v>0.16254794433704034</v>
      </c>
      <c r="AJ77" s="119">
        <v>6.8189555065147914E-2</v>
      </c>
      <c r="AK77" s="117">
        <v>0.43973766683831417</v>
      </c>
      <c r="AL77" s="117">
        <v>0.24150033182038555</v>
      </c>
      <c r="AM77" s="117">
        <v>1.5550185958879157</v>
      </c>
      <c r="AN77" s="117">
        <v>0.49879561862726568</v>
      </c>
      <c r="AO77" s="117">
        <v>1.5550399206266532</v>
      </c>
      <c r="AP77" s="117">
        <v>0.24368431433044505</v>
      </c>
      <c r="AQ77" s="117">
        <v>2.1982153608874846</v>
      </c>
      <c r="AR77" s="117">
        <v>0.38269266619671871</v>
      </c>
      <c r="AS77" s="118">
        <v>2332.4309283096391</v>
      </c>
      <c r="AT77" s="117">
        <v>0.32284092603768244</v>
      </c>
      <c r="AU77" s="117">
        <v>3.2335341698650697</v>
      </c>
    </row>
    <row r="78" spans="1:47" x14ac:dyDescent="0.2">
      <c r="A78" s="114" t="s">
        <v>207</v>
      </c>
      <c r="B78" s="114" t="s">
        <v>204</v>
      </c>
      <c r="C78" s="116">
        <v>1.3189834093654826E-4</v>
      </c>
      <c r="D78" s="116">
        <v>3.4540320378468287E-5</v>
      </c>
      <c r="E78" s="117">
        <v>26.187077209018454</v>
      </c>
      <c r="G78" s="118">
        <v>55.975562530824227</v>
      </c>
      <c r="H78" s="118">
        <v>485997.85278515337</v>
      </c>
      <c r="I78" s="119">
        <v>6.8620136535068266</v>
      </c>
      <c r="J78" s="119">
        <v>0.49881880632944026</v>
      </c>
      <c r="K78" s="119">
        <v>3.7237123377418633</v>
      </c>
      <c r="L78" s="119">
        <v>9.0163175295403866E-2</v>
      </c>
      <c r="M78" s="119">
        <v>0.54393243414455272</v>
      </c>
      <c r="N78" s="119">
        <v>0.48631211633421345</v>
      </c>
      <c r="O78" s="119">
        <v>0.12164813598268716</v>
      </c>
      <c r="P78" s="117">
        <v>1.4586610420090533</v>
      </c>
      <c r="Q78" s="117">
        <v>0.58625098596714031</v>
      </c>
      <c r="R78" s="117">
        <v>6.1156312390110319</v>
      </c>
      <c r="S78" s="117">
        <v>1.6984311630903905</v>
      </c>
      <c r="T78" s="117">
        <v>6.3684254271481313</v>
      </c>
      <c r="U78" s="117">
        <v>1.1905565141880494</v>
      </c>
      <c r="V78" s="117">
        <v>9.4144631879834808</v>
      </c>
      <c r="W78" s="117">
        <v>1.5215378622321405</v>
      </c>
      <c r="X78" s="118">
        <v>11535.686130912745</v>
      </c>
      <c r="Y78" s="117">
        <v>2.551056046130467</v>
      </c>
      <c r="Z78" s="117">
        <v>13.253907275995992</v>
      </c>
      <c r="AB78" s="118">
        <v>9.8905571732766102</v>
      </c>
      <c r="AC78" s="118">
        <v>74196.454006433385</v>
      </c>
      <c r="AD78" s="119">
        <v>1.6741186297144943</v>
      </c>
      <c r="AE78" s="119">
        <v>7.0192744689995618E-2</v>
      </c>
      <c r="AF78" s="119">
        <v>0.628904463154773</v>
      </c>
      <c r="AG78" s="119">
        <v>3.2640976520606574E-2</v>
      </c>
      <c r="AH78" s="119">
        <v>0.17001304914099954</v>
      </c>
      <c r="AI78" s="119">
        <v>9.5493218310491026E-2</v>
      </c>
      <c r="AJ78" s="119">
        <v>3.2693957247208555E-2</v>
      </c>
      <c r="AK78" s="117">
        <v>0.33699265615485607</v>
      </c>
      <c r="AL78" s="117">
        <v>0.19868620929173383</v>
      </c>
      <c r="AM78" s="117">
        <v>1.00748814163603</v>
      </c>
      <c r="AN78" s="117">
        <v>0.38967217038141694</v>
      </c>
      <c r="AO78" s="117">
        <v>1.0211316750283097</v>
      </c>
      <c r="AP78" s="117">
        <v>0.27987942714802982</v>
      </c>
      <c r="AQ78" s="117">
        <v>1.4825180463382166</v>
      </c>
      <c r="AR78" s="117">
        <v>0.30897810811556398</v>
      </c>
      <c r="AS78" s="118">
        <v>1907.3702438015598</v>
      </c>
      <c r="AT78" s="117">
        <v>0.52795179923323654</v>
      </c>
      <c r="AU78" s="117">
        <v>2.4624218262091557</v>
      </c>
    </row>
    <row r="79" spans="1:47" x14ac:dyDescent="0.2">
      <c r="A79" s="114" t="s">
        <v>207</v>
      </c>
      <c r="B79" s="114" t="s">
        <v>204</v>
      </c>
      <c r="C79" s="116">
        <v>1.3226458168315961E-4</v>
      </c>
      <c r="D79" s="116">
        <v>8.4640366873276471E-6</v>
      </c>
      <c r="E79" s="117">
        <v>6.3993221613956219</v>
      </c>
      <c r="G79" s="118">
        <v>57.848760356617312</v>
      </c>
      <c r="H79" s="118">
        <v>486086.0441070504</v>
      </c>
      <c r="I79" s="119">
        <v>6.6405791215249694</v>
      </c>
      <c r="J79" s="119">
        <v>0.54590761273328747</v>
      </c>
      <c r="K79" s="119">
        <v>3.874173812576883</v>
      </c>
      <c r="L79" s="119">
        <v>9.8567412725008935E-2</v>
      </c>
      <c r="M79" s="119">
        <v>0.56626024251244633</v>
      </c>
      <c r="N79" s="119">
        <v>0.50915292146985447</v>
      </c>
      <c r="O79" s="119">
        <v>0.13227093421522651</v>
      </c>
      <c r="P79" s="117">
        <v>1.604806309277728</v>
      </c>
      <c r="Q79" s="117">
        <v>0.5980367331248051</v>
      </c>
      <c r="R79" s="117">
        <v>6.0204497348474382</v>
      </c>
      <c r="S79" s="117">
        <v>1.7250358574066296</v>
      </c>
      <c r="T79" s="117">
        <v>6.4369915111074185</v>
      </c>
      <c r="U79" s="117">
        <v>1.2183114080440332</v>
      </c>
      <c r="V79" s="117">
        <v>9.658222608984639</v>
      </c>
      <c r="W79" s="117">
        <v>1.5137730606974424</v>
      </c>
      <c r="X79" s="118">
        <v>11445.037223371655</v>
      </c>
      <c r="Y79" s="117">
        <v>2.5432545993510391</v>
      </c>
      <c r="Z79" s="117">
        <v>13.384115340827671</v>
      </c>
      <c r="AB79" s="118">
        <v>2.4169833172894726</v>
      </c>
      <c r="AC79" s="118">
        <v>9154.4220090067538</v>
      </c>
      <c r="AD79" s="119">
        <v>0.38702500474799467</v>
      </c>
      <c r="AE79" s="119">
        <v>3.7152429394936681E-2</v>
      </c>
      <c r="AF79" s="119">
        <v>0.12373720456248823</v>
      </c>
      <c r="AG79" s="119">
        <v>8.4724413439293059E-3</v>
      </c>
      <c r="AH79" s="119">
        <v>0.11138195058486526</v>
      </c>
      <c r="AI79" s="119">
        <v>5.1754534667348667E-2</v>
      </c>
      <c r="AJ79" s="119">
        <v>1.7323623803675445E-2</v>
      </c>
      <c r="AK79" s="117">
        <v>0.15607056640671141</v>
      </c>
      <c r="AL79" s="117">
        <v>0.15455847221321606</v>
      </c>
      <c r="AM79" s="117">
        <v>0.42910019798893967</v>
      </c>
      <c r="AN79" s="117">
        <v>7.8763517269025904E-2</v>
      </c>
      <c r="AO79" s="117">
        <v>0.54751657668795606</v>
      </c>
      <c r="AP79" s="117">
        <v>0.19238952003864243</v>
      </c>
      <c r="AQ79" s="117">
        <v>1.2390430147916645</v>
      </c>
      <c r="AR79" s="117">
        <v>9.255202888185865E-2</v>
      </c>
      <c r="AS79" s="118">
        <v>216.25891944872103</v>
      </c>
      <c r="AT79" s="117">
        <v>0.22596336788843258</v>
      </c>
      <c r="AU79" s="117">
        <v>0.35429540891130923</v>
      </c>
    </row>
    <row r="80" spans="1:47" x14ac:dyDescent="0.2">
      <c r="A80" s="114" t="s">
        <v>207</v>
      </c>
      <c r="B80" s="114" t="s">
        <v>204</v>
      </c>
      <c r="C80" s="116">
        <v>1.3201944130945492E-4</v>
      </c>
      <c r="D80" s="116">
        <v>4.8466512955577362E-6</v>
      </c>
      <c r="E80" s="117">
        <v>3.6711648280628122</v>
      </c>
      <c r="G80" s="118">
        <v>56.745653104516478</v>
      </c>
      <c r="H80" s="118">
        <v>486233.14147088298</v>
      </c>
      <c r="I80" s="119">
        <v>6.7948010199767523</v>
      </c>
      <c r="J80" s="119">
        <v>0.52999171589546457</v>
      </c>
      <c r="K80" s="119">
        <v>3.884287870416633</v>
      </c>
      <c r="L80" s="119">
        <v>9.586437076346703E-2</v>
      </c>
      <c r="M80" s="119">
        <v>0.53057006363853376</v>
      </c>
      <c r="N80" s="119">
        <v>0.47467360483086812</v>
      </c>
      <c r="O80" s="119">
        <v>0.1248729618340215</v>
      </c>
      <c r="P80" s="117">
        <v>1.56657906925681</v>
      </c>
      <c r="Q80" s="117">
        <v>0.53479170794279396</v>
      </c>
      <c r="R80" s="117">
        <v>5.7093018838531391</v>
      </c>
      <c r="S80" s="117">
        <v>1.6833676231729855</v>
      </c>
      <c r="T80" s="117">
        <v>6.4931372291036968</v>
      </c>
      <c r="U80" s="117">
        <v>1.2417250344002979</v>
      </c>
      <c r="V80" s="117">
        <v>9.6335421921052902</v>
      </c>
      <c r="W80" s="117">
        <v>1.4917686000147918</v>
      </c>
      <c r="X80" s="118">
        <v>11299.613035916967</v>
      </c>
      <c r="Y80" s="117">
        <v>2.5945844117500187</v>
      </c>
      <c r="Z80" s="117">
        <v>13.115980736488956</v>
      </c>
      <c r="AB80" s="118">
        <v>3.8214067011339763</v>
      </c>
      <c r="AC80" s="118">
        <v>16774.822810603662</v>
      </c>
      <c r="AD80" s="119">
        <v>0.80374066629760621</v>
      </c>
      <c r="AE80" s="119">
        <v>4.0427360049675572E-2</v>
      </c>
      <c r="AF80" s="119">
        <v>0.12958567181595246</v>
      </c>
      <c r="AG80" s="119">
        <v>1.5887395644428724E-2</v>
      </c>
      <c r="AH80" s="119">
        <v>0.10130699636346813</v>
      </c>
      <c r="AI80" s="119">
        <v>5.6561027680129397E-2</v>
      </c>
      <c r="AJ80" s="119">
        <v>1.7413958349210196E-2</v>
      </c>
      <c r="AK80" s="117">
        <v>0.2007244546761244</v>
      </c>
      <c r="AL80" s="117">
        <v>0.15854716318182394</v>
      </c>
      <c r="AM80" s="117">
        <v>0.6969656211010633</v>
      </c>
      <c r="AN80" s="117">
        <v>0.12798709175057196</v>
      </c>
      <c r="AO80" s="117">
        <v>0.63294082963542408</v>
      </c>
      <c r="AP80" s="117">
        <v>0.13702552145852515</v>
      </c>
      <c r="AQ80" s="117">
        <v>0.27533651575383233</v>
      </c>
      <c r="AR80" s="117">
        <v>4.5557208436989731E-2</v>
      </c>
      <c r="AS80" s="118">
        <v>230.22140897678872</v>
      </c>
      <c r="AT80" s="117">
        <v>0.12364568882450477</v>
      </c>
      <c r="AU80" s="117">
        <v>0.51987648871208625</v>
      </c>
    </row>
    <row r="81" spans="1:47" x14ac:dyDescent="0.2">
      <c r="A81" s="114" t="s">
        <v>207</v>
      </c>
      <c r="B81" s="114" t="s">
        <v>205</v>
      </c>
      <c r="C81" s="116">
        <v>1.2865556546851452E-4</v>
      </c>
      <c r="D81" s="116">
        <v>1.2514582502495606E-5</v>
      </c>
      <c r="E81" s="117">
        <v>9.727198708367002</v>
      </c>
      <c r="G81" s="118">
        <v>53.888495795891025</v>
      </c>
      <c r="H81" s="118">
        <v>486135.80767358851</v>
      </c>
      <c r="I81" s="119">
        <v>7.2262192520333484</v>
      </c>
      <c r="J81" s="119">
        <v>0.19468482009940358</v>
      </c>
      <c r="K81" s="119">
        <v>3.3770124097829997</v>
      </c>
      <c r="L81" s="119">
        <v>8.6654562312133768E-2</v>
      </c>
      <c r="M81" s="119">
        <v>0.48518451252089034</v>
      </c>
      <c r="N81" s="119">
        <v>0.44514305500533974</v>
      </c>
      <c r="O81" s="119">
        <v>0.11323447718875504</v>
      </c>
      <c r="P81" s="117">
        <v>1.5743880755466557</v>
      </c>
      <c r="Q81" s="117">
        <v>0.53737496616775005</v>
      </c>
      <c r="R81" s="117">
        <v>5.9013110984544639</v>
      </c>
      <c r="S81" s="117">
        <v>1.6716787013123964</v>
      </c>
      <c r="T81" s="117">
        <v>6.1213057785006626</v>
      </c>
      <c r="U81" s="117">
        <v>1.0663761659467748</v>
      </c>
      <c r="V81" s="117">
        <v>8.9967826256951486</v>
      </c>
      <c r="W81" s="117">
        <v>1.466785606060127</v>
      </c>
      <c r="X81" s="118">
        <v>11400.87178287743</v>
      </c>
      <c r="Y81" s="117">
        <v>3.0371165409197021</v>
      </c>
      <c r="Z81" s="117">
        <v>13.130795090654406</v>
      </c>
      <c r="AB81" s="118">
        <v>5.837636891213541</v>
      </c>
      <c r="AC81" s="118">
        <v>35830.334657038024</v>
      </c>
      <c r="AD81" s="119">
        <v>1.112404071584423</v>
      </c>
      <c r="AE81" s="119">
        <v>3.8118641956978221E-2</v>
      </c>
      <c r="AF81" s="119">
        <v>0.40197164749745923</v>
      </c>
      <c r="AG81" s="119">
        <v>1.4736910911860765E-2</v>
      </c>
      <c r="AH81" s="119">
        <v>5.3510724888288327E-2</v>
      </c>
      <c r="AI81" s="119">
        <v>8.3265963051769268E-2</v>
      </c>
      <c r="AJ81" s="119">
        <v>2.0075691662647797E-2</v>
      </c>
      <c r="AK81" s="117">
        <v>0.19434132178071425</v>
      </c>
      <c r="AL81" s="117">
        <v>6.8419095432083382E-2</v>
      </c>
      <c r="AM81" s="117">
        <v>1.0312114043920062</v>
      </c>
      <c r="AN81" s="117">
        <v>9.8617581734373419E-2</v>
      </c>
      <c r="AO81" s="117">
        <v>0.91358033167181463</v>
      </c>
      <c r="AP81" s="117">
        <v>0.1146818982650137</v>
      </c>
      <c r="AQ81" s="117">
        <v>2.31840491697346</v>
      </c>
      <c r="AR81" s="117">
        <v>0.10352910302015055</v>
      </c>
      <c r="AS81" s="118">
        <v>763.09044432956648</v>
      </c>
      <c r="AT81" s="117">
        <v>0.36620419033558016</v>
      </c>
      <c r="AU81" s="117">
        <v>1.3641268041800716</v>
      </c>
    </row>
    <row r="82" spans="1:47" x14ac:dyDescent="0.2">
      <c r="A82" s="114" t="s">
        <v>207</v>
      </c>
      <c r="B82" s="114" t="s">
        <v>205</v>
      </c>
      <c r="C82" s="116">
        <v>1.2637954153322354E-4</v>
      </c>
      <c r="D82" s="116">
        <v>6.4231486706574603E-6</v>
      </c>
      <c r="E82" s="117">
        <v>5.0824275770686338</v>
      </c>
      <c r="G82" s="118">
        <v>53.75480270861145</v>
      </c>
      <c r="H82" s="118">
        <v>486072.76360659348</v>
      </c>
      <c r="I82" s="119">
        <v>7.6746357841585544</v>
      </c>
      <c r="J82" s="119">
        <v>0.17788933250327332</v>
      </c>
      <c r="K82" s="119">
        <v>3.3198714307597461</v>
      </c>
      <c r="L82" s="119">
        <v>8.5011007749119377E-2</v>
      </c>
      <c r="M82" s="119">
        <v>0.48612079866778707</v>
      </c>
      <c r="N82" s="119">
        <v>0.49136732811384204</v>
      </c>
      <c r="O82" s="119">
        <v>0.12298379243156399</v>
      </c>
      <c r="P82" s="117">
        <v>1.4612560844954039</v>
      </c>
      <c r="Q82" s="117">
        <v>0.56578965989145624</v>
      </c>
      <c r="R82" s="117">
        <v>6.1096833883105921</v>
      </c>
      <c r="S82" s="117">
        <v>1.5944633704891644</v>
      </c>
      <c r="T82" s="117">
        <v>6.1225347800447256</v>
      </c>
      <c r="U82" s="117">
        <v>1.1736143376125616</v>
      </c>
      <c r="V82" s="117">
        <v>8.9383567387814846</v>
      </c>
      <c r="W82" s="117">
        <v>1.448776033744932</v>
      </c>
      <c r="X82" s="118">
        <v>11463.691165267184</v>
      </c>
      <c r="Y82" s="117">
        <v>2.8835100332955226</v>
      </c>
      <c r="Z82" s="117">
        <v>13.134561529741179</v>
      </c>
      <c r="AB82" s="118">
        <v>3.018050408647365</v>
      </c>
      <c r="AC82" s="118">
        <v>22500.918985536639</v>
      </c>
      <c r="AD82" s="119">
        <v>1.171112502172728</v>
      </c>
      <c r="AE82" s="119">
        <v>2.0629987420680066E-2</v>
      </c>
      <c r="AF82" s="119">
        <v>0.12989879141536945</v>
      </c>
      <c r="AG82" s="119">
        <v>1.3665018972776465E-2</v>
      </c>
      <c r="AH82" s="119">
        <v>0.1044715775739091</v>
      </c>
      <c r="AI82" s="119">
        <v>8.1762192718316765E-2</v>
      </c>
      <c r="AJ82" s="119">
        <v>3.1972889806740873E-2</v>
      </c>
      <c r="AK82" s="117">
        <v>0.15461971551151216</v>
      </c>
      <c r="AL82" s="117">
        <v>4.8830251476576714E-2</v>
      </c>
      <c r="AM82" s="117">
        <v>0.72754126419746956</v>
      </c>
      <c r="AN82" s="117">
        <v>0.18523407423829968</v>
      </c>
      <c r="AO82" s="117">
        <v>0.41324358384514215</v>
      </c>
      <c r="AP82" s="117">
        <v>0.20663903823338611</v>
      </c>
      <c r="AQ82" s="117">
        <v>0.43591126291681886</v>
      </c>
      <c r="AR82" s="117">
        <v>6.4157024670569024E-2</v>
      </c>
      <c r="AS82" s="118">
        <v>285.91957824752023</v>
      </c>
      <c r="AT82" s="117">
        <v>0.12797210434855033</v>
      </c>
      <c r="AU82" s="117">
        <v>0.50614382761859011</v>
      </c>
    </row>
    <row r="83" spans="1:47" x14ac:dyDescent="0.2">
      <c r="A83" s="114" t="s">
        <v>207</v>
      </c>
      <c r="B83" s="114" t="s">
        <v>205</v>
      </c>
      <c r="C83" s="116">
        <v>1.2616466810786629E-4</v>
      </c>
      <c r="D83" s="116">
        <v>8.1324157568748599E-6</v>
      </c>
      <c r="E83" s="117">
        <v>6.4458741728880344</v>
      </c>
      <c r="G83" s="118">
        <v>54.092577981470896</v>
      </c>
      <c r="H83" s="118">
        <v>485985.73862358788</v>
      </c>
      <c r="I83" s="119">
        <v>7.010967249208262</v>
      </c>
      <c r="J83" s="119">
        <v>0.19366826175821966</v>
      </c>
      <c r="K83" s="119">
        <v>3.2587222980257562</v>
      </c>
      <c r="L83" s="119">
        <v>8.4580697263524102E-2</v>
      </c>
      <c r="M83" s="119">
        <v>0.52733373201422051</v>
      </c>
      <c r="N83" s="119">
        <v>0.45325200473692212</v>
      </c>
      <c r="O83" s="119">
        <v>0.13209122788371228</v>
      </c>
      <c r="P83" s="117">
        <v>1.5619367441764911</v>
      </c>
      <c r="Q83" s="117">
        <v>0.54629156206481366</v>
      </c>
      <c r="R83" s="117">
        <v>5.5299465140060438</v>
      </c>
      <c r="S83" s="117">
        <v>1.602607582034733</v>
      </c>
      <c r="T83" s="117">
        <v>6.1639933672021581</v>
      </c>
      <c r="U83" s="117">
        <v>1.1537051955466984</v>
      </c>
      <c r="V83" s="117">
        <v>9.4300294620245726</v>
      </c>
      <c r="W83" s="117">
        <v>1.4573216767637849</v>
      </c>
      <c r="X83" s="118">
        <v>11550.949236578872</v>
      </c>
      <c r="Y83" s="117">
        <v>2.9475721588062407</v>
      </c>
      <c r="Z83" s="117">
        <v>13.165542118257893</v>
      </c>
      <c r="AB83" s="118">
        <v>2.4332872653926261</v>
      </c>
      <c r="AC83" s="118">
        <v>14076.270187575574</v>
      </c>
      <c r="AD83" s="119">
        <v>0.97018120805326391</v>
      </c>
      <c r="AE83" s="119">
        <v>2.883147092160282E-2</v>
      </c>
      <c r="AF83" s="119">
        <v>0.24070429845856256</v>
      </c>
      <c r="AG83" s="119">
        <v>1.7603319870291866E-2</v>
      </c>
      <c r="AH83" s="119">
        <v>7.1208377758675168E-2</v>
      </c>
      <c r="AI83" s="119">
        <v>5.7398991432296896E-2</v>
      </c>
      <c r="AJ83" s="119">
        <v>4.9485208567193809E-2</v>
      </c>
      <c r="AK83" s="117">
        <v>0.21533629320688935</v>
      </c>
      <c r="AL83" s="117">
        <v>0.18067245704751364</v>
      </c>
      <c r="AM83" s="117">
        <v>0.94916388288750031</v>
      </c>
      <c r="AN83" s="117">
        <v>0.13669052382886562</v>
      </c>
      <c r="AO83" s="117">
        <v>0.47824715672782731</v>
      </c>
      <c r="AP83" s="117">
        <v>0.17778270609526811</v>
      </c>
      <c r="AQ83" s="117">
        <v>1.3074096255866126</v>
      </c>
      <c r="AR83" s="117">
        <v>8.9342535416571278E-2</v>
      </c>
      <c r="AS83" s="118">
        <v>230.00780965641488</v>
      </c>
      <c r="AT83" s="117">
        <v>0.2858020903589133</v>
      </c>
      <c r="AU83" s="117">
        <v>0.31038271261205919</v>
      </c>
    </row>
    <row r="84" spans="1:47" x14ac:dyDescent="0.2">
      <c r="A84" s="114" t="s">
        <v>207</v>
      </c>
      <c r="B84" s="114" t="s">
        <v>205</v>
      </c>
      <c r="C84" s="116">
        <v>1.2590559231614372E-4</v>
      </c>
      <c r="D84" s="116">
        <v>2.2463626535855244E-6</v>
      </c>
      <c r="E84" s="117">
        <v>1.7841643188850587</v>
      </c>
      <c r="G84" s="118">
        <v>54.247303691003573</v>
      </c>
      <c r="H84" s="118">
        <v>486162.03277209512</v>
      </c>
      <c r="I84" s="119">
        <v>7.1078207868970349</v>
      </c>
      <c r="J84" s="119">
        <v>0.19104687938241771</v>
      </c>
      <c r="K84" s="119">
        <v>3.3959463114632698</v>
      </c>
      <c r="L84" s="119">
        <v>9.4585455501985272E-2</v>
      </c>
      <c r="M84" s="119">
        <v>0.48590664882018769</v>
      </c>
      <c r="N84" s="119">
        <v>0.46349012098700426</v>
      </c>
      <c r="O84" s="119">
        <v>0.12893527143985253</v>
      </c>
      <c r="P84" s="117">
        <v>1.4464248569380651</v>
      </c>
      <c r="Q84" s="117">
        <v>0.57617557007609788</v>
      </c>
      <c r="R84" s="117">
        <v>5.9265029039929962</v>
      </c>
      <c r="S84" s="117">
        <v>1.6149618655180213</v>
      </c>
      <c r="T84" s="117">
        <v>6.1309253616602994</v>
      </c>
      <c r="U84" s="117">
        <v>1.1532849915474817</v>
      </c>
      <c r="V84" s="117">
        <v>8.9744392146652263</v>
      </c>
      <c r="W84" s="117">
        <v>1.4320757629068024</v>
      </c>
      <c r="X84" s="118">
        <v>11374.202976710674</v>
      </c>
      <c r="Y84" s="117">
        <v>2.9975482319217477</v>
      </c>
      <c r="Z84" s="117">
        <v>13.39687726946962</v>
      </c>
      <c r="AB84" s="118">
        <v>2.0554587464323042</v>
      </c>
      <c r="AC84" s="118">
        <v>7774.3548661597451</v>
      </c>
      <c r="AD84" s="119">
        <v>1.0257736096440493</v>
      </c>
      <c r="AE84" s="119">
        <v>3.6099701033363893E-2</v>
      </c>
      <c r="AF84" s="119">
        <v>0.10724614072842097</v>
      </c>
      <c r="AG84" s="119">
        <v>1.9591326789397373E-2</v>
      </c>
      <c r="AH84" s="119">
        <v>9.1554249540954299E-2</v>
      </c>
      <c r="AI84" s="119">
        <v>0.12336887718480671</v>
      </c>
      <c r="AJ84" s="119">
        <v>2.3466939998684308E-2</v>
      </c>
      <c r="AK84" s="117">
        <v>8.9250670702407053E-2</v>
      </c>
      <c r="AL84" s="117">
        <v>4.6991914282334679E-2</v>
      </c>
      <c r="AM84" s="117">
        <v>0.70846685796331277</v>
      </c>
      <c r="AN84" s="117">
        <v>0.22371610190367028</v>
      </c>
      <c r="AO84" s="117">
        <v>0.22589494222596165</v>
      </c>
      <c r="AP84" s="117">
        <v>4.5026914754320628E-2</v>
      </c>
      <c r="AQ84" s="117">
        <v>0.82923575920900705</v>
      </c>
      <c r="AR84" s="117">
        <v>2.4868284551414634E-2</v>
      </c>
      <c r="AS84" s="118">
        <v>46.584269476754059</v>
      </c>
      <c r="AT84" s="117">
        <v>0.1877552636530585</v>
      </c>
      <c r="AU84" s="117">
        <v>0.86239753624379922</v>
      </c>
    </row>
    <row r="85" spans="1:47" x14ac:dyDescent="0.2">
      <c r="A85" s="114" t="s">
        <v>207</v>
      </c>
      <c r="B85" s="114" t="s">
        <v>205</v>
      </c>
      <c r="C85" s="116">
        <v>1.2951234770739879E-4</v>
      </c>
      <c r="D85" s="116">
        <v>4.0826149263793952E-6</v>
      </c>
      <c r="E85" s="117">
        <v>3.1522978300131328</v>
      </c>
      <c r="G85" s="118">
        <v>53.65185025947261</v>
      </c>
      <c r="H85" s="118">
        <v>486233.09299733909</v>
      </c>
      <c r="I85" s="119">
        <v>7.0372270248106741</v>
      </c>
      <c r="J85" s="119">
        <v>0.19503716468073812</v>
      </c>
      <c r="K85" s="119">
        <v>3.3218293262996852</v>
      </c>
      <c r="L85" s="119">
        <v>8.6359864122031837E-2</v>
      </c>
      <c r="M85" s="119">
        <v>0.55160144880699324</v>
      </c>
      <c r="N85" s="119">
        <v>0.44199916224504332</v>
      </c>
      <c r="O85" s="119">
        <v>0.12336244450296852</v>
      </c>
      <c r="P85" s="117">
        <v>1.5646409568475117</v>
      </c>
      <c r="Q85" s="117">
        <v>0.56731679536404522</v>
      </c>
      <c r="R85" s="117">
        <v>5.5272895986079282</v>
      </c>
      <c r="S85" s="117">
        <v>1.7073470994702276</v>
      </c>
      <c r="T85" s="117">
        <v>6.1825432423703921</v>
      </c>
      <c r="U85" s="117">
        <v>1.143734024621786</v>
      </c>
      <c r="V85" s="117">
        <v>9.0015199218732267</v>
      </c>
      <c r="W85" s="117">
        <v>1.4640097598668063</v>
      </c>
      <c r="X85" s="118">
        <v>11304.01684304554</v>
      </c>
      <c r="Y85" s="117">
        <v>3.039855505248314</v>
      </c>
      <c r="Z85" s="117">
        <v>13.282636016172686</v>
      </c>
      <c r="AB85" s="118">
        <v>2.7738171447124982</v>
      </c>
      <c r="AC85" s="118">
        <v>13135.670076964776</v>
      </c>
      <c r="AD85" s="119">
        <v>0.20788166595136812</v>
      </c>
      <c r="AE85" s="119">
        <v>3.5316346378935895E-2</v>
      </c>
      <c r="AF85" s="119">
        <v>0.17089900290298682</v>
      </c>
      <c r="AG85" s="119">
        <v>4.7741840727117402E-3</v>
      </c>
      <c r="AH85" s="119">
        <v>6.8399949497950807E-2</v>
      </c>
      <c r="AI85" s="119">
        <v>8.5572291502035283E-2</v>
      </c>
      <c r="AJ85" s="119">
        <v>2.6233080680730665E-2</v>
      </c>
      <c r="AK85" s="117">
        <v>6.4893674692283326E-2</v>
      </c>
      <c r="AL85" s="117">
        <v>9.8409776029732485E-2</v>
      </c>
      <c r="AM85" s="117">
        <v>0.60521239769003321</v>
      </c>
      <c r="AN85" s="117">
        <v>0.20666342069248872</v>
      </c>
      <c r="AO85" s="117">
        <v>0.70961400517856854</v>
      </c>
      <c r="AP85" s="117">
        <v>8.5689529696982389E-2</v>
      </c>
      <c r="AQ85" s="117">
        <v>1.6119847391321644</v>
      </c>
      <c r="AR85" s="117">
        <v>2.7225858778441147E-2</v>
      </c>
      <c r="AS85" s="118">
        <v>287.72179469249369</v>
      </c>
      <c r="AT85" s="117">
        <v>0.40966958769256018</v>
      </c>
      <c r="AU85" s="117">
        <v>0.82478841725632812</v>
      </c>
    </row>
    <row r="91" spans="1:47" x14ac:dyDescent="0.2">
      <c r="A91" s="115" t="s">
        <v>208</v>
      </c>
    </row>
    <row r="92" spans="1:47" x14ac:dyDescent="0.2">
      <c r="A92" s="114" t="s">
        <v>191</v>
      </c>
      <c r="B92" s="114" t="s">
        <v>192</v>
      </c>
      <c r="C92" s="116">
        <v>3.3614715160978102E-2</v>
      </c>
      <c r="D92" s="116">
        <v>1.0216308317503029E-3</v>
      </c>
    </row>
    <row r="93" spans="1:47" x14ac:dyDescent="0.2">
      <c r="A93" s="114" t="s">
        <v>191</v>
      </c>
      <c r="B93" s="114" t="s">
        <v>192</v>
      </c>
      <c r="C93" s="116">
        <v>3.3677579300618099E-2</v>
      </c>
      <c r="D93" s="116">
        <v>9.6753668946099292E-4</v>
      </c>
    </row>
    <row r="94" spans="1:47" x14ac:dyDescent="0.2">
      <c r="A94" s="114" t="s">
        <v>191</v>
      </c>
      <c r="B94" s="114" t="s">
        <v>192</v>
      </c>
      <c r="C94" s="116">
        <v>3.3390138665182763E-2</v>
      </c>
      <c r="D94" s="116">
        <v>1.2726879251871914E-3</v>
      </c>
    </row>
    <row r="95" spans="1:47" x14ac:dyDescent="0.2">
      <c r="A95" s="114" t="s">
        <v>191</v>
      </c>
      <c r="B95" s="114" t="s">
        <v>192</v>
      </c>
      <c r="C95" s="116">
        <v>3.355182040658794E-2</v>
      </c>
      <c r="D95" s="116">
        <v>5.0633871078285125E-4</v>
      </c>
    </row>
    <row r="96" spans="1:47" x14ac:dyDescent="0.2">
      <c r="A96" s="114" t="s">
        <v>191</v>
      </c>
      <c r="B96" s="114" t="s">
        <v>192</v>
      </c>
      <c r="C96" s="116">
        <v>3.3674292885157733E-2</v>
      </c>
      <c r="D96" s="116">
        <v>5.638311504702543E-4</v>
      </c>
    </row>
    <row r="97" spans="1:4" x14ac:dyDescent="0.2">
      <c r="A97" s="114" t="s">
        <v>191</v>
      </c>
      <c r="B97" s="114" t="s">
        <v>192</v>
      </c>
      <c r="C97" s="116">
        <v>3.3487206022753513E-2</v>
      </c>
      <c r="D97" s="116">
        <v>5.9327681419317989E-4</v>
      </c>
    </row>
    <row r="98" spans="1:4" x14ac:dyDescent="0.2">
      <c r="A98" s="114" t="s">
        <v>191</v>
      </c>
      <c r="B98" s="114" t="s">
        <v>192</v>
      </c>
      <c r="C98" s="116">
        <v>3.3832157100277489E-2</v>
      </c>
      <c r="D98" s="116">
        <v>6.2843065967354498E-4</v>
      </c>
    </row>
    <row r="99" spans="1:4" x14ac:dyDescent="0.2">
      <c r="A99" s="114" t="s">
        <v>203</v>
      </c>
      <c r="B99" s="114" t="s">
        <v>192</v>
      </c>
      <c r="C99" s="116">
        <v>3.4112180156768687E-2</v>
      </c>
      <c r="D99" s="116">
        <v>1.2700606741202387E-3</v>
      </c>
    </row>
    <row r="100" spans="1:4" x14ac:dyDescent="0.2">
      <c r="A100" s="114" t="s">
        <v>203</v>
      </c>
      <c r="B100" s="114" t="s">
        <v>192</v>
      </c>
      <c r="C100" s="116">
        <v>3.3013529883388119E-2</v>
      </c>
      <c r="D100" s="116">
        <v>2.0226793430653573E-3</v>
      </c>
    </row>
    <row r="101" spans="1:4" x14ac:dyDescent="0.2">
      <c r="A101" s="114" t="s">
        <v>203</v>
      </c>
      <c r="B101" s="114" t="s">
        <v>192</v>
      </c>
      <c r="C101" s="116">
        <v>3.3751091009955186E-2</v>
      </c>
      <c r="D101" s="116">
        <v>9.8166634200122656E-4</v>
      </c>
    </row>
    <row r="102" spans="1:4" x14ac:dyDescent="0.2">
      <c r="A102" s="114" t="s">
        <v>203</v>
      </c>
      <c r="B102" s="114" t="s">
        <v>192</v>
      </c>
      <c r="C102" s="116">
        <v>3.3982687020448397E-2</v>
      </c>
      <c r="D102" s="116">
        <v>1.5229691964106697E-3</v>
      </c>
    </row>
    <row r="103" spans="1:4" x14ac:dyDescent="0.2">
      <c r="A103" s="114" t="s">
        <v>203</v>
      </c>
      <c r="B103" s="114" t="s">
        <v>192</v>
      </c>
      <c r="C103" s="116">
        <v>3.3954272940222616E-2</v>
      </c>
      <c r="D103" s="116">
        <v>4.3941884076474321E-4</v>
      </c>
    </row>
    <row r="104" spans="1:4" x14ac:dyDescent="0.2">
      <c r="A104" s="114" t="s">
        <v>203</v>
      </c>
      <c r="B104" s="114" t="s">
        <v>192</v>
      </c>
      <c r="C104" s="116">
        <v>3.383966991975703E-2</v>
      </c>
      <c r="D104" s="116">
        <v>1.1453805062897528E-3</v>
      </c>
    </row>
    <row r="105" spans="1:4" x14ac:dyDescent="0.2">
      <c r="A105" s="114" t="s">
        <v>203</v>
      </c>
      <c r="B105" s="114" t="s">
        <v>192</v>
      </c>
      <c r="C105" s="116">
        <v>3.3905600684147608E-2</v>
      </c>
      <c r="D105" s="116">
        <v>1.5938496229733288E-3</v>
      </c>
    </row>
    <row r="106" spans="1:4" x14ac:dyDescent="0.2">
      <c r="A106" s="114" t="s">
        <v>203</v>
      </c>
      <c r="B106" s="114" t="s">
        <v>192</v>
      </c>
      <c r="C106" s="116">
        <v>3.3280081618500885E-2</v>
      </c>
      <c r="D106" s="116">
        <v>7.7505684479836851E-4</v>
      </c>
    </row>
    <row r="107" spans="1:4" x14ac:dyDescent="0.2">
      <c r="A107" s="114" t="s">
        <v>203</v>
      </c>
      <c r="B107" s="114" t="s">
        <v>192</v>
      </c>
      <c r="C107" s="116">
        <v>3.3488293908813249E-2</v>
      </c>
      <c r="D107" s="116">
        <v>7.9954242668956799E-4</v>
      </c>
    </row>
    <row r="108" spans="1:4" x14ac:dyDescent="0.2">
      <c r="A108" s="114" t="s">
        <v>207</v>
      </c>
      <c r="B108" s="114" t="s">
        <v>192</v>
      </c>
      <c r="C108" s="116">
        <v>3.4576937050803135E-2</v>
      </c>
      <c r="D108" s="116">
        <v>6.5634336885328373E-4</v>
      </c>
    </row>
    <row r="109" spans="1:4" x14ac:dyDescent="0.2">
      <c r="A109" s="114" t="s">
        <v>207</v>
      </c>
      <c r="B109" s="114" t="s">
        <v>192</v>
      </c>
      <c r="C109" s="116">
        <v>3.4279553144789816E-2</v>
      </c>
      <c r="D109" s="116">
        <v>1.0148324753130827E-3</v>
      </c>
    </row>
    <row r="110" spans="1:4" x14ac:dyDescent="0.2">
      <c r="A110" s="114" t="s">
        <v>207</v>
      </c>
      <c r="B110" s="114" t="s">
        <v>192</v>
      </c>
      <c r="C110" s="116">
        <v>3.4302322682831787E-2</v>
      </c>
      <c r="D110" s="116">
        <v>5.2856102107185301E-4</v>
      </c>
    </row>
    <row r="111" spans="1:4" x14ac:dyDescent="0.2">
      <c r="A111" s="114" t="s">
        <v>207</v>
      </c>
      <c r="B111" s="114" t="s">
        <v>192</v>
      </c>
      <c r="C111" s="116">
        <v>3.4416941138957477E-2</v>
      </c>
      <c r="D111" s="116">
        <v>7.3682788535285636E-4</v>
      </c>
    </row>
    <row r="112" spans="1:4" x14ac:dyDescent="0.2">
      <c r="A112" s="114" t="s">
        <v>207</v>
      </c>
      <c r="B112" s="114" t="s">
        <v>192</v>
      </c>
      <c r="C112" s="116">
        <v>3.4334734060143493E-2</v>
      </c>
      <c r="D112" s="116">
        <v>1.5305228548060709E-3</v>
      </c>
    </row>
    <row r="113" spans="1:5" x14ac:dyDescent="0.2">
      <c r="C113" s="121">
        <f>AVERAGE(C92:C112)</f>
        <v>3.3831704988623007E-2</v>
      </c>
      <c r="D113" s="121">
        <f>2*STDEV(C92:C112)</f>
        <v>8.1002600843140882E-4</v>
      </c>
      <c r="E113" s="117"/>
    </row>
    <row r="116" spans="1:5" x14ac:dyDescent="0.2">
      <c r="A116" s="115" t="s">
        <v>209</v>
      </c>
    </row>
    <row r="117" spans="1:5" x14ac:dyDescent="0.2">
      <c r="A117" s="114" t="s">
        <v>191</v>
      </c>
      <c r="B117" s="114" t="s">
        <v>193</v>
      </c>
      <c r="C117" s="116">
        <v>3.1512775435004824E-2</v>
      </c>
      <c r="D117" s="116">
        <v>1.1253536001163773E-3</v>
      </c>
    </row>
    <row r="118" spans="1:5" x14ac:dyDescent="0.2">
      <c r="A118" s="114" t="s">
        <v>191</v>
      </c>
      <c r="B118" s="114" t="s">
        <v>193</v>
      </c>
      <c r="C118" s="116">
        <v>3.1486625053285096E-2</v>
      </c>
      <c r="D118" s="116">
        <v>7.2643873143961475E-4</v>
      </c>
    </row>
    <row r="119" spans="1:5" x14ac:dyDescent="0.2">
      <c r="A119" s="114" t="s">
        <v>191</v>
      </c>
      <c r="B119" s="114" t="s">
        <v>193</v>
      </c>
      <c r="C119" s="116">
        <v>3.1440959648849624E-2</v>
      </c>
      <c r="D119" s="116">
        <v>1.02165018077552E-3</v>
      </c>
    </row>
    <row r="120" spans="1:5" x14ac:dyDescent="0.2">
      <c r="A120" s="114" t="s">
        <v>191</v>
      </c>
      <c r="B120" s="114" t="s">
        <v>193</v>
      </c>
      <c r="C120" s="116">
        <v>3.1433609339222721E-2</v>
      </c>
      <c r="D120" s="116">
        <v>6.3426381437237252E-4</v>
      </c>
    </row>
    <row r="121" spans="1:5" x14ac:dyDescent="0.2">
      <c r="A121" s="114" t="s">
        <v>191</v>
      </c>
      <c r="B121" s="114" t="s">
        <v>193</v>
      </c>
      <c r="C121" s="116">
        <v>3.1466386138923608E-2</v>
      </c>
      <c r="D121" s="116">
        <v>7.6068360584963344E-4</v>
      </c>
    </row>
    <row r="122" spans="1:5" x14ac:dyDescent="0.2">
      <c r="A122" s="114" t="s">
        <v>191</v>
      </c>
      <c r="B122" s="114" t="s">
        <v>193</v>
      </c>
      <c r="C122" s="116">
        <v>3.1431469703025655E-2</v>
      </c>
      <c r="D122" s="116">
        <v>6.1368766810446034E-4</v>
      </c>
    </row>
    <row r="123" spans="1:5" x14ac:dyDescent="0.2">
      <c r="A123" s="114" t="s">
        <v>191</v>
      </c>
      <c r="B123" s="114" t="s">
        <v>193</v>
      </c>
      <c r="C123" s="116">
        <v>3.1372648045927348E-2</v>
      </c>
      <c r="D123" s="116">
        <v>5.8146393986316977E-4</v>
      </c>
    </row>
    <row r="124" spans="1:5" x14ac:dyDescent="0.2">
      <c r="A124" s="114" t="s">
        <v>203</v>
      </c>
      <c r="B124" s="114" t="s">
        <v>193</v>
      </c>
      <c r="C124" s="116">
        <v>3.2091225453920139E-2</v>
      </c>
      <c r="D124" s="116">
        <v>1.5935425189066092E-3</v>
      </c>
    </row>
    <row r="125" spans="1:5" x14ac:dyDescent="0.2">
      <c r="A125" s="114" t="s">
        <v>203</v>
      </c>
      <c r="B125" s="114" t="s">
        <v>193</v>
      </c>
      <c r="C125" s="116">
        <v>3.106640484164136E-2</v>
      </c>
      <c r="D125" s="116">
        <v>1.5683960516981673E-3</v>
      </c>
    </row>
    <row r="126" spans="1:5" x14ac:dyDescent="0.2">
      <c r="A126" s="114" t="s">
        <v>203</v>
      </c>
      <c r="B126" s="114" t="s">
        <v>193</v>
      </c>
      <c r="C126" s="116">
        <v>3.1730402906036938E-2</v>
      </c>
      <c r="D126" s="116">
        <v>8.2207585899924795E-4</v>
      </c>
    </row>
    <row r="127" spans="1:5" x14ac:dyDescent="0.2">
      <c r="A127" s="114" t="s">
        <v>203</v>
      </c>
      <c r="B127" s="114" t="s">
        <v>193</v>
      </c>
      <c r="C127" s="116">
        <v>3.1881656928521802E-2</v>
      </c>
      <c r="D127" s="116">
        <v>6.7908331989591556E-4</v>
      </c>
    </row>
    <row r="128" spans="1:5" x14ac:dyDescent="0.2">
      <c r="A128" s="114" t="s">
        <v>203</v>
      </c>
      <c r="B128" s="114" t="s">
        <v>193</v>
      </c>
      <c r="C128" s="116">
        <v>3.1769257491925884E-2</v>
      </c>
      <c r="D128" s="116">
        <v>8.3442651930319103E-4</v>
      </c>
    </row>
    <row r="129" spans="1:6" x14ac:dyDescent="0.2">
      <c r="A129" s="114" t="s">
        <v>203</v>
      </c>
      <c r="B129" s="114" t="s">
        <v>193</v>
      </c>
      <c r="C129" s="116">
        <v>3.1989288986451557E-2</v>
      </c>
      <c r="D129" s="116">
        <v>7.953823374378824E-4</v>
      </c>
    </row>
    <row r="130" spans="1:6" x14ac:dyDescent="0.2">
      <c r="A130" s="114" t="s">
        <v>203</v>
      </c>
      <c r="B130" s="114" t="s">
        <v>193</v>
      </c>
      <c r="C130" s="116">
        <v>3.1717180623035829E-2</v>
      </c>
      <c r="D130" s="116">
        <v>6.8528528769834041E-4</v>
      </c>
    </row>
    <row r="131" spans="1:6" x14ac:dyDescent="0.2">
      <c r="A131" s="114" t="s">
        <v>203</v>
      </c>
      <c r="B131" s="114" t="s">
        <v>193</v>
      </c>
      <c r="C131" s="116">
        <v>3.1461017821795882E-2</v>
      </c>
      <c r="D131" s="116">
        <v>9.3367328614943747E-4</v>
      </c>
    </row>
    <row r="132" spans="1:6" x14ac:dyDescent="0.2">
      <c r="A132" s="114" t="s">
        <v>203</v>
      </c>
      <c r="B132" s="114" t="s">
        <v>193</v>
      </c>
      <c r="C132" s="116">
        <v>3.1515205041866147E-2</v>
      </c>
      <c r="D132" s="116">
        <v>1.0994208845756383E-3</v>
      </c>
    </row>
    <row r="133" spans="1:6" x14ac:dyDescent="0.2">
      <c r="A133" s="114" t="s">
        <v>207</v>
      </c>
      <c r="B133" s="114" t="s">
        <v>193</v>
      </c>
      <c r="C133" s="116">
        <v>3.2201352364162786E-2</v>
      </c>
      <c r="D133" s="116">
        <v>1.7107041842270812E-3</v>
      </c>
    </row>
    <row r="134" spans="1:6" x14ac:dyDescent="0.2">
      <c r="A134" s="114" t="s">
        <v>207</v>
      </c>
      <c r="B134" s="114" t="s">
        <v>193</v>
      </c>
      <c r="C134" s="116">
        <v>3.1933246353886419E-2</v>
      </c>
      <c r="D134" s="116">
        <v>8.8101730238428395E-4</v>
      </c>
    </row>
    <row r="135" spans="1:6" x14ac:dyDescent="0.2">
      <c r="A135" s="114" t="s">
        <v>207</v>
      </c>
      <c r="B135" s="114" t="s">
        <v>193</v>
      </c>
      <c r="C135" s="116">
        <v>3.1957550859876234E-2</v>
      </c>
      <c r="D135" s="116">
        <v>1.1011929806578587E-3</v>
      </c>
    </row>
    <row r="136" spans="1:6" x14ac:dyDescent="0.2">
      <c r="A136" s="114" t="s">
        <v>207</v>
      </c>
      <c r="B136" s="114" t="s">
        <v>193</v>
      </c>
      <c r="C136" s="116">
        <v>3.2337196230519387E-2</v>
      </c>
      <c r="D136" s="116">
        <v>1.2442306157453102E-3</v>
      </c>
    </row>
    <row r="137" spans="1:6" x14ac:dyDescent="0.2">
      <c r="A137" s="114" t="s">
        <v>207</v>
      </c>
      <c r="B137" s="114" t="s">
        <v>193</v>
      </c>
      <c r="C137" s="116">
        <v>3.2051460067348603E-2</v>
      </c>
      <c r="D137" s="116">
        <v>7.8018907961920384E-4</v>
      </c>
    </row>
    <row r="138" spans="1:6" x14ac:dyDescent="0.2">
      <c r="C138" s="121">
        <f>AVERAGE(C117:C137)</f>
        <v>3.1706996158820368E-2</v>
      </c>
      <c r="D138" s="121">
        <f>2*STDEV(C117:C137)</f>
        <v>6.5139269299071786E-4</v>
      </c>
      <c r="E138" s="117"/>
    </row>
    <row r="141" spans="1:6" x14ac:dyDescent="0.2">
      <c r="A141" s="115" t="s">
        <v>210</v>
      </c>
    </row>
    <row r="142" spans="1:6" x14ac:dyDescent="0.2">
      <c r="A142" s="114" t="s">
        <v>191</v>
      </c>
      <c r="B142" s="114" t="s">
        <v>194</v>
      </c>
      <c r="C142" s="122">
        <v>1.1838248696001726E-4</v>
      </c>
      <c r="D142" s="122">
        <v>1.0124313852492965E-5</v>
      </c>
      <c r="F142" s="123">
        <v>1</v>
      </c>
    </row>
    <row r="143" spans="1:6" x14ac:dyDescent="0.2">
      <c r="A143" s="114" t="s">
        <v>191</v>
      </c>
      <c r="B143" s="114" t="s">
        <v>195</v>
      </c>
      <c r="C143" s="122">
        <v>1.1449988591009581E-4</v>
      </c>
      <c r="D143" s="122">
        <v>1.0533304278687388E-5</v>
      </c>
      <c r="F143" s="123">
        <v>2</v>
      </c>
    </row>
    <row r="144" spans="1:6" x14ac:dyDescent="0.2">
      <c r="A144" s="114" t="s">
        <v>191</v>
      </c>
      <c r="B144" s="114" t="s">
        <v>196</v>
      </c>
      <c r="C144" s="122">
        <v>1.1492195899370356E-4</v>
      </c>
      <c r="D144" s="122">
        <v>4.2927191367606461E-6</v>
      </c>
      <c r="F144" s="123">
        <v>3</v>
      </c>
    </row>
    <row r="145" spans="1:6" x14ac:dyDescent="0.2">
      <c r="A145" s="114" t="s">
        <v>191</v>
      </c>
      <c r="B145" s="114" t="s">
        <v>197</v>
      </c>
      <c r="C145" s="122">
        <v>1.1879294151709283E-4</v>
      </c>
      <c r="D145" s="122">
        <v>1.0188888236284459E-5</v>
      </c>
      <c r="F145" s="123">
        <v>4</v>
      </c>
    </row>
    <row r="146" spans="1:6" x14ac:dyDescent="0.2">
      <c r="A146" s="114" t="s">
        <v>191</v>
      </c>
      <c r="B146" s="114" t="s">
        <v>198</v>
      </c>
      <c r="C146" s="122">
        <v>1.1410633044482878E-4</v>
      </c>
      <c r="D146" s="122">
        <v>9.7477028435004797E-6</v>
      </c>
      <c r="F146" s="123">
        <v>5</v>
      </c>
    </row>
    <row r="147" spans="1:6" x14ac:dyDescent="0.2">
      <c r="A147" s="114" t="s">
        <v>191</v>
      </c>
      <c r="B147" s="114" t="s">
        <v>199</v>
      </c>
      <c r="C147" s="122">
        <v>1.1461715924909219E-4</v>
      </c>
      <c r="D147" s="122">
        <v>1.0513865063661675E-5</v>
      </c>
      <c r="F147" s="123">
        <v>6</v>
      </c>
    </row>
    <row r="148" spans="1:6" x14ac:dyDescent="0.2">
      <c r="A148" s="114" t="s">
        <v>191</v>
      </c>
      <c r="B148" s="114" t="s">
        <v>200</v>
      </c>
      <c r="C148" s="122">
        <v>1.1342789489596142E-4</v>
      </c>
      <c r="D148" s="122">
        <v>1.0355667464899318E-5</v>
      </c>
      <c r="F148" s="123">
        <v>7</v>
      </c>
    </row>
    <row r="149" spans="1:6" x14ac:dyDescent="0.2">
      <c r="A149" s="114" t="s">
        <v>191</v>
      </c>
      <c r="B149" s="114" t="s">
        <v>201</v>
      </c>
      <c r="C149" s="122">
        <v>1.148991229211256E-4</v>
      </c>
      <c r="D149" s="122">
        <v>6.5765263880480073E-6</v>
      </c>
      <c r="F149" s="123">
        <v>8</v>
      </c>
    </row>
    <row r="150" spans="1:6" x14ac:dyDescent="0.2">
      <c r="A150" s="114" t="s">
        <v>191</v>
      </c>
      <c r="B150" s="114" t="s">
        <v>202</v>
      </c>
      <c r="C150" s="122">
        <v>1.165315783165546E-4</v>
      </c>
      <c r="D150" s="122">
        <v>7.1002216671785454E-6</v>
      </c>
      <c r="F150" s="123">
        <v>9</v>
      </c>
    </row>
    <row r="151" spans="1:6" x14ac:dyDescent="0.2">
      <c r="C151" s="122"/>
      <c r="D151" s="122"/>
      <c r="F151" s="123"/>
    </row>
    <row r="152" spans="1:6" x14ac:dyDescent="0.2">
      <c r="A152" s="114" t="s">
        <v>203</v>
      </c>
      <c r="B152" s="114" t="s">
        <v>204</v>
      </c>
      <c r="C152" s="122">
        <v>1.3723860268699615E-4</v>
      </c>
      <c r="D152" s="122">
        <v>7.671018924951595E-5</v>
      </c>
      <c r="F152" s="123">
        <v>10</v>
      </c>
    </row>
    <row r="153" spans="1:6" x14ac:dyDescent="0.2">
      <c r="A153" s="114" t="s">
        <v>203</v>
      </c>
      <c r="B153" s="114" t="s">
        <v>204</v>
      </c>
      <c r="C153" s="122">
        <v>1.3412623006505466E-4</v>
      </c>
      <c r="D153" s="122">
        <v>1.3307745652335756E-5</v>
      </c>
      <c r="F153" s="123">
        <v>11</v>
      </c>
    </row>
    <row r="154" spans="1:6" x14ac:dyDescent="0.2">
      <c r="A154" s="114" t="s">
        <v>203</v>
      </c>
      <c r="B154" s="114" t="s">
        <v>204</v>
      </c>
      <c r="C154" s="122">
        <v>1.2901402512840836E-4</v>
      </c>
      <c r="D154" s="122">
        <v>7.18234222101698E-6</v>
      </c>
      <c r="F154" s="123">
        <v>12</v>
      </c>
    </row>
    <row r="155" spans="1:6" x14ac:dyDescent="0.2">
      <c r="A155" s="114" t="s">
        <v>203</v>
      </c>
      <c r="B155" s="114" t="s">
        <v>204</v>
      </c>
      <c r="C155" s="122">
        <v>1.2523180395289244E-4</v>
      </c>
      <c r="D155" s="122">
        <v>1.0274745820405297E-5</v>
      </c>
      <c r="F155" s="123">
        <v>13</v>
      </c>
    </row>
    <row r="156" spans="1:6" x14ac:dyDescent="0.2">
      <c r="A156" s="114" t="s">
        <v>203</v>
      </c>
      <c r="B156" s="114" t="s">
        <v>204</v>
      </c>
      <c r="C156" s="122">
        <v>1.2306811527374768E-4</v>
      </c>
      <c r="D156" s="122">
        <v>1.0293038974214546E-5</v>
      </c>
      <c r="F156" s="123">
        <v>14</v>
      </c>
    </row>
    <row r="157" spans="1:6" x14ac:dyDescent="0.2">
      <c r="A157" s="114" t="s">
        <v>203</v>
      </c>
      <c r="B157" s="114" t="s">
        <v>204</v>
      </c>
      <c r="C157" s="122">
        <v>1.2308147883419361E-4</v>
      </c>
      <c r="D157" s="122">
        <v>6.937923975779335E-6</v>
      </c>
      <c r="F157" s="123">
        <v>15</v>
      </c>
    </row>
    <row r="158" spans="1:6" x14ac:dyDescent="0.2">
      <c r="A158" s="114" t="s">
        <v>203</v>
      </c>
      <c r="B158" s="114" t="s">
        <v>205</v>
      </c>
      <c r="C158" s="122">
        <v>1.4079980246958323E-4</v>
      </c>
      <c r="D158" s="122">
        <v>5.0502365090726136E-5</v>
      </c>
      <c r="F158" s="123">
        <v>16</v>
      </c>
    </row>
    <row r="159" spans="1:6" x14ac:dyDescent="0.2">
      <c r="A159" s="114" t="s">
        <v>203</v>
      </c>
      <c r="B159" s="114" t="s">
        <v>205</v>
      </c>
      <c r="C159" s="122">
        <v>1.3866050709774195E-4</v>
      </c>
      <c r="D159" s="122">
        <v>1.4190961516496483E-5</v>
      </c>
      <c r="F159" s="123">
        <v>17</v>
      </c>
    </row>
    <row r="160" spans="1:6" x14ac:dyDescent="0.2">
      <c r="A160" s="114" t="s">
        <v>203</v>
      </c>
      <c r="B160" s="114" t="s">
        <v>205</v>
      </c>
      <c r="C160" s="122">
        <v>1.3731288622054612E-4</v>
      </c>
      <c r="D160" s="122">
        <v>1.8021364995230443E-5</v>
      </c>
      <c r="F160" s="123">
        <v>18</v>
      </c>
    </row>
    <row r="161" spans="1:6" x14ac:dyDescent="0.2">
      <c r="A161" s="114" t="s">
        <v>203</v>
      </c>
      <c r="B161" s="114" t="s">
        <v>205</v>
      </c>
      <c r="C161" s="122">
        <v>1.3837835428183142E-4</v>
      </c>
      <c r="D161" s="122">
        <v>9.8379903544314591E-6</v>
      </c>
      <c r="F161" s="123">
        <v>19</v>
      </c>
    </row>
    <row r="162" spans="1:6" x14ac:dyDescent="0.2">
      <c r="A162" s="114" t="s">
        <v>203</v>
      </c>
      <c r="B162" s="114" t="s">
        <v>205</v>
      </c>
      <c r="C162" s="122">
        <v>1.3469710881231414E-4</v>
      </c>
      <c r="D162" s="122">
        <v>3.7179651997115656E-6</v>
      </c>
      <c r="F162" s="123">
        <v>20</v>
      </c>
    </row>
    <row r="163" spans="1:6" x14ac:dyDescent="0.2">
      <c r="A163" s="114" t="s">
        <v>203</v>
      </c>
      <c r="B163" s="114" t="s">
        <v>205</v>
      </c>
      <c r="C163" s="122">
        <v>1.346248355944959E-4</v>
      </c>
      <c r="D163" s="122">
        <v>4.4975692777946611E-6</v>
      </c>
      <c r="F163" s="123">
        <v>21</v>
      </c>
    </row>
    <row r="164" spans="1:6" x14ac:dyDescent="0.2">
      <c r="C164" s="122"/>
      <c r="D164" s="122"/>
      <c r="F164" s="123"/>
    </row>
    <row r="165" spans="1:6" x14ac:dyDescent="0.2">
      <c r="A165" s="114" t="s">
        <v>203</v>
      </c>
      <c r="B165" s="114" t="s">
        <v>206</v>
      </c>
      <c r="C165" s="122">
        <v>1.3374941806320922E-4</v>
      </c>
      <c r="D165" s="122">
        <v>3.3753247215084043E-5</v>
      </c>
      <c r="F165" s="123">
        <v>22</v>
      </c>
    </row>
    <row r="166" spans="1:6" x14ac:dyDescent="0.2">
      <c r="A166" s="114" t="s">
        <v>203</v>
      </c>
      <c r="B166" s="114" t="s">
        <v>206</v>
      </c>
      <c r="C166" s="122">
        <v>1.2644373828327109E-4</v>
      </c>
      <c r="D166" s="122">
        <v>6.1190304129115904E-6</v>
      </c>
      <c r="F166" s="123">
        <v>23</v>
      </c>
    </row>
    <row r="167" spans="1:6" x14ac:dyDescent="0.2">
      <c r="A167" s="114" t="s">
        <v>203</v>
      </c>
      <c r="B167" s="114" t="s">
        <v>206</v>
      </c>
      <c r="C167" s="122">
        <v>1.2641031418330671E-4</v>
      </c>
      <c r="D167" s="122">
        <v>3.4403862023652815E-6</v>
      </c>
      <c r="F167" s="123">
        <v>24</v>
      </c>
    </row>
    <row r="168" spans="1:6" x14ac:dyDescent="0.2">
      <c r="A168" s="114" t="s">
        <v>203</v>
      </c>
      <c r="B168" s="114" t="s">
        <v>206</v>
      </c>
      <c r="C168" s="122">
        <v>1.2586886569714207E-4</v>
      </c>
      <c r="D168" s="122">
        <v>3.7251696684580699E-6</v>
      </c>
      <c r="F168" s="123">
        <v>25</v>
      </c>
    </row>
    <row r="169" spans="1:6" x14ac:dyDescent="0.2">
      <c r="A169" s="114" t="s">
        <v>203</v>
      </c>
      <c r="B169" s="114" t="s">
        <v>206</v>
      </c>
      <c r="C169" s="122">
        <v>1.2281945600211094E-4</v>
      </c>
      <c r="D169" s="122">
        <v>6.898274555244744E-6</v>
      </c>
      <c r="F169" s="123">
        <v>26</v>
      </c>
    </row>
    <row r="170" spans="1:6" x14ac:dyDescent="0.2">
      <c r="A170" s="114" t="s">
        <v>203</v>
      </c>
      <c r="B170" s="114" t="s">
        <v>206</v>
      </c>
      <c r="C170" s="122">
        <v>1.250010298656743E-4</v>
      </c>
      <c r="D170" s="122">
        <v>7.3480098963318278E-6</v>
      </c>
      <c r="F170" s="123">
        <v>27</v>
      </c>
    </row>
    <row r="171" spans="1:6" x14ac:dyDescent="0.2">
      <c r="A171" s="114" t="s">
        <v>207</v>
      </c>
      <c r="B171" s="114" t="s">
        <v>204</v>
      </c>
      <c r="C171" s="122">
        <v>1.3253545826693696E-4</v>
      </c>
      <c r="D171" s="122">
        <v>5.7685255798162783E-5</v>
      </c>
      <c r="F171" s="123">
        <v>28</v>
      </c>
    </row>
    <row r="172" spans="1:6" x14ac:dyDescent="0.2">
      <c r="A172" s="114" t="s">
        <v>207</v>
      </c>
      <c r="B172" s="114" t="s">
        <v>204</v>
      </c>
      <c r="C172" s="122">
        <v>1.2697197848276424E-4</v>
      </c>
      <c r="D172" s="122">
        <v>4.2306792885070125E-5</v>
      </c>
      <c r="F172" s="123">
        <v>29</v>
      </c>
    </row>
    <row r="173" spans="1:6" x14ac:dyDescent="0.2">
      <c r="A173" s="114" t="s">
        <v>207</v>
      </c>
      <c r="B173" s="114" t="s">
        <v>204</v>
      </c>
      <c r="C173" s="122">
        <v>1.3189834093654826E-4</v>
      </c>
      <c r="D173" s="122">
        <v>3.4540320378468287E-5</v>
      </c>
      <c r="F173" s="123">
        <v>30</v>
      </c>
    </row>
    <row r="174" spans="1:6" x14ac:dyDescent="0.2">
      <c r="A174" s="114" t="s">
        <v>207</v>
      </c>
      <c r="B174" s="114" t="s">
        <v>204</v>
      </c>
      <c r="C174" s="122">
        <v>1.3226458168315961E-4</v>
      </c>
      <c r="D174" s="122">
        <v>8.4640366873276471E-6</v>
      </c>
      <c r="F174" s="123">
        <v>31</v>
      </c>
    </row>
    <row r="175" spans="1:6" x14ac:dyDescent="0.2">
      <c r="A175" s="114" t="s">
        <v>207</v>
      </c>
      <c r="B175" s="114" t="s">
        <v>204</v>
      </c>
      <c r="C175" s="122">
        <v>1.3201944130945492E-4</v>
      </c>
      <c r="D175" s="122">
        <v>4.8466512955577362E-6</v>
      </c>
      <c r="F175" s="123">
        <v>32</v>
      </c>
    </row>
    <row r="176" spans="1:6" x14ac:dyDescent="0.2">
      <c r="A176" s="114" t="s">
        <v>207</v>
      </c>
      <c r="B176" s="114" t="s">
        <v>205</v>
      </c>
      <c r="C176" s="122">
        <v>1.2865556546851452E-4</v>
      </c>
      <c r="D176" s="122">
        <v>1.2514582502495606E-5</v>
      </c>
      <c r="F176" s="123">
        <v>33</v>
      </c>
    </row>
    <row r="177" spans="1:6" x14ac:dyDescent="0.2">
      <c r="A177" s="114" t="s">
        <v>207</v>
      </c>
      <c r="B177" s="114" t="s">
        <v>205</v>
      </c>
      <c r="C177" s="122">
        <v>1.2637954153322354E-4</v>
      </c>
      <c r="D177" s="122">
        <v>6.4231486706574603E-6</v>
      </c>
      <c r="F177" s="123">
        <v>34</v>
      </c>
    </row>
    <row r="178" spans="1:6" x14ac:dyDescent="0.2">
      <c r="A178" s="114" t="s">
        <v>207</v>
      </c>
      <c r="B178" s="114" t="s">
        <v>205</v>
      </c>
      <c r="C178" s="122">
        <v>1.2616466810786629E-4</v>
      </c>
      <c r="D178" s="122">
        <v>8.1324157568748599E-6</v>
      </c>
      <c r="F178" s="123">
        <v>35</v>
      </c>
    </row>
    <row r="179" spans="1:6" x14ac:dyDescent="0.2">
      <c r="A179" s="114" t="s">
        <v>207</v>
      </c>
      <c r="B179" s="114" t="s">
        <v>205</v>
      </c>
      <c r="C179" s="122">
        <v>1.2590559231614372E-4</v>
      </c>
      <c r="D179" s="122">
        <v>2.2463626535855244E-6</v>
      </c>
      <c r="F179" s="123">
        <v>36</v>
      </c>
    </row>
    <row r="180" spans="1:6" x14ac:dyDescent="0.2">
      <c r="A180" s="114" t="s">
        <v>207</v>
      </c>
      <c r="B180" s="114" t="s">
        <v>205</v>
      </c>
      <c r="C180" s="122">
        <v>1.2951234770739879E-4</v>
      </c>
      <c r="D180" s="122">
        <v>4.0826149263793952E-6</v>
      </c>
      <c r="F180" s="123">
        <v>37</v>
      </c>
    </row>
    <row r="181" spans="1:6" x14ac:dyDescent="0.2">
      <c r="C181" s="124">
        <f>AVERAGE(C142:C180)</f>
        <v>1.2673009317656767E-4</v>
      </c>
      <c r="D181" s="124">
        <f>2*STDEV(C142:C180)</f>
        <v>1.5853207967631914E-5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D465E-B838-9E42-BC6C-80BB6EBFF1EB}">
  <dimension ref="A1:A39"/>
  <sheetViews>
    <sheetView workbookViewId="0">
      <selection activeCell="A17" sqref="A17"/>
    </sheetView>
  </sheetViews>
  <sheetFormatPr baseColWidth="10" defaultRowHeight="30" customHeight="1" x14ac:dyDescent="0.2"/>
  <cols>
    <col min="1" max="1" width="255.6640625" style="83" customWidth="1"/>
    <col min="2" max="16384" width="10.83203125" style="83"/>
  </cols>
  <sheetData>
    <row r="1" spans="1:1" s="82" customFormat="1" ht="30" customHeight="1" x14ac:dyDescent="0.2">
      <c r="A1" s="82" t="s">
        <v>266</v>
      </c>
    </row>
    <row r="2" spans="1:1" ht="30" customHeight="1" x14ac:dyDescent="0.2">
      <c r="A2" s="83" t="s">
        <v>267</v>
      </c>
    </row>
    <row r="3" spans="1:1" ht="30" customHeight="1" x14ac:dyDescent="0.2">
      <c r="A3" s="83" t="s">
        <v>268</v>
      </c>
    </row>
    <row r="4" spans="1:1" ht="30" customHeight="1" x14ac:dyDescent="0.2">
      <c r="A4" s="83" t="s">
        <v>269</v>
      </c>
    </row>
    <row r="5" spans="1:1" ht="30" customHeight="1" x14ac:dyDescent="0.2">
      <c r="A5" s="83" t="s">
        <v>270</v>
      </c>
    </row>
    <row r="6" spans="1:1" ht="30" customHeight="1" x14ac:dyDescent="0.2">
      <c r="A6" s="83" t="s">
        <v>258</v>
      </c>
    </row>
    <row r="7" spans="1:1" ht="30" customHeight="1" x14ac:dyDescent="0.2">
      <c r="A7" s="83" t="s">
        <v>271</v>
      </c>
    </row>
    <row r="8" spans="1:1" ht="30" customHeight="1" x14ac:dyDescent="0.2">
      <c r="A8" s="83" t="s">
        <v>261</v>
      </c>
    </row>
    <row r="9" spans="1:1" ht="30" customHeight="1" x14ac:dyDescent="0.2">
      <c r="A9" s="83" t="s">
        <v>260</v>
      </c>
    </row>
    <row r="10" spans="1:1" ht="30" customHeight="1" x14ac:dyDescent="0.2">
      <c r="A10" s="83" t="s">
        <v>296</v>
      </c>
    </row>
    <row r="11" spans="1:1" ht="30" customHeight="1" x14ac:dyDescent="0.2">
      <c r="A11" s="83" t="s">
        <v>272</v>
      </c>
    </row>
    <row r="12" spans="1:1" ht="30" customHeight="1" x14ac:dyDescent="0.2">
      <c r="A12" s="83" t="s">
        <v>273</v>
      </c>
    </row>
    <row r="13" spans="1:1" ht="30" customHeight="1" x14ac:dyDescent="0.2">
      <c r="A13" s="83" t="s">
        <v>274</v>
      </c>
    </row>
    <row r="14" spans="1:1" ht="30" customHeight="1" x14ac:dyDescent="0.2">
      <c r="A14" s="83" t="s">
        <v>275</v>
      </c>
    </row>
    <row r="15" spans="1:1" ht="30" customHeight="1" x14ac:dyDescent="0.2">
      <c r="A15" s="83" t="s">
        <v>276</v>
      </c>
    </row>
    <row r="16" spans="1:1" ht="30" customHeight="1" x14ac:dyDescent="0.2">
      <c r="A16" s="83" t="s">
        <v>277</v>
      </c>
    </row>
    <row r="17" spans="1:1" ht="30" customHeight="1" x14ac:dyDescent="0.2">
      <c r="A17" s="83" t="s">
        <v>278</v>
      </c>
    </row>
    <row r="18" spans="1:1" ht="30" customHeight="1" x14ac:dyDescent="0.2">
      <c r="A18" s="83" t="s">
        <v>279</v>
      </c>
    </row>
    <row r="19" spans="1:1" ht="30" customHeight="1" x14ac:dyDescent="0.2">
      <c r="A19" s="83" t="s">
        <v>280</v>
      </c>
    </row>
    <row r="20" spans="1:1" ht="30" customHeight="1" x14ac:dyDescent="0.2">
      <c r="A20" s="83" t="s">
        <v>281</v>
      </c>
    </row>
    <row r="21" spans="1:1" ht="30" customHeight="1" x14ac:dyDescent="0.2">
      <c r="A21" s="83" t="s">
        <v>282</v>
      </c>
    </row>
    <row r="22" spans="1:1" ht="30" customHeight="1" x14ac:dyDescent="0.2">
      <c r="A22" s="83" t="s">
        <v>283</v>
      </c>
    </row>
    <row r="23" spans="1:1" ht="30" customHeight="1" x14ac:dyDescent="0.2">
      <c r="A23" s="83" t="s">
        <v>264</v>
      </c>
    </row>
    <row r="24" spans="1:1" ht="30" customHeight="1" x14ac:dyDescent="0.2">
      <c r="A24" s="83" t="s">
        <v>284</v>
      </c>
    </row>
    <row r="25" spans="1:1" ht="30" customHeight="1" x14ac:dyDescent="0.2">
      <c r="A25" s="83" t="s">
        <v>285</v>
      </c>
    </row>
    <row r="26" spans="1:1" ht="30" customHeight="1" x14ac:dyDescent="0.2">
      <c r="A26" s="83" t="s">
        <v>286</v>
      </c>
    </row>
    <row r="27" spans="1:1" ht="30" customHeight="1" x14ac:dyDescent="0.2">
      <c r="A27" s="83" t="s">
        <v>263</v>
      </c>
    </row>
    <row r="28" spans="1:1" ht="30" customHeight="1" x14ac:dyDescent="0.2">
      <c r="A28" s="83" t="s">
        <v>262</v>
      </c>
    </row>
    <row r="29" spans="1:1" ht="30" customHeight="1" x14ac:dyDescent="0.2">
      <c r="A29" s="83" t="s">
        <v>287</v>
      </c>
    </row>
    <row r="30" spans="1:1" ht="30" customHeight="1" x14ac:dyDescent="0.2">
      <c r="A30" s="83" t="s">
        <v>288</v>
      </c>
    </row>
    <row r="31" spans="1:1" ht="30" customHeight="1" x14ac:dyDescent="0.2">
      <c r="A31" s="83" t="s">
        <v>289</v>
      </c>
    </row>
    <row r="32" spans="1:1" ht="30" customHeight="1" x14ac:dyDescent="0.2">
      <c r="A32" s="83" t="s">
        <v>290</v>
      </c>
    </row>
    <row r="33" spans="1:1" ht="30" customHeight="1" x14ac:dyDescent="0.2">
      <c r="A33" s="83" t="s">
        <v>291</v>
      </c>
    </row>
    <row r="34" spans="1:1" ht="30" customHeight="1" x14ac:dyDescent="0.2">
      <c r="A34" s="83" t="s">
        <v>265</v>
      </c>
    </row>
    <row r="35" spans="1:1" ht="30" customHeight="1" x14ac:dyDescent="0.2">
      <c r="A35" s="83" t="s">
        <v>292</v>
      </c>
    </row>
    <row r="36" spans="1:1" ht="30" customHeight="1" x14ac:dyDescent="0.2">
      <c r="A36" s="83" t="s">
        <v>293</v>
      </c>
    </row>
    <row r="37" spans="1:1" ht="30" customHeight="1" x14ac:dyDescent="0.2">
      <c r="A37" s="83" t="s">
        <v>294</v>
      </c>
    </row>
    <row r="38" spans="1:1" ht="30" customHeight="1" x14ac:dyDescent="0.2">
      <c r="A38" s="83" t="s">
        <v>295</v>
      </c>
    </row>
    <row r="39" spans="1:1" ht="30" customHeight="1" x14ac:dyDescent="0.2">
      <c r="A39" s="83" t="s">
        <v>259</v>
      </c>
    </row>
  </sheetData>
  <sortState xmlns:xlrd2="http://schemas.microsoft.com/office/spreadsheetml/2017/richdata2" ref="A1:A82">
    <sortCondition ref="A1:A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TIMS U-Pb</vt:lpstr>
      <vt:lpstr>TIMS-TEA Data</vt:lpstr>
      <vt:lpstr>SIMS data</vt:lpstr>
      <vt:lpstr>Hf-isotopes</vt:lpstr>
      <vt:lpstr>U-Pb TIMS Standards</vt:lpstr>
      <vt:lpstr>TEA Standards</vt:lpstr>
      <vt:lpstr>References for Fig1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Barboni</dc:creator>
  <cp:lastModifiedBy>Melanie Barboni</cp:lastModifiedBy>
  <dcterms:created xsi:type="dcterms:W3CDTF">2022-10-19T17:04:53Z</dcterms:created>
  <dcterms:modified xsi:type="dcterms:W3CDTF">2024-03-05T00:07:05Z</dcterms:modified>
</cp:coreProperties>
</file>