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D:\Dropbox\manuscript\SFyNCS\draft\suppl.tables\"/>
    </mc:Choice>
  </mc:AlternateContent>
  <xr:revisionPtr revIDLastSave="0" documentId="13_ncr:1_{E39C4983-661C-4B92-AA10-4AEB3D57C4AD}" xr6:coauthVersionLast="47" xr6:coauthVersionMax="47" xr10:uidLastSave="{00000000-0000-0000-0000-000000000000}"/>
  <bookViews>
    <workbookView xWindow="4455" yWindow="1605" windowWidth="31035" windowHeight="1786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" i="1" l="1"/>
  <c r="D35" i="1"/>
  <c r="E35" i="1"/>
  <c r="F35" i="1"/>
  <c r="G35" i="1"/>
  <c r="I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H35" i="1" l="1"/>
</calcChain>
</file>

<file path=xl/sharedStrings.xml><?xml version="1.0" encoding="utf-8"?>
<sst xmlns="http://schemas.openxmlformats.org/spreadsheetml/2006/main" count="76" uniqueCount="76">
  <si>
    <t>Tumor_sample_count</t>
  </si>
  <si>
    <t>Normal_sample_count</t>
  </si>
  <si>
    <t>ACC</t>
  </si>
  <si>
    <t>Adrenocortical carcinoma</t>
  </si>
  <si>
    <t>BLCA</t>
  </si>
  <si>
    <t>BRCA</t>
  </si>
  <si>
    <t>Breast invasive carcinoma</t>
  </si>
  <si>
    <t>CESC</t>
  </si>
  <si>
    <t>Cervical squamous cell carcinoma and endocervical adenocarcinoma</t>
  </si>
  <si>
    <t>CHOL</t>
  </si>
  <si>
    <t>Cholangiocarcinoma</t>
  </si>
  <si>
    <t>COAD</t>
  </si>
  <si>
    <t>Colon adenocarcinoma</t>
  </si>
  <si>
    <t>DLBC</t>
  </si>
  <si>
    <t>ESCA</t>
  </si>
  <si>
    <t>Esophageal carcinoma</t>
  </si>
  <si>
    <t>GBM</t>
  </si>
  <si>
    <t>Glioblastoma multiforme</t>
  </si>
  <si>
    <t>HNSC</t>
  </si>
  <si>
    <t>KICH</t>
  </si>
  <si>
    <t>KIRC</t>
  </si>
  <si>
    <t>Kidney renal clear cell carcinoma</t>
  </si>
  <si>
    <t>KIRP</t>
  </si>
  <si>
    <t>Kidney renal papillary cell carcinoma</t>
  </si>
  <si>
    <t>LAML</t>
  </si>
  <si>
    <t>LGG</t>
  </si>
  <si>
    <t>LIHC</t>
  </si>
  <si>
    <t>Liver hepatocellular carcinoma</t>
  </si>
  <si>
    <t>LUAD</t>
  </si>
  <si>
    <t>Lung adenocarcinoma</t>
  </si>
  <si>
    <t>LUSC</t>
  </si>
  <si>
    <t>Lung squamous cell carcinoma</t>
  </si>
  <si>
    <t>MESO</t>
  </si>
  <si>
    <t>Mesothelioma</t>
  </si>
  <si>
    <t>OV</t>
  </si>
  <si>
    <t>Ovarian serous cystadenocarcinoma</t>
  </si>
  <si>
    <t>PAAD</t>
  </si>
  <si>
    <t>Pancreatic adenocarcinoma</t>
  </si>
  <si>
    <t>PCPG</t>
  </si>
  <si>
    <t>PRAD</t>
  </si>
  <si>
    <t>Prostate adenocarcinoma</t>
  </si>
  <si>
    <t>READ</t>
  </si>
  <si>
    <t>Rectum adenocarcinoma</t>
  </si>
  <si>
    <t>SARC</t>
  </si>
  <si>
    <t>Sarcoma</t>
  </si>
  <si>
    <t>SKCM</t>
  </si>
  <si>
    <t>STAD</t>
  </si>
  <si>
    <t>Stomach adenocarcinoma</t>
  </si>
  <si>
    <t>TGCT</t>
  </si>
  <si>
    <t>THCA</t>
  </si>
  <si>
    <t>Thyroid carcinoma</t>
  </si>
  <si>
    <t>THYM</t>
  </si>
  <si>
    <t>Thymoma</t>
  </si>
  <si>
    <t>UCEC</t>
  </si>
  <si>
    <t>UCS</t>
  </si>
  <si>
    <t>UVM</t>
  </si>
  <si>
    <t>Tumor_type</t>
  </si>
  <si>
    <t>Tumor_type_description</t>
  </si>
  <si>
    <t>Fusion_count</t>
  </si>
  <si>
    <t>Protein-coding_fusion_count</t>
  </si>
  <si>
    <t>Tumor_sample_in_benchmark</t>
  </si>
  <si>
    <t>Total</t>
  </si>
  <si>
    <t>Bladder urothelial carcinoma</t>
  </si>
  <si>
    <t>Lymphoid neoplasm diffuse large B-cell lymphoma</t>
  </si>
  <si>
    <t>Head and neck squamous cell carcinoma</t>
  </si>
  <si>
    <t>Kidney chromophobe carcinoma</t>
  </si>
  <si>
    <t>Acute myeloid leukemia</t>
  </si>
  <si>
    <t>Lower grade glioma</t>
  </si>
  <si>
    <t>Pheochromocytoma and paraganglioma</t>
  </si>
  <si>
    <t>Skin cutaneous melanoma</t>
  </si>
  <si>
    <t>Testicular germ cell tumors</t>
  </si>
  <si>
    <t>Uterine corpus endometrial carcinoma</t>
  </si>
  <si>
    <t>Uterine carcinosarcoma</t>
  </si>
  <si>
    <t>Uveal melanoma</t>
  </si>
  <si>
    <t>FiNCS_count</t>
  </si>
  <si>
    <t>FiNCS_percentage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</si>
</sst>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3" fontId="2" fillId="0" borderId="0" xfId="0" applyNumberFormat="1" applyFont="1" applyAlignment="1">
      <alignment horizontal="right"/>
    </xf>
    <xf numFmtId="1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2" fillId="0" borderId="0" xfId="0" applyFont="1"/>
    <xf numFmtId="3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workbookViewId="0"/>
  </sheetViews>
  <sheetFormatPr defaultColWidth="8.85546875" defaultRowHeight="15" x14ac:dyDescent="0.25"/>
  <cols>
    <col min="1" max="1" width="12.42578125" customWidth="1"/>
    <col min="2" max="2" width="60.28515625" bestFit="1" customWidth="1"/>
    <col min="3" max="3" width="15.7109375" customWidth="1"/>
    <col min="4" max="4" width="16" customWidth="1"/>
    <col min="5" max="5" width="13.85546875" customWidth="1"/>
    <col min="6" max="6" width="28.140625" customWidth="1"/>
    <col min="7" max="7" width="24.42578125" customWidth="1"/>
    <col min="8" max="8" width="30.42578125" customWidth="1"/>
    <col min="9" max="9" width="30.140625" customWidth="1"/>
  </cols>
  <sheetData>
    <row r="1" spans="1:9" ht="15" customHeight="1" x14ac:dyDescent="0.25">
      <c r="A1" s="4" t="s">
        <v>56</v>
      </c>
      <c r="B1" s="4" t="s">
        <v>57</v>
      </c>
      <c r="C1" s="4" t="s">
        <v>0</v>
      </c>
      <c r="D1" s="4" t="s">
        <v>1</v>
      </c>
      <c r="E1" s="4" t="s">
        <v>58</v>
      </c>
      <c r="F1" s="4" t="s">
        <v>59</v>
      </c>
      <c r="G1" s="4" t="s">
        <v>74</v>
      </c>
      <c r="H1" s="4" t="s">
        <v>75</v>
      </c>
      <c r="I1" s="4" t="s">
        <v>60</v>
      </c>
    </row>
    <row r="2" spans="1:9" x14ac:dyDescent="0.25">
      <c r="A2" s="3" t="s">
        <v>2</v>
      </c>
      <c r="B2" s="3" t="s">
        <v>3</v>
      </c>
      <c r="C2" s="1">
        <v>79</v>
      </c>
      <c r="D2" s="1">
        <v>0</v>
      </c>
      <c r="E2" s="1">
        <v>1383</v>
      </c>
      <c r="F2" s="5">
        <v>388</v>
      </c>
      <c r="G2" s="5">
        <v>995</v>
      </c>
      <c r="H2" s="2">
        <f t="shared" ref="H2:H35" si="0">G2/E2</f>
        <v>0.71945046999276929</v>
      </c>
      <c r="I2" s="1">
        <v>0</v>
      </c>
    </row>
    <row r="3" spans="1:9" x14ac:dyDescent="0.25">
      <c r="A3" s="3" t="s">
        <v>4</v>
      </c>
      <c r="B3" s="3" t="s">
        <v>62</v>
      </c>
      <c r="C3" s="1">
        <v>408</v>
      </c>
      <c r="D3" s="1">
        <v>19</v>
      </c>
      <c r="E3" s="1">
        <v>8257</v>
      </c>
      <c r="F3" s="6">
        <v>2267</v>
      </c>
      <c r="G3" s="6">
        <v>5990</v>
      </c>
      <c r="H3" s="2">
        <f t="shared" si="0"/>
        <v>0.72544507690444471</v>
      </c>
      <c r="I3" s="1">
        <v>17</v>
      </c>
    </row>
    <row r="4" spans="1:9" x14ac:dyDescent="0.25">
      <c r="A4" s="3" t="s">
        <v>5</v>
      </c>
      <c r="B4" s="3" t="s">
        <v>6</v>
      </c>
      <c r="C4" s="1">
        <v>1090</v>
      </c>
      <c r="D4" s="1">
        <v>113</v>
      </c>
      <c r="E4" s="1">
        <v>31856</v>
      </c>
      <c r="F4" s="6">
        <v>8676</v>
      </c>
      <c r="G4" s="6">
        <v>23180</v>
      </c>
      <c r="H4" s="2">
        <f t="shared" si="0"/>
        <v>0.72764942240080366</v>
      </c>
      <c r="I4" s="1">
        <v>79</v>
      </c>
    </row>
    <row r="5" spans="1:9" x14ac:dyDescent="0.25">
      <c r="A5" s="3" t="s">
        <v>7</v>
      </c>
      <c r="B5" s="3" t="s">
        <v>8</v>
      </c>
      <c r="C5" s="1">
        <v>303</v>
      </c>
      <c r="D5" s="1">
        <v>3</v>
      </c>
      <c r="E5" s="1">
        <v>2815</v>
      </c>
      <c r="F5" s="5">
        <v>819</v>
      </c>
      <c r="G5" s="5">
        <v>1996</v>
      </c>
      <c r="H5" s="2">
        <f t="shared" si="0"/>
        <v>0.70905861456483121</v>
      </c>
      <c r="I5" s="1">
        <v>8</v>
      </c>
    </row>
    <row r="6" spans="1:9" x14ac:dyDescent="0.25">
      <c r="A6" s="3" t="s">
        <v>9</v>
      </c>
      <c r="B6" s="3" t="s">
        <v>10</v>
      </c>
      <c r="C6" s="1">
        <v>36</v>
      </c>
      <c r="D6" s="1">
        <v>9</v>
      </c>
      <c r="E6" s="1">
        <v>428</v>
      </c>
      <c r="F6" s="5">
        <v>128</v>
      </c>
      <c r="G6" s="5">
        <v>300</v>
      </c>
      <c r="H6" s="2">
        <f t="shared" si="0"/>
        <v>0.7009345794392523</v>
      </c>
      <c r="I6" s="1">
        <v>0</v>
      </c>
    </row>
    <row r="7" spans="1:9" x14ac:dyDescent="0.25">
      <c r="A7" s="3" t="s">
        <v>11</v>
      </c>
      <c r="B7" s="3" t="s">
        <v>12</v>
      </c>
      <c r="C7" s="1">
        <v>270</v>
      </c>
      <c r="D7" s="1">
        <v>42</v>
      </c>
      <c r="E7" s="1">
        <v>1597</v>
      </c>
      <c r="F7" s="5">
        <v>468</v>
      </c>
      <c r="G7" s="5">
        <v>1129</v>
      </c>
      <c r="H7" s="2">
        <f t="shared" si="0"/>
        <v>0.70695053224796489</v>
      </c>
      <c r="I7" s="1">
        <v>4</v>
      </c>
    </row>
    <row r="8" spans="1:9" x14ac:dyDescent="0.25">
      <c r="A8" s="3" t="s">
        <v>13</v>
      </c>
      <c r="B8" s="3" t="s">
        <v>63</v>
      </c>
      <c r="C8" s="1">
        <v>48</v>
      </c>
      <c r="D8" s="1">
        <v>0</v>
      </c>
      <c r="E8" s="1">
        <v>279</v>
      </c>
      <c r="F8" s="5">
        <v>72</v>
      </c>
      <c r="G8" s="5">
        <v>207</v>
      </c>
      <c r="H8" s="2">
        <f t="shared" si="0"/>
        <v>0.74193548387096775</v>
      </c>
      <c r="I8" s="1">
        <v>2</v>
      </c>
    </row>
    <row r="9" spans="1:9" x14ac:dyDescent="0.25">
      <c r="A9" s="3" t="s">
        <v>14</v>
      </c>
      <c r="B9" s="3" t="s">
        <v>15</v>
      </c>
      <c r="C9" s="1">
        <v>160</v>
      </c>
      <c r="D9" s="1">
        <v>11</v>
      </c>
      <c r="E9" s="1">
        <v>5507</v>
      </c>
      <c r="F9" s="6">
        <v>1616</v>
      </c>
      <c r="G9" s="6">
        <v>3891</v>
      </c>
      <c r="H9" s="2">
        <f t="shared" si="0"/>
        <v>0.70655529326311972</v>
      </c>
      <c r="I9" s="1">
        <v>0</v>
      </c>
    </row>
    <row r="10" spans="1:9" x14ac:dyDescent="0.25">
      <c r="A10" s="3" t="s">
        <v>16</v>
      </c>
      <c r="B10" s="3" t="s">
        <v>17</v>
      </c>
      <c r="C10" s="1">
        <v>160</v>
      </c>
      <c r="D10" s="1">
        <v>5</v>
      </c>
      <c r="E10" s="1">
        <v>3945</v>
      </c>
      <c r="F10" s="5">
        <v>977</v>
      </c>
      <c r="G10" s="5">
        <v>2968</v>
      </c>
      <c r="H10" s="2">
        <f t="shared" si="0"/>
        <v>0.7523447401774398</v>
      </c>
      <c r="I10" s="1">
        <v>22</v>
      </c>
    </row>
    <row r="11" spans="1:9" x14ac:dyDescent="0.25">
      <c r="A11" s="3" t="s">
        <v>18</v>
      </c>
      <c r="B11" s="3" t="s">
        <v>64</v>
      </c>
      <c r="C11" s="1">
        <v>499</v>
      </c>
      <c r="D11" s="1">
        <v>44</v>
      </c>
      <c r="E11" s="1">
        <v>4335</v>
      </c>
      <c r="F11" s="5">
        <v>1193</v>
      </c>
      <c r="G11" s="5">
        <v>3142</v>
      </c>
      <c r="H11" s="2">
        <f t="shared" si="0"/>
        <v>0.72479815455593999</v>
      </c>
      <c r="I11" s="1">
        <v>23</v>
      </c>
    </row>
    <row r="12" spans="1:9" x14ac:dyDescent="0.25">
      <c r="A12" s="3" t="s">
        <v>19</v>
      </c>
      <c r="B12" s="3" t="s">
        <v>65</v>
      </c>
      <c r="C12" s="1">
        <v>65</v>
      </c>
      <c r="D12" s="1">
        <v>24</v>
      </c>
      <c r="E12" s="1">
        <v>285</v>
      </c>
      <c r="F12" s="5">
        <v>64</v>
      </c>
      <c r="G12" s="5">
        <v>221</v>
      </c>
      <c r="H12" s="2">
        <f t="shared" si="0"/>
        <v>0.77543859649122804</v>
      </c>
      <c r="I12" s="1">
        <v>6</v>
      </c>
    </row>
    <row r="13" spans="1:9" x14ac:dyDescent="0.25">
      <c r="A13" s="3" t="s">
        <v>20</v>
      </c>
      <c r="B13" s="3" t="s">
        <v>21</v>
      </c>
      <c r="C13" s="1">
        <v>530</v>
      </c>
      <c r="D13" s="1">
        <v>72</v>
      </c>
      <c r="E13" s="1">
        <v>2222</v>
      </c>
      <c r="F13" s="5">
        <v>543</v>
      </c>
      <c r="G13" s="5">
        <v>1679</v>
      </c>
      <c r="H13" s="2">
        <f t="shared" si="0"/>
        <v>0.75562556255625568</v>
      </c>
      <c r="I13" s="1">
        <v>7</v>
      </c>
    </row>
    <row r="14" spans="1:9" x14ac:dyDescent="0.25">
      <c r="A14" s="3" t="s">
        <v>22</v>
      </c>
      <c r="B14" s="3" t="s">
        <v>23</v>
      </c>
      <c r="C14" s="1">
        <v>288</v>
      </c>
      <c r="D14" s="1">
        <v>32</v>
      </c>
      <c r="E14" s="1">
        <v>1084</v>
      </c>
      <c r="F14" s="5">
        <v>331</v>
      </c>
      <c r="G14" s="5">
        <v>753</v>
      </c>
      <c r="H14" s="2">
        <f t="shared" si="0"/>
        <v>0.69464944649446492</v>
      </c>
      <c r="I14" s="1">
        <v>5</v>
      </c>
    </row>
    <row r="15" spans="1:9" x14ac:dyDescent="0.25">
      <c r="A15" s="3" t="s">
        <v>24</v>
      </c>
      <c r="B15" s="3" t="s">
        <v>66</v>
      </c>
      <c r="C15" s="1">
        <v>151</v>
      </c>
      <c r="D15" s="1">
        <v>0</v>
      </c>
      <c r="E15" s="1">
        <v>3144</v>
      </c>
      <c r="F15" s="5">
        <v>810</v>
      </c>
      <c r="G15" s="5">
        <v>2334</v>
      </c>
      <c r="H15" s="2">
        <f t="shared" si="0"/>
        <v>0.74236641221374045</v>
      </c>
      <c r="I15" s="1">
        <v>1</v>
      </c>
    </row>
    <row r="16" spans="1:9" x14ac:dyDescent="0.25">
      <c r="A16" s="3" t="s">
        <v>25</v>
      </c>
      <c r="B16" s="3" t="s">
        <v>67</v>
      </c>
      <c r="C16" s="1">
        <v>512</v>
      </c>
      <c r="D16" s="1">
        <v>0</v>
      </c>
      <c r="E16" s="1">
        <v>4926</v>
      </c>
      <c r="F16" s="6">
        <v>1305</v>
      </c>
      <c r="G16" s="6">
        <v>3621</v>
      </c>
      <c r="H16" s="2">
        <f t="shared" si="0"/>
        <v>0.73507917174177828</v>
      </c>
      <c r="I16" s="1">
        <v>3</v>
      </c>
    </row>
    <row r="17" spans="1:9" x14ac:dyDescent="0.25">
      <c r="A17" s="3" t="s">
        <v>26</v>
      </c>
      <c r="B17" s="3" t="s">
        <v>27</v>
      </c>
      <c r="C17" s="1">
        <v>360</v>
      </c>
      <c r="D17" s="1">
        <v>50</v>
      </c>
      <c r="E17" s="1">
        <v>4861</v>
      </c>
      <c r="F17" s="6">
        <v>1338</v>
      </c>
      <c r="G17" s="6">
        <v>3523</v>
      </c>
      <c r="H17" s="2">
        <f t="shared" si="0"/>
        <v>0.72474799423986835</v>
      </c>
      <c r="I17" s="1">
        <v>24</v>
      </c>
    </row>
    <row r="18" spans="1:9" x14ac:dyDescent="0.25">
      <c r="A18" s="3" t="s">
        <v>28</v>
      </c>
      <c r="B18" s="3" t="s">
        <v>29</v>
      </c>
      <c r="C18" s="1">
        <v>513</v>
      </c>
      <c r="D18" s="1">
        <v>59</v>
      </c>
      <c r="E18" s="1">
        <v>9472</v>
      </c>
      <c r="F18" s="6">
        <v>2501</v>
      </c>
      <c r="G18" s="6">
        <v>6971</v>
      </c>
      <c r="H18" s="2">
        <f t="shared" si="0"/>
        <v>0.73595861486486491</v>
      </c>
      <c r="I18" s="1">
        <v>11</v>
      </c>
    </row>
    <row r="19" spans="1:9" x14ac:dyDescent="0.25">
      <c r="A19" s="3" t="s">
        <v>30</v>
      </c>
      <c r="B19" s="3" t="s">
        <v>31</v>
      </c>
      <c r="C19" s="1">
        <v>501</v>
      </c>
      <c r="D19" s="1">
        <v>49</v>
      </c>
      <c r="E19" s="1">
        <v>9875</v>
      </c>
      <c r="F19" s="6">
        <v>2662</v>
      </c>
      <c r="G19" s="6">
        <v>7213</v>
      </c>
      <c r="H19" s="2">
        <f t="shared" si="0"/>
        <v>0.73043037974683545</v>
      </c>
      <c r="I19" s="1">
        <v>32</v>
      </c>
    </row>
    <row r="20" spans="1:9" x14ac:dyDescent="0.25">
      <c r="A20" s="3" t="s">
        <v>32</v>
      </c>
      <c r="B20" s="3" t="s">
        <v>33</v>
      </c>
      <c r="C20" s="1">
        <v>86</v>
      </c>
      <c r="D20" s="1">
        <v>0</v>
      </c>
      <c r="E20" s="1">
        <v>908</v>
      </c>
      <c r="F20" s="5">
        <v>227</v>
      </c>
      <c r="G20" s="5">
        <v>681</v>
      </c>
      <c r="H20" s="2">
        <f t="shared" si="0"/>
        <v>0.75</v>
      </c>
      <c r="I20" s="1">
        <v>0</v>
      </c>
    </row>
    <row r="21" spans="1:9" x14ac:dyDescent="0.25">
      <c r="A21" s="3" t="s">
        <v>34</v>
      </c>
      <c r="B21" s="3" t="s">
        <v>35</v>
      </c>
      <c r="C21" s="1">
        <v>375</v>
      </c>
      <c r="D21" s="1">
        <v>0</v>
      </c>
      <c r="E21" s="1">
        <v>13388</v>
      </c>
      <c r="F21" s="6">
        <v>3876</v>
      </c>
      <c r="G21" s="6">
        <v>9512</v>
      </c>
      <c r="H21" s="2">
        <f t="shared" si="0"/>
        <v>0.71048700328652525</v>
      </c>
      <c r="I21" s="1">
        <v>27</v>
      </c>
    </row>
    <row r="22" spans="1:9" x14ac:dyDescent="0.25">
      <c r="A22" s="3" t="s">
        <v>36</v>
      </c>
      <c r="B22" s="3" t="s">
        <v>37</v>
      </c>
      <c r="C22" s="1">
        <v>177</v>
      </c>
      <c r="D22" s="1">
        <v>4</v>
      </c>
      <c r="E22" s="1">
        <v>1151</v>
      </c>
      <c r="F22" s="5">
        <v>309</v>
      </c>
      <c r="G22" s="5">
        <v>842</v>
      </c>
      <c r="H22" s="2">
        <f t="shared" si="0"/>
        <v>0.73153779322328405</v>
      </c>
      <c r="I22" s="1">
        <v>0</v>
      </c>
    </row>
    <row r="23" spans="1:9" x14ac:dyDescent="0.25">
      <c r="A23" s="3" t="s">
        <v>38</v>
      </c>
      <c r="B23" s="3" t="s">
        <v>68</v>
      </c>
      <c r="C23" s="1">
        <v>179</v>
      </c>
      <c r="D23" s="1">
        <v>3</v>
      </c>
      <c r="E23" s="1">
        <v>876</v>
      </c>
      <c r="F23" s="5">
        <v>242</v>
      </c>
      <c r="G23" s="5">
        <v>634</v>
      </c>
      <c r="H23" s="2">
        <f t="shared" si="0"/>
        <v>0.72374429223744297</v>
      </c>
      <c r="I23" s="1">
        <v>0</v>
      </c>
    </row>
    <row r="24" spans="1:9" x14ac:dyDescent="0.25">
      <c r="A24" s="3" t="s">
        <v>39</v>
      </c>
      <c r="B24" s="3" t="s">
        <v>40</v>
      </c>
      <c r="C24" s="1">
        <v>496</v>
      </c>
      <c r="D24" s="1">
        <v>47</v>
      </c>
      <c r="E24" s="1">
        <v>10260</v>
      </c>
      <c r="F24" s="6">
        <v>3450</v>
      </c>
      <c r="G24" s="6">
        <v>6810</v>
      </c>
      <c r="H24" s="2">
        <f t="shared" si="0"/>
        <v>0.66374269005847952</v>
      </c>
      <c r="I24" s="1">
        <v>10</v>
      </c>
    </row>
    <row r="25" spans="1:9" x14ac:dyDescent="0.25">
      <c r="A25" s="3" t="s">
        <v>41</v>
      </c>
      <c r="B25" s="3" t="s">
        <v>42</v>
      </c>
      <c r="C25" s="1">
        <v>94</v>
      </c>
      <c r="D25" s="1">
        <v>10</v>
      </c>
      <c r="E25" s="1">
        <v>858</v>
      </c>
      <c r="F25" s="5">
        <v>258</v>
      </c>
      <c r="G25" s="5">
        <v>600</v>
      </c>
      <c r="H25" s="2">
        <f t="shared" si="0"/>
        <v>0.69930069930069927</v>
      </c>
      <c r="I25" s="1">
        <v>0</v>
      </c>
    </row>
    <row r="26" spans="1:9" x14ac:dyDescent="0.25">
      <c r="A26" s="3" t="s">
        <v>43</v>
      </c>
      <c r="B26" s="3" t="s">
        <v>44</v>
      </c>
      <c r="C26" s="1">
        <v>259</v>
      </c>
      <c r="D26" s="1">
        <v>2</v>
      </c>
      <c r="E26" s="1">
        <v>14632</v>
      </c>
      <c r="F26" s="6">
        <v>3560</v>
      </c>
      <c r="G26" s="6">
        <v>11072</v>
      </c>
      <c r="H26" s="2">
        <f t="shared" si="0"/>
        <v>0.75669764898851832</v>
      </c>
      <c r="I26" s="1">
        <v>20</v>
      </c>
    </row>
    <row r="27" spans="1:9" x14ac:dyDescent="0.25">
      <c r="A27" s="3" t="s">
        <v>45</v>
      </c>
      <c r="B27" s="3" t="s">
        <v>69</v>
      </c>
      <c r="C27" s="1">
        <v>468</v>
      </c>
      <c r="D27" s="1">
        <v>1</v>
      </c>
      <c r="E27" s="1">
        <v>8422</v>
      </c>
      <c r="F27" s="6">
        <v>2193</v>
      </c>
      <c r="G27" s="6">
        <v>6229</v>
      </c>
      <c r="H27" s="2">
        <f t="shared" si="0"/>
        <v>0.73961054381382096</v>
      </c>
      <c r="I27" s="1">
        <v>20</v>
      </c>
    </row>
    <row r="28" spans="1:9" x14ac:dyDescent="0.25">
      <c r="A28" s="3" t="s">
        <v>46</v>
      </c>
      <c r="B28" s="3" t="s">
        <v>47</v>
      </c>
      <c r="C28" s="1">
        <v>375</v>
      </c>
      <c r="D28" s="1">
        <v>32</v>
      </c>
      <c r="E28" s="1">
        <v>9360</v>
      </c>
      <c r="F28" s="6">
        <v>2975</v>
      </c>
      <c r="G28" s="6">
        <v>6385</v>
      </c>
      <c r="H28" s="2">
        <f t="shared" si="0"/>
        <v>0.68215811965811968</v>
      </c>
      <c r="I28" s="1">
        <v>7</v>
      </c>
    </row>
    <row r="29" spans="1:9" x14ac:dyDescent="0.25">
      <c r="A29" s="3" t="s">
        <v>48</v>
      </c>
      <c r="B29" s="3" t="s">
        <v>70</v>
      </c>
      <c r="C29" s="1">
        <v>150</v>
      </c>
      <c r="D29" s="1">
        <v>0</v>
      </c>
      <c r="E29" s="1">
        <v>899</v>
      </c>
      <c r="F29" s="5">
        <v>170</v>
      </c>
      <c r="G29" s="5">
        <v>729</v>
      </c>
      <c r="H29" s="2">
        <f t="shared" si="0"/>
        <v>0.81090100111234709</v>
      </c>
      <c r="I29" s="1">
        <v>0</v>
      </c>
    </row>
    <row r="30" spans="1:9" x14ac:dyDescent="0.25">
      <c r="A30" s="3" t="s">
        <v>49</v>
      </c>
      <c r="B30" s="3" t="s">
        <v>50</v>
      </c>
      <c r="C30" s="1">
        <v>502</v>
      </c>
      <c r="D30" s="1">
        <v>58</v>
      </c>
      <c r="E30" s="1">
        <v>691</v>
      </c>
      <c r="F30" s="5">
        <v>249</v>
      </c>
      <c r="G30" s="5">
        <v>442</v>
      </c>
      <c r="H30" s="2">
        <f t="shared" si="0"/>
        <v>0.6396526772793053</v>
      </c>
      <c r="I30" s="1">
        <v>8</v>
      </c>
    </row>
    <row r="31" spans="1:9" x14ac:dyDescent="0.25">
      <c r="A31" s="3" t="s">
        <v>51</v>
      </c>
      <c r="B31" s="3" t="s">
        <v>52</v>
      </c>
      <c r="C31" s="1">
        <v>119</v>
      </c>
      <c r="D31" s="1">
        <v>2</v>
      </c>
      <c r="E31" s="1">
        <v>414</v>
      </c>
      <c r="F31" s="5">
        <v>97</v>
      </c>
      <c r="G31" s="5">
        <v>317</v>
      </c>
      <c r="H31" s="2">
        <f t="shared" si="0"/>
        <v>0.7657004830917874</v>
      </c>
      <c r="I31" s="1">
        <v>0</v>
      </c>
    </row>
    <row r="32" spans="1:9" x14ac:dyDescent="0.25">
      <c r="A32" s="3" t="s">
        <v>53</v>
      </c>
      <c r="B32" s="3" t="s">
        <v>71</v>
      </c>
      <c r="C32" s="1">
        <v>178</v>
      </c>
      <c r="D32" s="1">
        <v>24</v>
      </c>
      <c r="E32" s="1">
        <v>4798</v>
      </c>
      <c r="F32" s="6">
        <v>1521</v>
      </c>
      <c r="G32" s="6">
        <v>3277</v>
      </c>
      <c r="H32" s="2">
        <f t="shared" si="0"/>
        <v>0.68299291371404747</v>
      </c>
      <c r="I32" s="1">
        <v>2</v>
      </c>
    </row>
    <row r="33" spans="1:9" x14ac:dyDescent="0.25">
      <c r="A33" s="3" t="s">
        <v>54</v>
      </c>
      <c r="B33" s="3" t="s">
        <v>72</v>
      </c>
      <c r="C33" s="1">
        <v>54</v>
      </c>
      <c r="D33" s="1">
        <v>0</v>
      </c>
      <c r="E33" s="1">
        <v>1938</v>
      </c>
      <c r="F33" s="5">
        <v>601</v>
      </c>
      <c r="G33" s="5">
        <v>1337</v>
      </c>
      <c r="H33" s="2">
        <f t="shared" si="0"/>
        <v>0.68988648090815274</v>
      </c>
      <c r="I33" s="1">
        <v>0</v>
      </c>
    </row>
    <row r="34" spans="1:9" x14ac:dyDescent="0.25">
      <c r="A34" s="3" t="s">
        <v>55</v>
      </c>
      <c r="B34" s="3" t="s">
        <v>73</v>
      </c>
      <c r="C34" s="1">
        <v>80</v>
      </c>
      <c r="D34" s="1">
        <v>0</v>
      </c>
      <c r="E34" s="1">
        <v>273</v>
      </c>
      <c r="F34" s="5">
        <v>62</v>
      </c>
      <c r="G34" s="5">
        <v>211</v>
      </c>
      <c r="H34" s="2">
        <f t="shared" si="0"/>
        <v>0.77289377289377292</v>
      </c>
      <c r="I34" s="1">
        <v>0</v>
      </c>
    </row>
    <row r="35" spans="1:9" s="3" customFormat="1" x14ac:dyDescent="0.25">
      <c r="A35" s="3" t="s">
        <v>61</v>
      </c>
      <c r="C35" s="1">
        <f>SUM(C2:C34)</f>
        <v>9565</v>
      </c>
      <c r="D35" s="3">
        <f t="shared" ref="D35:I35" si="1">SUM(D2:D34)</f>
        <v>715</v>
      </c>
      <c r="E35" s="1">
        <f t="shared" si="1"/>
        <v>165139</v>
      </c>
      <c r="F35" s="1">
        <f t="shared" si="1"/>
        <v>45948</v>
      </c>
      <c r="G35" s="1">
        <f t="shared" si="1"/>
        <v>119191</v>
      </c>
      <c r="H35" s="2">
        <f t="shared" si="0"/>
        <v>0.72176166744378978</v>
      </c>
      <c r="I35" s="3">
        <f t="shared" si="1"/>
        <v>338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TheOne</dc:creator>
  <cp:lastModifiedBy>Lixing Yang</cp:lastModifiedBy>
  <dcterms:created xsi:type="dcterms:W3CDTF">2015-06-05T18:17:20Z</dcterms:created>
  <dcterms:modified xsi:type="dcterms:W3CDTF">2023-03-27T00:37:34Z</dcterms:modified>
</cp:coreProperties>
</file>