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reber/Documents/GenevaMuseum/Si isotopes/Paper/Final/Revised/Revised_II/FinalFinal/Supplementary Data/"/>
    </mc:Choice>
  </mc:AlternateContent>
  <xr:revisionPtr revIDLastSave="0" documentId="13_ncr:1_{B3318F2B-7C7E-434A-9840-AA81AF0EC7FF}" xr6:coauthVersionLast="47" xr6:coauthVersionMax="47" xr10:uidLastSave="{00000000-0000-0000-0000-000000000000}"/>
  <bookViews>
    <workbookView xWindow="3060" yWindow="920" windowWidth="28380" windowHeight="15360" xr2:uid="{642D2467-4A65-C64B-9677-BE2DD31D9513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7" i="1" l="1"/>
  <c r="AF8" i="1"/>
  <c r="AF9" i="1"/>
  <c r="AF10" i="1"/>
  <c r="AF11" i="1"/>
  <c r="AF12" i="1"/>
  <c r="AF14" i="1"/>
  <c r="AF15" i="1"/>
  <c r="AF17" i="1"/>
  <c r="AF18" i="1"/>
  <c r="AF19" i="1"/>
  <c r="AF20" i="1"/>
  <c r="AF21" i="1"/>
  <c r="AF23" i="1"/>
  <c r="AF24" i="1"/>
  <c r="AF25" i="1"/>
  <c r="AF26" i="1"/>
  <c r="AF27" i="1"/>
  <c r="AF28" i="1"/>
  <c r="AF29" i="1"/>
  <c r="AF30" i="1"/>
  <c r="AF6" i="1"/>
  <c r="AE24" i="1" l="1"/>
  <c r="AE25" i="1"/>
  <c r="AE26" i="1"/>
  <c r="AE27" i="1"/>
  <c r="AE28" i="1"/>
  <c r="AE29" i="1"/>
  <c r="AE30" i="1"/>
  <c r="AE23" i="1"/>
  <c r="AE18" i="1"/>
  <c r="AE19" i="1"/>
  <c r="AE20" i="1"/>
  <c r="AE21" i="1"/>
  <c r="AE17" i="1"/>
  <c r="AE7" i="1"/>
  <c r="AE8" i="1"/>
  <c r="AE9" i="1"/>
  <c r="AE10" i="1"/>
  <c r="AE11" i="1"/>
  <c r="AE12" i="1"/>
  <c r="AE6" i="1"/>
  <c r="AE15" i="1"/>
  <c r="AE14" i="1"/>
  <c r="W6" i="1" l="1"/>
  <c r="W23" i="1" l="1"/>
  <c r="W24" i="1"/>
  <c r="W25" i="1"/>
  <c r="W26" i="1"/>
  <c r="W27" i="1"/>
  <c r="W28" i="1"/>
  <c r="W29" i="1"/>
  <c r="W30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</calcChain>
</file>

<file path=xl/sharedStrings.xml><?xml version="1.0" encoding="utf-8"?>
<sst xmlns="http://schemas.openxmlformats.org/spreadsheetml/2006/main" count="115" uniqueCount="74">
  <si>
    <t>Unit</t>
  </si>
  <si>
    <t>Sample</t>
  </si>
  <si>
    <t>2SD</t>
  </si>
  <si>
    <t>SiO2</t>
  </si>
  <si>
    <t>TiO2</t>
  </si>
  <si>
    <t>Al2O3</t>
  </si>
  <si>
    <t>Fe2O3</t>
  </si>
  <si>
    <t>MnO</t>
  </si>
  <si>
    <t>MgO</t>
  </si>
  <si>
    <t>CaO</t>
  </si>
  <si>
    <t>Na2O</t>
  </si>
  <si>
    <t>K2O</t>
  </si>
  <si>
    <t>P2O5</t>
  </si>
  <si>
    <t>LOI</t>
  </si>
  <si>
    <t>Age(Ma)</t>
  </si>
  <si>
    <t>TC-3*</t>
  </si>
  <si>
    <t>JR12-145*</t>
  </si>
  <si>
    <t>Idiwhaa</t>
  </si>
  <si>
    <t>TIMI</t>
  </si>
  <si>
    <t>Sum</t>
  </si>
  <si>
    <t>JR12-137*</t>
  </si>
  <si>
    <t>JR12-146*</t>
  </si>
  <si>
    <t>JR13-108*</t>
  </si>
  <si>
    <t>JR13-207*</t>
  </si>
  <si>
    <t>JR13-206*</t>
  </si>
  <si>
    <t>JR13-101*</t>
  </si>
  <si>
    <t>JS-1*</t>
  </si>
  <si>
    <t>JR12-127*</t>
  </si>
  <si>
    <t>JR13-205*</t>
  </si>
  <si>
    <t>JR12-171*</t>
  </si>
  <si>
    <t>JR13-208*</t>
  </si>
  <si>
    <t>JR13-305*</t>
  </si>
  <si>
    <t>JR13-114*</t>
  </si>
  <si>
    <t>JR13-802*</t>
  </si>
  <si>
    <t>JR13-304*</t>
  </si>
  <si>
    <t>Greenland (Isua,Nuuk)</t>
  </si>
  <si>
    <t>Acasta Gneiss TTG</t>
  </si>
  <si>
    <t>Acasta Gneiss Tonalite</t>
  </si>
  <si>
    <t>Moorbath et al., (1972; 1975)</t>
  </si>
  <si>
    <t>Reimink et al., (2016)</t>
  </si>
  <si>
    <t>Samples</t>
  </si>
  <si>
    <t>Geostandards</t>
  </si>
  <si>
    <r>
      <t>FeO</t>
    </r>
    <r>
      <rPr>
        <b/>
        <vertAlign val="subscript"/>
        <sz val="12"/>
        <color indexed="8"/>
        <rFont val="Helvetica Neue"/>
        <family val="2"/>
      </rPr>
      <t>(total)</t>
    </r>
  </si>
  <si>
    <t>G-2</t>
  </si>
  <si>
    <t>RGM-1</t>
  </si>
  <si>
    <t>BHVO-2</t>
  </si>
  <si>
    <t>Diatomite</t>
  </si>
  <si>
    <t>GSP-2</t>
  </si>
  <si>
    <t>BIR-1</t>
  </si>
  <si>
    <t>AGV-2</t>
  </si>
  <si>
    <t>Moorbath et al., (1972; 1975), Kamber and Moorbath, (1998)</t>
  </si>
  <si>
    <r>
      <t>Error/2SD</t>
    </r>
    <r>
      <rPr>
        <b/>
        <vertAlign val="superscript"/>
        <sz val="12"/>
        <color theme="1"/>
        <rFont val="Helvetica Neue"/>
        <family val="2"/>
      </rPr>
      <t>+</t>
    </r>
  </si>
  <si>
    <t>+ 2SD for samples measured in this study has been estimated based on repeated mesurement of geostandards. Errors for literature vlaues might deviate from a 2SD</t>
  </si>
  <si>
    <t>Ta</t>
  </si>
  <si>
    <t>Nb</t>
  </si>
  <si>
    <t>Sr</t>
  </si>
  <si>
    <t>Y</t>
  </si>
  <si>
    <t>La</t>
  </si>
  <si>
    <t>Yb</t>
  </si>
  <si>
    <t>Sr/Y</t>
  </si>
  <si>
    <t>La/Yb</t>
  </si>
  <si>
    <t>References for element concentrations and age</t>
  </si>
  <si>
    <t>Kamber et al., (2002); Moorbath et al., (1972; 1975)</t>
  </si>
  <si>
    <t>Kamber et al., (2002); Kamber and Moorbath, (1998)</t>
  </si>
  <si>
    <r>
      <rPr>
        <b/>
        <sz val="12"/>
        <color theme="1"/>
        <rFont val="Symbol"/>
        <charset val="2"/>
      </rPr>
      <t>D</t>
    </r>
    <r>
      <rPr>
        <b/>
        <sz val="12"/>
        <color theme="1"/>
        <rFont val="Helvetica Neue"/>
        <family val="2"/>
        <charset val="2"/>
      </rPr>
      <t xml:space="preserve">30Si </t>
    </r>
  </si>
  <si>
    <r>
      <rPr>
        <b/>
        <sz val="12"/>
        <color theme="1"/>
        <rFont val="Symbol"/>
        <charset val="2"/>
      </rPr>
      <t>d</t>
    </r>
    <r>
      <rPr>
        <b/>
        <sz val="12"/>
        <color theme="1"/>
        <rFont val="Helvetica Neue"/>
        <family val="2"/>
      </rPr>
      <t>49Ti</t>
    </r>
    <r>
      <rPr>
        <b/>
        <sz val="12"/>
        <color theme="1"/>
        <rFont val="Helvetica Neue"/>
        <family val="2"/>
        <charset val="2"/>
      </rPr>
      <t xml:space="preserve"> </t>
    </r>
  </si>
  <si>
    <r>
      <rPr>
        <b/>
        <sz val="12"/>
        <color theme="1"/>
        <rFont val="Symbol"/>
        <charset val="2"/>
      </rPr>
      <t>d</t>
    </r>
    <r>
      <rPr>
        <b/>
        <sz val="12"/>
        <color theme="1"/>
        <rFont val="Helvetica Neue"/>
        <family val="2"/>
        <charset val="2"/>
      </rPr>
      <t xml:space="preserve">30Si </t>
    </r>
  </si>
  <si>
    <t>Supplementary Data 1: Silicon and Ti isotope data of samples and geostandards measured in this study, as well as their published major element concentrations.</t>
  </si>
  <si>
    <t>* Ti isotope data from:﻿Aarons, S.M., Reimink, J.R., Greber, N.D., Heard, A.W., Zhang, Z., Dauphas, N., 2020. Titanium isotopes constrain a magmatic transition at the Hadean-Archean boundary in the Acasta Gneiss Complex. Sci. Adv. 6, 1–9. https://doi.org/10.1126/sciadv.abc9959</t>
  </si>
  <si>
    <t>Moorbath, S., O’Nions, R.K., Pankhurst, R.J., Gale, N.H., McGregor, V.R., 1972. Further Rubidium-Strontium Age Determinations on the Very Early Precambrian Rocks of the Godthaab District, West Greenland. Nat. Phys. Sci. 240, 78–82. https://doi.org/10.1038/physci240078a0</t>
  </si>
  <si>
    <t>Moorbath, S., O’Nions, R.K., Pankhurst, R.J., 1975. The evolution of early precambrian crustal rocks at Isua, West Greenland - Geochemical and isotopic evidence. Earth Planet. Sci. Lett. 27, 229–239. https://doi.org/10.1016/0012-821X(75)90034-5</t>
  </si>
  <si>
    <t>Reimink, J.R., Chacko, T., Stern, R.A., Heaman, L.M., 2016. The birth of a cratonic nucleus: Lithogeochemical evolution of the 4.02-2.94 Ga Acasta Gneiss Complex. Precambrian Res. 281, 453–472. https://doi.org/10.1016/j.precamres.2016.06.007</t>
  </si>
  <si>
    <t>Kamber, B.S., Moorbath, S., 1998. Initial Pb of the Amitsoq gneiss revisited: Implication for the timing of early Archaean crustal evolution in West Greenland. Chem. Geol. 150, 19–41. https://doi.org/10.1016/S0009-2541(98)00059-X</t>
  </si>
  <si>
    <t>Kamber, B.S., Ewart, A., Collerson, K.D., Bruce, M.C., McDonald, G.D., 2002. Fluid-mobile trace element constraints on the role of slab melting and implications for Archaean crustal growth models. Contrib. to Mineral. Petrol. 144, 38–56. https://doi.org/10.1007/s00410-002-0374-5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</si>
</sst>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"/>
    <numFmt numFmtId="165" formatCode="0.000"/>
  </numFmts>
  <fonts count="2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Helvetica Neue"/>
      <family val="2"/>
    </font>
    <font>
      <b/>
      <sz val="11"/>
      <color theme="1"/>
      <name val="Helvetica Neue"/>
      <family val="2"/>
      <charset val="2"/>
    </font>
    <font>
      <sz val="10"/>
      <name val="Times"/>
      <family val="1"/>
    </font>
    <font>
      <b/>
      <sz val="12"/>
      <color theme="1"/>
      <name val="Symbol"/>
      <charset val="2"/>
    </font>
    <font>
      <b/>
      <sz val="12"/>
      <color theme="1"/>
      <name val="Calibri"/>
      <family val="2"/>
      <charset val="2"/>
      <scheme val="minor"/>
    </font>
    <font>
      <sz val="12"/>
      <color theme="9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Helvetica Neue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  <font>
      <b/>
      <sz val="14"/>
      <color theme="1"/>
      <name val="Helvetica Neue"/>
      <family val="2"/>
    </font>
    <font>
      <sz val="12"/>
      <color theme="1"/>
      <name val="Helvetica Neue"/>
      <family val="2"/>
    </font>
    <font>
      <b/>
      <sz val="12"/>
      <color theme="1"/>
      <name val="Helvetica Neue"/>
      <family val="2"/>
    </font>
    <font>
      <b/>
      <sz val="12"/>
      <color theme="1"/>
      <name val="Helvetica Neue"/>
      <family val="2"/>
      <charset val="2"/>
    </font>
    <font>
      <b/>
      <vertAlign val="subscript"/>
      <sz val="12"/>
      <color indexed="8"/>
      <name val="Helvetica Neue"/>
      <family val="2"/>
    </font>
    <font>
      <i/>
      <sz val="12"/>
      <color theme="1"/>
      <name val="Helvetica Neue"/>
      <family val="2"/>
    </font>
    <font>
      <sz val="12"/>
      <name val="Calibri (Body)"/>
    </font>
    <font>
      <sz val="11"/>
      <name val="Helvetica Neue"/>
      <family val="2"/>
    </font>
    <font>
      <b/>
      <vertAlign val="superscript"/>
      <sz val="12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2" fontId="7" fillId="0" borderId="0" xfId="0" applyNumberFormat="1" applyFont="1"/>
    <xf numFmtId="0" fontId="7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right"/>
    </xf>
    <xf numFmtId="1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/>
    </xf>
    <xf numFmtId="0" fontId="1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164" fontId="11" fillId="0" borderId="0" xfId="0" applyNumberFormat="1" applyFont="1" applyAlignment="1">
      <alignment horizontal="right"/>
    </xf>
    <xf numFmtId="2" fontId="11" fillId="0" borderId="0" xfId="0" applyNumberFormat="1" applyFont="1" applyAlignment="1">
      <alignment horizontal="right"/>
    </xf>
    <xf numFmtId="2" fontId="0" fillId="0" borderId="0" xfId="0" applyNumberFormat="1"/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0" fillId="0" borderId="1" xfId="0" applyBorder="1"/>
    <xf numFmtId="0" fontId="11" fillId="0" borderId="1" xfId="0" applyFont="1" applyBorder="1" applyAlignment="1">
      <alignment horizontal="left"/>
    </xf>
    <xf numFmtId="16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right"/>
    </xf>
    <xf numFmtId="2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18" fillId="0" borderId="0" xfId="0" applyFont="1"/>
    <xf numFmtId="164" fontId="9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right"/>
    </xf>
    <xf numFmtId="2" fontId="9" fillId="0" borderId="0" xfId="0" applyNumberFormat="1" applyFont="1"/>
    <xf numFmtId="0" fontId="9" fillId="0" borderId="0" xfId="0" applyFont="1"/>
    <xf numFmtId="1" fontId="9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165" fontId="0" fillId="0" borderId="0" xfId="0" applyNumberFormat="1"/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5" fontId="9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2">
    <cellStyle name="Normal" xfId="0" builtinId="0"/>
    <cellStyle name="Normal 2" xfId="1" xr:uid="{54113E5A-1DC9-CA46-A5F4-CC686EDD70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>
              <a:noFill/>
            </a:ln>
          </c:spPr>
          <c:xVal>
            <c:numRef>
              <c:f>'Table S1'!$AB$14:$AB$21</c:f>
              <c:numCache>
                <c:formatCode>0.00</c:formatCode>
                <c:ptCount val="8"/>
                <c:pt idx="0">
                  <c:v>4.79</c:v>
                </c:pt>
                <c:pt idx="1">
                  <c:v>3.28</c:v>
                </c:pt>
                <c:pt idx="3">
                  <c:v>4.3</c:v>
                </c:pt>
                <c:pt idx="4">
                  <c:v>10.5</c:v>
                </c:pt>
                <c:pt idx="5">
                  <c:v>60.239936370741198</c:v>
                </c:pt>
                <c:pt idx="6">
                  <c:v>23.734706271630316</c:v>
                </c:pt>
                <c:pt idx="7">
                  <c:v>57</c:v>
                </c:pt>
              </c:numCache>
            </c:numRef>
          </c:xVal>
          <c:yVal>
            <c:numRef>
              <c:f>'Table S1'!$AE$14:$AE$21</c:f>
              <c:numCache>
                <c:formatCode>0.00</c:formatCode>
                <c:ptCount val="8"/>
                <c:pt idx="0">
                  <c:v>39.457202505219207</c:v>
                </c:pt>
                <c:pt idx="1">
                  <c:v>83.841463414634148</c:v>
                </c:pt>
                <c:pt idx="3">
                  <c:v>120.93023255813954</c:v>
                </c:pt>
                <c:pt idx="4">
                  <c:v>40.571428571428569</c:v>
                </c:pt>
                <c:pt idx="5">
                  <c:v>2.7216649739916665</c:v>
                </c:pt>
                <c:pt idx="6">
                  <c:v>12.281011246096138</c:v>
                </c:pt>
                <c:pt idx="7">
                  <c:v>3.3859649122807016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36-5549-88A4-4896236E1BCD}"/>
            </c:ext>
          </c:extLst>
        </c:ser>
        <c:ser>
          <c:idx val="0"/>
          <c:order val="1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S1'!$AB$23:$AB$30</c:f>
              <c:numCache>
                <c:formatCode>0.00</c:formatCode>
                <c:ptCount val="8"/>
                <c:pt idx="0">
                  <c:v>8.6196504515026575</c:v>
                </c:pt>
                <c:pt idx="1">
                  <c:v>16.955430436079578</c:v>
                </c:pt>
                <c:pt idx="2">
                  <c:v>5.497282915893301</c:v>
                </c:pt>
                <c:pt idx="3">
                  <c:v>7.5046203938576168</c:v>
                </c:pt>
                <c:pt idx="4">
                  <c:v>4.9596812127335541</c:v>
                </c:pt>
                <c:pt idx="5">
                  <c:v>8.3021238567726297</c:v>
                </c:pt>
                <c:pt idx="6">
                  <c:v>3.076926373061684</c:v>
                </c:pt>
                <c:pt idx="7">
                  <c:v>26.678247292806542</c:v>
                </c:pt>
              </c:numCache>
            </c:numRef>
          </c:xVal>
          <c:yVal>
            <c:numRef>
              <c:f>'Table S1'!$AE$23:$AE$30</c:f>
              <c:numCache>
                <c:formatCode>0.00</c:formatCode>
                <c:ptCount val="8"/>
                <c:pt idx="0">
                  <c:v>27.80265966205133</c:v>
                </c:pt>
                <c:pt idx="1">
                  <c:v>19.320461689819197</c:v>
                </c:pt>
                <c:pt idx="2">
                  <c:v>69.9008503979544</c:v>
                </c:pt>
                <c:pt idx="3">
                  <c:v>62.15692069395044</c:v>
                </c:pt>
                <c:pt idx="4">
                  <c:v>165.35407609004923</c:v>
                </c:pt>
                <c:pt idx="5">
                  <c:v>26.071569046592131</c:v>
                </c:pt>
                <c:pt idx="6">
                  <c:v>180.61869427411469</c:v>
                </c:pt>
                <c:pt idx="7">
                  <c:v>12.080453045967792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36-5549-88A4-4896236E1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058544"/>
        <c:axId val="667985904"/>
      </c:scatterChart>
      <c:valAx>
        <c:axId val="1087058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667985904"/>
        <c:crosses val="autoZero"/>
        <c:crossBetween val="midCat"/>
      </c:valAx>
      <c:valAx>
        <c:axId val="66798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08705854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CH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>
              <a:noFill/>
            </a:ln>
          </c:spPr>
          <c:xVal>
            <c:numRef>
              <c:f>'Table S1'!$AD$14:$AD$21</c:f>
              <c:numCache>
                <c:formatCode>0.00</c:formatCode>
                <c:ptCount val="8"/>
                <c:pt idx="0">
                  <c:v>0.46</c:v>
                </c:pt>
                <c:pt idx="1">
                  <c:v>0.34</c:v>
                </c:pt>
                <c:pt idx="3">
                  <c:v>0.33</c:v>
                </c:pt>
                <c:pt idx="4">
                  <c:v>0.9</c:v>
                </c:pt>
                <c:pt idx="5">
                  <c:v>5.5851089552499555</c:v>
                </c:pt>
                <c:pt idx="6">
                  <c:v>2.0353971598219864</c:v>
                </c:pt>
                <c:pt idx="7">
                  <c:v>4.5599999999999996</c:v>
                </c:pt>
              </c:numCache>
            </c:numRef>
          </c:xVal>
          <c:yVal>
            <c:numRef>
              <c:f>'Table S1'!$AF$14:$AF$21</c:f>
              <c:numCache>
                <c:formatCode>0.00</c:formatCode>
                <c:ptCount val="8"/>
                <c:pt idx="0">
                  <c:v>72.173913043478265</c:v>
                </c:pt>
                <c:pt idx="1">
                  <c:v>23.52941176470588</c:v>
                </c:pt>
                <c:pt idx="3">
                  <c:v>69.393939393939391</c:v>
                </c:pt>
                <c:pt idx="4">
                  <c:v>17.333333333333332</c:v>
                </c:pt>
                <c:pt idx="5">
                  <c:v>8.3590306606287648</c:v>
                </c:pt>
                <c:pt idx="6">
                  <c:v>28.806924911556525</c:v>
                </c:pt>
                <c:pt idx="7">
                  <c:v>8.026315789473685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3C-B34C-A9FF-DF2153658E45}"/>
            </c:ext>
          </c:extLst>
        </c:ser>
        <c:ser>
          <c:idx val="0"/>
          <c:order val="1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S1'!$AD$23:$AD$30</c:f>
              <c:numCache>
                <c:formatCode>0.00</c:formatCode>
                <c:ptCount val="8"/>
                <c:pt idx="0">
                  <c:v>0.66824297834511037</c:v>
                </c:pt>
                <c:pt idx="1">
                  <c:v>1.5516938399862665</c:v>
                </c:pt>
                <c:pt idx="2">
                  <c:v>0.5856653853118553</c:v>
                </c:pt>
                <c:pt idx="3">
                  <c:v>0.6568358834898419</c:v>
                </c:pt>
                <c:pt idx="4">
                  <c:v>0.33280158010764344</c:v>
                </c:pt>
                <c:pt idx="5">
                  <c:v>0.61972086791938408</c:v>
                </c:pt>
                <c:pt idx="6">
                  <c:v>0.26130413731550356</c:v>
                </c:pt>
                <c:pt idx="7">
                  <c:v>2.0895342877466501</c:v>
                </c:pt>
              </c:numCache>
            </c:numRef>
          </c:xVal>
          <c:yVal>
            <c:numRef>
              <c:f>'Table S1'!$AF$23:$AF$30</c:f>
              <c:numCache>
                <c:formatCode>0.00</c:formatCode>
                <c:ptCount val="8"/>
                <c:pt idx="0">
                  <c:v>104.0325920205528</c:v>
                </c:pt>
                <c:pt idx="1">
                  <c:v>84.635905428154757</c:v>
                </c:pt>
                <c:pt idx="2">
                  <c:v>61.561510483725954</c:v>
                </c:pt>
                <c:pt idx="3">
                  <c:v>82.183690857898682</c:v>
                </c:pt>
                <c:pt idx="4">
                  <c:v>30.868285264955091</c:v>
                </c:pt>
                <c:pt idx="5">
                  <c:v>110.57529962057814</c:v>
                </c:pt>
                <c:pt idx="6">
                  <c:v>88.255632016161428</c:v>
                </c:pt>
                <c:pt idx="7">
                  <c:v>45.847956237521707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3C-B34C-A9FF-DF2153658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058544"/>
        <c:axId val="667985904"/>
      </c:scatterChart>
      <c:valAx>
        <c:axId val="1087058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667985904"/>
        <c:crosses val="autoZero"/>
        <c:crossBetween val="midCat"/>
      </c:valAx>
      <c:valAx>
        <c:axId val="66798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08705854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CH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0</xdr:colOff>
      <xdr:row>5</xdr:row>
      <xdr:rowOff>0</xdr:rowOff>
    </xdr:from>
    <xdr:to>
      <xdr:col>63</xdr:col>
      <xdr:colOff>6687</xdr:colOff>
      <xdr:row>37</xdr:row>
      <xdr:rowOff>21393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69E620D-FD0C-C148-8BFB-CC8F7714C7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63</xdr:col>
      <xdr:colOff>0</xdr:colOff>
      <xdr:row>5</xdr:row>
      <xdr:rowOff>0</xdr:rowOff>
    </xdr:from>
    <xdr:to>
      <xdr:col>71</xdr:col>
      <xdr:colOff>6686</xdr:colOff>
      <xdr:row>37</xdr:row>
      <xdr:rowOff>21393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23CE101-5571-1647-B515-E3806D43DC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F8087-275B-D642-80A6-E6C7F66ED3EF}">
  <dimension ref="A1:AK50"/>
  <sheetViews>
    <sheetView tabSelected="1" topLeftCell="A15" zoomScale="80" zoomScaleNormal="80" workbookViewId="0">
      <selection activeCell="H50" sqref="H50"/>
    </sheetView>
  </sheetViews>
  <sheetFormatPr baseColWidth="10" defaultColWidth="10.6640625" defaultRowHeight="16" x14ac:dyDescent="0.2"/>
  <cols>
    <col min="1" max="1" width="23.5" customWidth="1"/>
    <col min="3" max="5" width="9.5" customWidth="1"/>
    <col min="6" max="7" width="9.5" style="8" customWidth="1"/>
    <col min="8" max="8" width="12" bestFit="1" customWidth="1"/>
    <col min="9" max="9" width="6.6640625" customWidth="1"/>
    <col min="10" max="10" width="2.1640625" customWidth="1"/>
    <col min="11" max="11" width="7" customWidth="1"/>
    <col min="12" max="12" width="6.1640625" bestFit="1" customWidth="1"/>
    <col min="13" max="13" width="7.6640625" bestFit="1" customWidth="1"/>
    <col min="14" max="14" width="8.1640625" bestFit="1" customWidth="1"/>
    <col min="15" max="15" width="9.33203125" bestFit="1" customWidth="1"/>
    <col min="16" max="21" width="7" customWidth="1"/>
    <col min="22" max="22" width="5.83203125" customWidth="1"/>
    <col min="23" max="23" width="5.83203125" style="8" customWidth="1"/>
    <col min="24" max="24" width="2" style="8" customWidth="1"/>
    <col min="25" max="30" width="7.83203125" style="8" customWidth="1"/>
    <col min="31" max="31" width="7.83203125" customWidth="1"/>
    <col min="32" max="32" width="9.6640625" bestFit="1" customWidth="1"/>
    <col min="33" max="33" width="1.6640625" style="8" customWidth="1"/>
    <col min="34" max="34" width="57.5" style="6" bestFit="1" customWidth="1"/>
  </cols>
  <sheetData>
    <row r="1" spans="1:35" s="16" customFormat="1" ht="18" x14ac:dyDescent="0.2">
      <c r="A1" s="15" t="s">
        <v>67</v>
      </c>
      <c r="F1" s="17"/>
      <c r="G1" s="17"/>
      <c r="W1" s="17"/>
      <c r="X1" s="17"/>
      <c r="Y1" s="17"/>
      <c r="Z1" s="17"/>
      <c r="AA1" s="17"/>
      <c r="AB1" s="17"/>
      <c r="AC1" s="17"/>
      <c r="AD1" s="17"/>
      <c r="AG1" s="17"/>
      <c r="AH1" s="18"/>
    </row>
    <row r="3" spans="1:35" s="50" customFormat="1" ht="18" x14ac:dyDescent="0.2">
      <c r="A3" s="19" t="s">
        <v>0</v>
      </c>
      <c r="B3" s="19" t="s">
        <v>1</v>
      </c>
      <c r="C3" s="20" t="s">
        <v>14</v>
      </c>
      <c r="D3" s="21" t="s">
        <v>66</v>
      </c>
      <c r="E3" s="21" t="s">
        <v>2</v>
      </c>
      <c r="F3" s="21" t="s">
        <v>64</v>
      </c>
      <c r="G3" s="21" t="s">
        <v>65</v>
      </c>
      <c r="H3" s="20" t="s">
        <v>51</v>
      </c>
      <c r="I3" s="20" t="s">
        <v>18</v>
      </c>
      <c r="J3" s="14"/>
      <c r="K3" s="20" t="s">
        <v>3</v>
      </c>
      <c r="L3" s="20" t="s">
        <v>4</v>
      </c>
      <c r="M3" s="20" t="s">
        <v>5</v>
      </c>
      <c r="N3" s="20" t="s">
        <v>6</v>
      </c>
      <c r="O3" s="20" t="s">
        <v>42</v>
      </c>
      <c r="P3" s="20" t="s">
        <v>7</v>
      </c>
      <c r="Q3" s="20" t="s">
        <v>8</v>
      </c>
      <c r="R3" s="20" t="s">
        <v>9</v>
      </c>
      <c r="S3" s="20" t="s">
        <v>10</v>
      </c>
      <c r="T3" s="20" t="s">
        <v>11</v>
      </c>
      <c r="U3" s="20" t="s">
        <v>12</v>
      </c>
      <c r="V3" s="20" t="s">
        <v>13</v>
      </c>
      <c r="W3" s="20" t="s">
        <v>19</v>
      </c>
      <c r="X3" s="20"/>
      <c r="Y3" s="20" t="s">
        <v>53</v>
      </c>
      <c r="Z3" s="20" t="s">
        <v>54</v>
      </c>
      <c r="AA3" s="20" t="s">
        <v>55</v>
      </c>
      <c r="AB3" s="20" t="s">
        <v>56</v>
      </c>
      <c r="AC3" s="20" t="s">
        <v>57</v>
      </c>
      <c r="AD3" s="20" t="s">
        <v>58</v>
      </c>
      <c r="AE3" s="20" t="s">
        <v>59</v>
      </c>
      <c r="AF3" s="20" t="s">
        <v>60</v>
      </c>
      <c r="AG3" s="20"/>
      <c r="AH3" s="19" t="s">
        <v>61</v>
      </c>
      <c r="AI3" s="49"/>
    </row>
    <row r="4" spans="1:35" x14ac:dyDescent="0.2">
      <c r="A4" s="10"/>
      <c r="B4" s="10"/>
      <c r="C4" s="11"/>
      <c r="D4" s="12"/>
      <c r="E4" s="12"/>
      <c r="F4" s="1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G4" s="1"/>
      <c r="AH4" s="13"/>
    </row>
    <row r="5" spans="1:35" x14ac:dyDescent="0.2">
      <c r="A5" s="22" t="s">
        <v>40</v>
      </c>
      <c r="B5" s="23"/>
      <c r="C5" s="24"/>
      <c r="D5" s="25"/>
      <c r="E5" s="25"/>
      <c r="F5" s="25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G5" s="1"/>
    </row>
    <row r="6" spans="1:35" s="44" customFormat="1" ht="14" x14ac:dyDescent="0.15">
      <c r="A6" s="5" t="s">
        <v>17</v>
      </c>
      <c r="B6" s="5" t="s">
        <v>20</v>
      </c>
      <c r="C6" s="41">
        <v>4020</v>
      </c>
      <c r="D6" s="42">
        <v>-0.12833770348424922</v>
      </c>
      <c r="E6" s="42">
        <v>6.4252817835610751E-2</v>
      </c>
      <c r="F6" s="42">
        <v>4.5442411220027235E-2</v>
      </c>
      <c r="G6" s="42">
        <v>0.92600000000000005</v>
      </c>
      <c r="H6" s="43">
        <v>3.7999999999999999E-2</v>
      </c>
      <c r="I6" s="43">
        <v>1.046970474376373</v>
      </c>
      <c r="K6" s="43">
        <v>70.217836659950621</v>
      </c>
      <c r="L6" s="43">
        <v>0.54686656971079117</v>
      </c>
      <c r="M6" s="43">
        <v>12.656254781358058</v>
      </c>
      <c r="N6" s="43"/>
      <c r="O6" s="43">
        <v>7.9931522899785943</v>
      </c>
      <c r="P6" s="43">
        <v>0.26826941815200811</v>
      </c>
      <c r="Q6" s="43">
        <v>1.1633597787731054</v>
      </c>
      <c r="R6" s="43">
        <v>1.922458250188033</v>
      </c>
      <c r="S6" s="43">
        <v>2.6466276427320938</v>
      </c>
      <c r="T6" s="43">
        <v>2.4770051908436286</v>
      </c>
      <c r="U6" s="43">
        <v>0.10816941831306438</v>
      </c>
      <c r="V6" s="43"/>
      <c r="W6" s="45">
        <f>SUM(K6:V6)</f>
        <v>99.999999999999986</v>
      </c>
      <c r="X6" s="45"/>
      <c r="Y6" s="42">
        <v>2.3855105231236235</v>
      </c>
      <c r="Z6" s="42">
        <v>29.25017405611101</v>
      </c>
      <c r="AA6" s="42">
        <v>131.81743800317867</v>
      </c>
      <c r="AB6" s="42">
        <v>91.827277667173135</v>
      </c>
      <c r="AC6" s="42">
        <v>96.589036428146329</v>
      </c>
      <c r="AD6" s="42">
        <v>9.2059984673764621</v>
      </c>
      <c r="AE6" s="42">
        <f>AA6/AB6</f>
        <v>1.4354932581247741</v>
      </c>
      <c r="AF6" s="42">
        <f>(AC6)/(AD6)</f>
        <v>10.491967467779995</v>
      </c>
      <c r="AG6" s="45"/>
      <c r="AH6" s="46" t="s">
        <v>39</v>
      </c>
    </row>
    <row r="7" spans="1:35" s="44" customFormat="1" ht="14" x14ac:dyDescent="0.15">
      <c r="A7" s="5" t="s">
        <v>17</v>
      </c>
      <c r="B7" s="5" t="s">
        <v>16</v>
      </c>
      <c r="C7" s="41">
        <v>4020</v>
      </c>
      <c r="D7" s="42">
        <v>-0.22554148246287098</v>
      </c>
      <c r="E7" s="42">
        <v>3.9266668229617142E-2</v>
      </c>
      <c r="F7" s="42">
        <v>1.3563745797570137E-3</v>
      </c>
      <c r="G7" s="42">
        <v>0.54400000000000004</v>
      </c>
      <c r="H7" s="43">
        <v>0.01</v>
      </c>
      <c r="I7" s="43">
        <v>1.0365284642567734</v>
      </c>
      <c r="K7" s="43">
        <v>60.732525528102137</v>
      </c>
      <c r="L7" s="43">
        <v>1.063617462262562</v>
      </c>
      <c r="M7" s="43">
        <v>13.820601579128409</v>
      </c>
      <c r="N7" s="43"/>
      <c r="O7" s="43">
        <v>13.126675474224248</v>
      </c>
      <c r="P7" s="43">
        <v>0.1801462554201203</v>
      </c>
      <c r="Q7" s="43">
        <v>1.1970138754672184</v>
      </c>
      <c r="R7" s="43">
        <v>4.2696322352534324</v>
      </c>
      <c r="S7" s="43">
        <v>2.923214376997</v>
      </c>
      <c r="T7" s="43">
        <v>2.3917976887594885</v>
      </c>
      <c r="U7" s="43">
        <v>0.29476534145306776</v>
      </c>
      <c r="V7" s="43"/>
      <c r="W7" s="45">
        <f t="shared" ref="W7:W30" si="0">SUM(K7:V7)</f>
        <v>99.999989817067672</v>
      </c>
      <c r="X7" s="45"/>
      <c r="Y7" s="42">
        <v>1.544682050706907</v>
      </c>
      <c r="Z7" s="42">
        <v>22.69126873644532</v>
      </c>
      <c r="AA7" s="42">
        <v>188.58867677811133</v>
      </c>
      <c r="AB7" s="42">
        <v>82.586438048053083</v>
      </c>
      <c r="AC7" s="42">
        <v>28.535322506926352</v>
      </c>
      <c r="AD7" s="42">
        <v>7.6595051146730766</v>
      </c>
      <c r="AE7" s="42">
        <f t="shared" ref="AE7:AE12" si="1">AA7/AB7</f>
        <v>2.28353082219602</v>
      </c>
      <c r="AF7" s="42">
        <f t="shared" ref="AF7:AF30" si="2">(AC7)/(AD7)</f>
        <v>3.7254786150951342</v>
      </c>
      <c r="AG7" s="45"/>
      <c r="AH7" s="46" t="s">
        <v>39</v>
      </c>
    </row>
    <row r="8" spans="1:35" s="44" customFormat="1" ht="14" x14ac:dyDescent="0.15">
      <c r="A8" s="5" t="s">
        <v>17</v>
      </c>
      <c r="B8" s="5" t="s">
        <v>21</v>
      </c>
      <c r="C8" s="41">
        <v>4020</v>
      </c>
      <c r="D8" s="42">
        <v>-0.16040966918787203</v>
      </c>
      <c r="E8" s="42">
        <v>2.258253963560947E-2</v>
      </c>
      <c r="F8" s="42">
        <v>1.3115361156677108E-2</v>
      </c>
      <c r="G8" s="42">
        <v>0.95499999999999996</v>
      </c>
      <c r="H8" s="43">
        <v>2.7E-2</v>
      </c>
      <c r="I8" s="43">
        <v>1.0547061554457517</v>
      </c>
      <c r="K8" s="43">
        <v>70.263387438473359</v>
      </c>
      <c r="L8" s="43">
        <v>0.52815149818216967</v>
      </c>
      <c r="M8" s="43">
        <v>12.700559298061238</v>
      </c>
      <c r="N8" s="43"/>
      <c r="O8" s="43">
        <v>8.2619202607377442</v>
      </c>
      <c r="P8" s="43">
        <v>0.11043426105692837</v>
      </c>
      <c r="Q8" s="43">
        <v>0.63187523831993742</v>
      </c>
      <c r="R8" s="43">
        <v>2.2889576703182999</v>
      </c>
      <c r="S8" s="43">
        <v>3.1916293307224919</v>
      </c>
      <c r="T8" s="43">
        <v>1.9369751123936116</v>
      </c>
      <c r="U8" s="43">
        <v>8.6089587586206343E-2</v>
      </c>
      <c r="V8" s="43"/>
      <c r="W8" s="45">
        <f t="shared" si="0"/>
        <v>99.999979695851962</v>
      </c>
      <c r="X8" s="45"/>
      <c r="Y8" s="42">
        <v>1.6960189776548529</v>
      </c>
      <c r="Z8" s="42">
        <v>26.662097373303698</v>
      </c>
      <c r="AA8" s="42">
        <v>138.39043801243815</v>
      </c>
      <c r="AB8" s="42">
        <v>65.4691713079701</v>
      </c>
      <c r="AC8" s="42">
        <v>71.307428048515149</v>
      </c>
      <c r="AD8" s="42">
        <v>7.103663765935047</v>
      </c>
      <c r="AE8" s="42">
        <f t="shared" si="1"/>
        <v>2.1138260229603785</v>
      </c>
      <c r="AF8" s="42">
        <f t="shared" si="2"/>
        <v>10.038119820713254</v>
      </c>
      <c r="AG8" s="45"/>
      <c r="AH8" s="46" t="s">
        <v>39</v>
      </c>
    </row>
    <row r="9" spans="1:35" s="44" customFormat="1" ht="14" x14ac:dyDescent="0.15">
      <c r="A9" s="5" t="s">
        <v>17</v>
      </c>
      <c r="B9" s="5" t="s">
        <v>22</v>
      </c>
      <c r="C9" s="41">
        <v>4020</v>
      </c>
      <c r="D9" s="42">
        <v>-0.19417859829179429</v>
      </c>
      <c r="E9" s="42">
        <v>5.435493248767731E-2</v>
      </c>
      <c r="F9" s="42">
        <v>2.5968268508427927E-2</v>
      </c>
      <c r="G9" s="42">
        <v>0.57499999999999996</v>
      </c>
      <c r="H9" s="43">
        <v>3.5999999999999997E-2</v>
      </c>
      <c r="I9" s="43">
        <v>1.0305981552510741</v>
      </c>
      <c r="K9" s="43">
        <v>61.93805949996031</v>
      </c>
      <c r="L9" s="43">
        <v>0.9949034557345362</v>
      </c>
      <c r="M9" s="43">
        <v>13.253266363594797</v>
      </c>
      <c r="N9" s="43"/>
      <c r="O9" s="43">
        <v>13.385932111356746</v>
      </c>
      <c r="P9" s="43">
        <v>0.20126981780524156</v>
      </c>
      <c r="Q9" s="43">
        <v>1.1340939117698068</v>
      </c>
      <c r="R9" s="43">
        <v>3.9601492733716293</v>
      </c>
      <c r="S9" s="43">
        <v>2.9315862920561031</v>
      </c>
      <c r="T9" s="43">
        <v>1.9438052277954965</v>
      </c>
      <c r="U9" s="43">
        <v>0.25691412378198386</v>
      </c>
      <c r="V9" s="43"/>
      <c r="W9" s="45">
        <f t="shared" si="0"/>
        <v>99.999980077226667</v>
      </c>
      <c r="X9" s="45"/>
      <c r="Y9" s="42">
        <v>1.26287505866294</v>
      </c>
      <c r="Z9" s="42">
        <v>19.707332963672158</v>
      </c>
      <c r="AA9" s="42">
        <v>103.44262920991476</v>
      </c>
      <c r="AB9" s="42">
        <v>69.690648969784306</v>
      </c>
      <c r="AC9" s="42">
        <v>31.461693073903753</v>
      </c>
      <c r="AD9" s="42">
        <v>6.7109991215791629</v>
      </c>
      <c r="AE9" s="42">
        <f t="shared" si="1"/>
        <v>1.4843114641501509</v>
      </c>
      <c r="AF9" s="42">
        <f t="shared" si="2"/>
        <v>4.6880788544195955</v>
      </c>
      <c r="AG9" s="45"/>
      <c r="AH9" s="46" t="s">
        <v>39</v>
      </c>
    </row>
    <row r="10" spans="1:35" s="44" customFormat="1" ht="14" x14ac:dyDescent="0.15">
      <c r="A10" s="5" t="s">
        <v>17</v>
      </c>
      <c r="B10" s="5" t="s">
        <v>23</v>
      </c>
      <c r="C10" s="41">
        <v>4020</v>
      </c>
      <c r="D10" s="42">
        <v>-0.17696824964902325</v>
      </c>
      <c r="E10" s="42">
        <v>7.60737967324598E-2</v>
      </c>
      <c r="F10" s="42">
        <v>5.8402205829891307E-2</v>
      </c>
      <c r="G10" s="42">
        <v>0.66</v>
      </c>
      <c r="H10" s="43">
        <v>2.4E-2</v>
      </c>
      <c r="I10" s="43">
        <v>1.11724339973715</v>
      </c>
      <c r="K10" s="43">
        <v>59.219561521622389</v>
      </c>
      <c r="L10" s="43">
        <v>1.0131585812607413</v>
      </c>
      <c r="M10" s="43">
        <v>13.552244303333636</v>
      </c>
      <c r="N10" s="43"/>
      <c r="O10" s="43">
        <v>14.770295220346057</v>
      </c>
      <c r="P10" s="43">
        <v>0.20836407267063661</v>
      </c>
      <c r="Q10" s="43">
        <v>1.4309142809199824</v>
      </c>
      <c r="R10" s="43">
        <v>5.211655738177563</v>
      </c>
      <c r="S10" s="43">
        <v>2.552365115787913</v>
      </c>
      <c r="T10" s="43">
        <v>1.7858694521170162</v>
      </c>
      <c r="U10" s="43">
        <v>0.25559166627509861</v>
      </c>
      <c r="V10" s="43"/>
      <c r="W10" s="45">
        <f t="shared" si="0"/>
        <v>100.00001995251101</v>
      </c>
      <c r="X10" s="45"/>
      <c r="Y10" s="42">
        <v>1.3229445217463389</v>
      </c>
      <c r="Z10" s="42">
        <v>20.890621339732508</v>
      </c>
      <c r="AA10" s="42">
        <v>167.82463717182171</v>
      </c>
      <c r="AB10" s="42">
        <v>107.83081092178769</v>
      </c>
      <c r="AC10" s="42">
        <v>41.725385832607131</v>
      </c>
      <c r="AD10" s="42">
        <v>9.3312211637880367</v>
      </c>
      <c r="AE10" s="42">
        <f t="shared" si="1"/>
        <v>1.5563699812435705</v>
      </c>
      <c r="AF10" s="42">
        <f t="shared" si="2"/>
        <v>4.4715889914314912</v>
      </c>
      <c r="AG10" s="45"/>
      <c r="AH10" s="46" t="s">
        <v>39</v>
      </c>
    </row>
    <row r="11" spans="1:35" s="44" customFormat="1" ht="14" x14ac:dyDescent="0.15">
      <c r="A11" s="5" t="s">
        <v>17</v>
      </c>
      <c r="B11" s="5" t="s">
        <v>15</v>
      </c>
      <c r="C11" s="41">
        <v>4020</v>
      </c>
      <c r="D11" s="42">
        <v>-0.24402768245090911</v>
      </c>
      <c r="E11" s="42">
        <v>3.7168285068778423E-2</v>
      </c>
      <c r="F11" s="42">
        <v>-1.4654097318867465E-3</v>
      </c>
      <c r="G11" s="42">
        <v>0.53700000000000003</v>
      </c>
      <c r="H11" s="43">
        <v>2.3E-2</v>
      </c>
      <c r="I11" s="43">
        <v>1.1044041404771301</v>
      </c>
      <c r="K11" s="43">
        <v>57.935308443031708</v>
      </c>
      <c r="L11" s="43">
        <v>1.2369033479832168</v>
      </c>
      <c r="M11" s="43">
        <v>13.883234450084855</v>
      </c>
      <c r="N11" s="43"/>
      <c r="O11" s="43">
        <v>15.246106582997085</v>
      </c>
      <c r="P11" s="43">
        <v>0.16815103923994068</v>
      </c>
      <c r="Q11" s="43">
        <v>1.2608032454377509</v>
      </c>
      <c r="R11" s="43">
        <v>4.6072958873214649</v>
      </c>
      <c r="S11" s="43">
        <v>2.9812511033549391</v>
      </c>
      <c r="T11" s="43">
        <v>2.346357476150549</v>
      </c>
      <c r="U11" s="43">
        <v>0.3345985643634784</v>
      </c>
      <c r="V11" s="43"/>
      <c r="W11" s="45">
        <f t="shared" si="0"/>
        <v>100.00001013996499</v>
      </c>
      <c r="X11" s="45"/>
      <c r="Y11" s="42">
        <v>1.3149134716001476</v>
      </c>
      <c r="Z11" s="42">
        <v>21.337169511400681</v>
      </c>
      <c r="AA11" s="42">
        <v>150.91892044031539</v>
      </c>
      <c r="AB11" s="42">
        <v>72.858718265583491</v>
      </c>
      <c r="AC11" s="42">
        <v>27.147789196424789</v>
      </c>
      <c r="AD11" s="42">
        <v>6.6493143658235994</v>
      </c>
      <c r="AE11" s="42">
        <f t="shared" si="1"/>
        <v>2.0713913726863549</v>
      </c>
      <c r="AF11" s="42">
        <f t="shared" si="2"/>
        <v>4.0827952632169167</v>
      </c>
      <c r="AG11" s="45"/>
      <c r="AH11" s="46" t="s">
        <v>39</v>
      </c>
    </row>
    <row r="12" spans="1:35" s="44" customFormat="1" ht="14" x14ac:dyDescent="0.15">
      <c r="A12" s="5" t="s">
        <v>37</v>
      </c>
      <c r="B12" s="5" t="s">
        <v>24</v>
      </c>
      <c r="C12" s="41">
        <v>3926</v>
      </c>
      <c r="D12" s="42">
        <v>-0.24264956656971925</v>
      </c>
      <c r="E12" s="42">
        <v>5.4908344416607788E-2</v>
      </c>
      <c r="F12" s="42">
        <v>-8.1163327828758736E-2</v>
      </c>
      <c r="G12" s="42">
        <v>0.85199999999999998</v>
      </c>
      <c r="H12" s="43">
        <v>5.8000000000000003E-2</v>
      </c>
      <c r="I12" s="43">
        <v>1.0041222313441245</v>
      </c>
      <c r="K12" s="43">
        <v>72.4131716533999</v>
      </c>
      <c r="L12" s="43">
        <v>0.56832863595136673</v>
      </c>
      <c r="M12" s="43">
        <v>12.989366091065977</v>
      </c>
      <c r="N12" s="43"/>
      <c r="O12" s="43">
        <v>5.7645703043719809</v>
      </c>
      <c r="P12" s="43">
        <v>5.5933258702404322E-2</v>
      </c>
      <c r="Q12" s="43">
        <v>0.65459485429995179</v>
      </c>
      <c r="R12" s="43">
        <v>2.2176209134873641</v>
      </c>
      <c r="S12" s="43">
        <v>3.5152086144806636</v>
      </c>
      <c r="T12" s="43">
        <v>1.7606895226882153</v>
      </c>
      <c r="U12" s="43">
        <v>6.0506167036160338E-2</v>
      </c>
      <c r="V12" s="43"/>
      <c r="W12" s="45">
        <f t="shared" si="0"/>
        <v>99.999990015484002</v>
      </c>
      <c r="X12" s="45"/>
      <c r="Y12" s="42">
        <v>0.60850790456171289</v>
      </c>
      <c r="Z12" s="42">
        <v>12.645649253185056</v>
      </c>
      <c r="AA12" s="42">
        <v>178.03505271339014</v>
      </c>
      <c r="AB12" s="42">
        <v>10.810414915329147</v>
      </c>
      <c r="AC12" s="42">
        <v>42.904737057127775</v>
      </c>
      <c r="AD12" s="42">
        <v>1.5533809072306717</v>
      </c>
      <c r="AE12" s="42">
        <f t="shared" si="1"/>
        <v>16.468845470578266</v>
      </c>
      <c r="AF12" s="42">
        <f t="shared" si="2"/>
        <v>27.620229434657631</v>
      </c>
      <c r="AG12" s="45"/>
      <c r="AH12" s="46" t="s">
        <v>39</v>
      </c>
    </row>
    <row r="13" spans="1:35" s="44" customFormat="1" ht="14" x14ac:dyDescent="0.15">
      <c r="A13" s="5" t="s">
        <v>35</v>
      </c>
      <c r="B13" s="5">
        <v>155766</v>
      </c>
      <c r="C13" s="41">
        <v>3800</v>
      </c>
      <c r="D13" s="42">
        <v>-0.08</v>
      </c>
      <c r="E13" s="42">
        <v>0.02</v>
      </c>
      <c r="F13" s="42">
        <v>0.10804799999999994</v>
      </c>
      <c r="G13" s="42">
        <v>0.37440649999999998</v>
      </c>
      <c r="H13" s="44">
        <v>0.03</v>
      </c>
      <c r="I13" s="43">
        <v>0.67500000000000004</v>
      </c>
      <c r="K13" s="43">
        <v>67.67</v>
      </c>
      <c r="L13" s="43">
        <v>0.44</v>
      </c>
      <c r="M13" s="43">
        <v>16.690000000000001</v>
      </c>
      <c r="N13" s="43">
        <v>2.96</v>
      </c>
      <c r="O13" s="43"/>
      <c r="P13" s="43">
        <v>0.04</v>
      </c>
      <c r="Q13" s="43">
        <v>1.1000000000000001</v>
      </c>
      <c r="R13" s="43">
        <v>3.73</v>
      </c>
      <c r="S13" s="43">
        <v>4.8099999999999996</v>
      </c>
      <c r="T13" s="43">
        <v>1.37</v>
      </c>
      <c r="U13" s="43">
        <v>0.1</v>
      </c>
      <c r="V13" s="43">
        <v>0.9</v>
      </c>
      <c r="W13" s="45">
        <f t="shared" si="0"/>
        <v>99.81</v>
      </c>
      <c r="X13" s="45"/>
      <c r="Y13" s="42"/>
      <c r="Z13" s="42"/>
      <c r="AA13" s="42"/>
      <c r="AB13" s="42"/>
      <c r="AC13" s="42"/>
      <c r="AD13" s="42"/>
      <c r="AE13" s="42"/>
      <c r="AF13" s="42"/>
      <c r="AG13" s="45"/>
      <c r="AH13" s="46" t="s">
        <v>38</v>
      </c>
    </row>
    <row r="14" spans="1:35" s="44" customFormat="1" ht="14" x14ac:dyDescent="0.15">
      <c r="A14" s="5" t="s">
        <v>35</v>
      </c>
      <c r="B14" s="5">
        <v>155768</v>
      </c>
      <c r="C14" s="41">
        <v>3800</v>
      </c>
      <c r="D14" s="42">
        <v>-7.0000000000000007E-2</v>
      </c>
      <c r="E14" s="42">
        <v>0.01</v>
      </c>
      <c r="F14" s="42">
        <v>7.1791999999999911E-2</v>
      </c>
      <c r="G14" s="42">
        <v>0.17243150000000002</v>
      </c>
      <c r="H14" s="44">
        <v>0.03</v>
      </c>
      <c r="I14" s="43">
        <v>0.4888925256249429</v>
      </c>
      <c r="K14" s="43">
        <v>75.930000000000007</v>
      </c>
      <c r="L14" s="43">
        <v>0.27</v>
      </c>
      <c r="M14" s="43">
        <v>11.73</v>
      </c>
      <c r="N14" s="43">
        <v>2.6</v>
      </c>
      <c r="O14" s="43"/>
      <c r="P14" s="43">
        <v>0.04</v>
      </c>
      <c r="Q14" s="43">
        <v>0.6</v>
      </c>
      <c r="R14" s="43">
        <v>2.63</v>
      </c>
      <c r="S14" s="43">
        <v>4.0999999999999996</v>
      </c>
      <c r="T14" s="43">
        <v>1.2</v>
      </c>
      <c r="U14" s="43">
        <v>0.12</v>
      </c>
      <c r="V14" s="43"/>
      <c r="W14" s="45">
        <f t="shared" si="0"/>
        <v>99.22</v>
      </c>
      <c r="X14" s="45"/>
      <c r="Y14" s="42">
        <v>0.28999999999999998</v>
      </c>
      <c r="Z14" s="42">
        <v>2.33</v>
      </c>
      <c r="AA14" s="42">
        <v>189</v>
      </c>
      <c r="AB14" s="42">
        <v>4.79</v>
      </c>
      <c r="AC14" s="42">
        <v>33.200000000000003</v>
      </c>
      <c r="AD14" s="42">
        <v>0.46</v>
      </c>
      <c r="AE14" s="42">
        <f>AA14/AB14</f>
        <v>39.457202505219207</v>
      </c>
      <c r="AF14" s="42">
        <f t="shared" si="2"/>
        <v>72.173913043478265</v>
      </c>
      <c r="AG14" s="45"/>
      <c r="AH14" s="46" t="s">
        <v>62</v>
      </c>
    </row>
    <row r="15" spans="1:35" s="44" customFormat="1" ht="14" x14ac:dyDescent="0.15">
      <c r="A15" s="5" t="s">
        <v>35</v>
      </c>
      <c r="B15" s="5">
        <v>155774</v>
      </c>
      <c r="C15" s="41">
        <v>3800</v>
      </c>
      <c r="D15" s="42">
        <v>-0.18</v>
      </c>
      <c r="E15" s="42">
        <v>0.02</v>
      </c>
      <c r="F15" s="42">
        <v>1.2359999999999927E-2</v>
      </c>
      <c r="G15" s="42">
        <v>0.25336324999999993</v>
      </c>
      <c r="H15" s="44">
        <v>0.03</v>
      </c>
      <c r="I15" s="43">
        <v>0.56207419368703049</v>
      </c>
      <c r="K15" s="43">
        <v>66.900000000000006</v>
      </c>
      <c r="L15" s="43">
        <v>0.31</v>
      </c>
      <c r="M15" s="43">
        <v>15.44</v>
      </c>
      <c r="N15" s="43">
        <v>4.3899999999999997</v>
      </c>
      <c r="O15" s="43"/>
      <c r="P15" s="43">
        <v>0.05</v>
      </c>
      <c r="Q15" s="43">
        <v>0.94</v>
      </c>
      <c r="R15" s="43">
        <v>3.22</v>
      </c>
      <c r="S15" s="43">
        <v>5.37</v>
      </c>
      <c r="T15" s="43">
        <v>1.49</v>
      </c>
      <c r="U15" s="43">
        <v>7.0000000000000007E-2</v>
      </c>
      <c r="V15" s="43"/>
      <c r="W15" s="45">
        <f t="shared" si="0"/>
        <v>98.179999999999993</v>
      </c>
      <c r="X15" s="45"/>
      <c r="Y15" s="42">
        <v>0.08</v>
      </c>
      <c r="Z15" s="42">
        <v>2.46</v>
      </c>
      <c r="AA15" s="42">
        <v>275</v>
      </c>
      <c r="AB15" s="42">
        <v>3.28</v>
      </c>
      <c r="AC15" s="42">
        <v>8</v>
      </c>
      <c r="AD15" s="42">
        <v>0.34</v>
      </c>
      <c r="AE15" s="42">
        <f>AA15/AB15</f>
        <v>83.841463414634148</v>
      </c>
      <c r="AF15" s="42">
        <f t="shared" si="2"/>
        <v>23.52941176470588</v>
      </c>
      <c r="AG15" s="45"/>
      <c r="AH15" s="46" t="s">
        <v>62</v>
      </c>
    </row>
    <row r="16" spans="1:35" s="44" customFormat="1" ht="14" x14ac:dyDescent="0.15">
      <c r="A16" s="5" t="s">
        <v>35</v>
      </c>
      <c r="B16" s="5">
        <v>155735</v>
      </c>
      <c r="C16" s="41">
        <v>3740</v>
      </c>
      <c r="D16" s="42">
        <v>-0.1</v>
      </c>
      <c r="E16" s="42">
        <v>0.05</v>
      </c>
      <c r="F16" s="42">
        <v>4.5319999999999944E-2</v>
      </c>
      <c r="G16" s="42">
        <v>0.53466924999999987</v>
      </c>
      <c r="H16" s="44">
        <v>0.03</v>
      </c>
      <c r="I16" s="43">
        <v>0.50581639231598763</v>
      </c>
      <c r="K16" s="43">
        <v>75.3</v>
      </c>
      <c r="L16" s="43">
        <v>0.06</v>
      </c>
      <c r="M16" s="43">
        <v>14.41</v>
      </c>
      <c r="N16" s="43">
        <v>0.65</v>
      </c>
      <c r="O16" s="43"/>
      <c r="P16" s="43">
        <v>0.01</v>
      </c>
      <c r="Q16" s="43">
        <v>0.14000000000000001</v>
      </c>
      <c r="R16" s="43">
        <v>1.49</v>
      </c>
      <c r="S16" s="43">
        <v>3.55</v>
      </c>
      <c r="T16" s="43">
        <v>3.92</v>
      </c>
      <c r="U16" s="43">
        <v>0.02</v>
      </c>
      <c r="V16" s="43">
        <v>0.31</v>
      </c>
      <c r="W16" s="45">
        <f t="shared" si="0"/>
        <v>99.86</v>
      </c>
      <c r="X16" s="45"/>
      <c r="Y16" s="42"/>
      <c r="Z16" s="42"/>
      <c r="AA16" s="42"/>
      <c r="AB16" s="42"/>
      <c r="AC16" s="42"/>
      <c r="AD16" s="42"/>
      <c r="AE16" s="42"/>
      <c r="AF16" s="42"/>
      <c r="AG16" s="45"/>
      <c r="AH16" s="46" t="s">
        <v>38</v>
      </c>
    </row>
    <row r="17" spans="1:37" s="44" customFormat="1" ht="14" x14ac:dyDescent="0.15">
      <c r="A17" s="5" t="s">
        <v>35</v>
      </c>
      <c r="B17" s="5">
        <v>155807</v>
      </c>
      <c r="C17" s="41">
        <v>3740</v>
      </c>
      <c r="D17" s="42">
        <v>-0.09</v>
      </c>
      <c r="E17" s="42">
        <v>0.02</v>
      </c>
      <c r="F17" s="42">
        <v>8.2367999999999969E-2</v>
      </c>
      <c r="G17" s="42">
        <v>0.29038799999999992</v>
      </c>
      <c r="H17" s="44">
        <v>0.03</v>
      </c>
      <c r="I17" s="43">
        <v>0.53304546979236411</v>
      </c>
      <c r="K17" s="43">
        <v>70.47</v>
      </c>
      <c r="L17" s="43">
        <v>0.22</v>
      </c>
      <c r="M17" s="43">
        <v>16.079999999999998</v>
      </c>
      <c r="N17" s="43">
        <v>2</v>
      </c>
      <c r="O17" s="43"/>
      <c r="P17" s="43">
        <v>0.03</v>
      </c>
      <c r="Q17" s="43">
        <v>0.98</v>
      </c>
      <c r="R17" s="43">
        <v>3.54</v>
      </c>
      <c r="S17" s="43">
        <v>5.59</v>
      </c>
      <c r="T17" s="43">
        <v>1.34</v>
      </c>
      <c r="U17" s="43">
        <v>0.03</v>
      </c>
      <c r="V17" s="43"/>
      <c r="W17" s="45">
        <f t="shared" si="0"/>
        <v>100.28000000000002</v>
      </c>
      <c r="X17" s="45"/>
      <c r="Y17" s="42">
        <v>0.1</v>
      </c>
      <c r="Z17" s="42">
        <v>1.37</v>
      </c>
      <c r="AA17" s="42">
        <v>520</v>
      </c>
      <c r="AB17" s="42">
        <v>4.3</v>
      </c>
      <c r="AC17" s="42">
        <v>22.9</v>
      </c>
      <c r="AD17" s="42">
        <v>0.33</v>
      </c>
      <c r="AE17" s="42">
        <f>AA17/AB17</f>
        <v>120.93023255813954</v>
      </c>
      <c r="AF17" s="42">
        <f t="shared" si="2"/>
        <v>69.393939393939391</v>
      </c>
      <c r="AG17" s="45"/>
      <c r="AH17" s="46" t="s">
        <v>62</v>
      </c>
    </row>
    <row r="18" spans="1:37" s="44" customFormat="1" ht="14" x14ac:dyDescent="0.15">
      <c r="A18" s="5" t="s">
        <v>35</v>
      </c>
      <c r="B18" s="5">
        <v>155810</v>
      </c>
      <c r="C18" s="41">
        <v>3740</v>
      </c>
      <c r="D18" s="42">
        <v>-0.12</v>
      </c>
      <c r="E18" s="42">
        <v>0.04</v>
      </c>
      <c r="F18" s="42">
        <v>8.2047999999999954E-2</v>
      </c>
      <c r="G18" s="42">
        <v>0.23302350000000002</v>
      </c>
      <c r="H18" s="44">
        <v>0.03</v>
      </c>
      <c r="I18" s="43">
        <v>0.61418210060118872</v>
      </c>
      <c r="K18" s="43">
        <v>65.17</v>
      </c>
      <c r="L18" s="43">
        <v>0.47</v>
      </c>
      <c r="M18" s="43">
        <v>17.47</v>
      </c>
      <c r="N18" s="43">
        <v>3.77</v>
      </c>
      <c r="O18" s="43"/>
      <c r="P18" s="43">
        <v>0.05</v>
      </c>
      <c r="Q18" s="43">
        <v>1.99</v>
      </c>
      <c r="R18" s="43">
        <v>4.75</v>
      </c>
      <c r="S18" s="43">
        <v>5.13</v>
      </c>
      <c r="T18" s="43">
        <v>1.26</v>
      </c>
      <c r="U18" s="43">
        <v>0.05</v>
      </c>
      <c r="V18" s="43"/>
      <c r="W18" s="45">
        <f t="shared" si="0"/>
        <v>100.10999999999999</v>
      </c>
      <c r="X18" s="45"/>
      <c r="Y18" s="42">
        <v>0.1</v>
      </c>
      <c r="Z18" s="42">
        <v>2.39</v>
      </c>
      <c r="AA18" s="42">
        <v>426</v>
      </c>
      <c r="AB18" s="42">
        <v>10.5</v>
      </c>
      <c r="AC18" s="42">
        <v>15.6</v>
      </c>
      <c r="AD18" s="42">
        <v>0.9</v>
      </c>
      <c r="AE18" s="42">
        <f t="shared" ref="AE18:AE21" si="3">AA18/AB18</f>
        <v>40.571428571428569</v>
      </c>
      <c r="AF18" s="42">
        <f t="shared" si="2"/>
        <v>17.333333333333332</v>
      </c>
      <c r="AG18" s="45"/>
      <c r="AH18" s="46" t="s">
        <v>62</v>
      </c>
    </row>
    <row r="19" spans="1:37" s="44" customFormat="1" ht="14" x14ac:dyDescent="0.15">
      <c r="A19" s="5" t="s">
        <v>37</v>
      </c>
      <c r="B19" s="5" t="s">
        <v>25</v>
      </c>
      <c r="C19" s="41">
        <v>3739</v>
      </c>
      <c r="D19" s="42">
        <v>-0.20595636412346074</v>
      </c>
      <c r="E19" s="42">
        <v>3.0871422861617863E-2</v>
      </c>
      <c r="F19" s="42">
        <v>-2.1691556727897632E-2</v>
      </c>
      <c r="G19" s="42">
        <v>0.376</v>
      </c>
      <c r="H19" s="43">
        <v>4.4999999999999998E-2</v>
      </c>
      <c r="I19" s="43">
        <v>0.81861708940193356</v>
      </c>
      <c r="K19" s="43">
        <v>68.345570107935146</v>
      </c>
      <c r="L19" s="43">
        <v>0.86724397094315009</v>
      </c>
      <c r="M19" s="43">
        <v>13.298659144942901</v>
      </c>
      <c r="N19" s="43"/>
      <c r="O19" s="43">
        <v>7.4323034879798158</v>
      </c>
      <c r="P19" s="43">
        <v>9.3113271011619966E-2</v>
      </c>
      <c r="Q19" s="43">
        <v>1.8656889224252371</v>
      </c>
      <c r="R19" s="43">
        <v>2.5968511764670659</v>
      </c>
      <c r="S19" s="43">
        <v>2.703758266809595</v>
      </c>
      <c r="T19" s="43">
        <v>2.6535236121840748</v>
      </c>
      <c r="U19" s="43">
        <v>0.14327805824545015</v>
      </c>
      <c r="V19" s="43"/>
      <c r="W19" s="45">
        <f t="shared" si="0"/>
        <v>99.999990018944061</v>
      </c>
      <c r="X19" s="45"/>
      <c r="Y19" s="42">
        <v>1.528348009226759</v>
      </c>
      <c r="Z19" s="42">
        <v>20.062232928396995</v>
      </c>
      <c r="AA19" s="42">
        <v>163.95292485573299</v>
      </c>
      <c r="AB19" s="42">
        <v>60.239936370741198</v>
      </c>
      <c r="AC19" s="42">
        <v>46.686096999886665</v>
      </c>
      <c r="AD19" s="42">
        <v>5.5851089552499555</v>
      </c>
      <c r="AE19" s="42">
        <f t="shared" si="3"/>
        <v>2.7216649739916665</v>
      </c>
      <c r="AF19" s="42">
        <f t="shared" si="2"/>
        <v>8.3590306606287648</v>
      </c>
      <c r="AG19" s="45"/>
      <c r="AH19" s="46" t="s">
        <v>39</v>
      </c>
    </row>
    <row r="20" spans="1:37" s="44" customFormat="1" ht="14" x14ac:dyDescent="0.15">
      <c r="A20" s="5" t="s">
        <v>37</v>
      </c>
      <c r="B20" s="5" t="s">
        <v>26</v>
      </c>
      <c r="C20" s="41">
        <v>3739</v>
      </c>
      <c r="D20" s="42">
        <v>-9.6236330313553831E-2</v>
      </c>
      <c r="E20" s="42">
        <v>4.7829030903711052E-2</v>
      </c>
      <c r="F20" s="42">
        <v>0.11273062484934315</v>
      </c>
      <c r="G20" s="42">
        <v>0.222</v>
      </c>
      <c r="H20" s="43">
        <v>2.3E-2</v>
      </c>
      <c r="I20" s="43">
        <v>0.70859199662756611</v>
      </c>
      <c r="K20" s="43">
        <v>63.934472292339819</v>
      </c>
      <c r="L20" s="43">
        <v>0.80064176579522395</v>
      </c>
      <c r="M20" s="43">
        <v>16.007406317668046</v>
      </c>
      <c r="N20" s="43"/>
      <c r="O20" s="43">
        <v>5.7018229592636471</v>
      </c>
      <c r="P20" s="43">
        <v>7.9247318064836092E-2</v>
      </c>
      <c r="Q20" s="43">
        <v>2.8649455905997443</v>
      </c>
      <c r="R20" s="43">
        <v>4.7963443273390922</v>
      </c>
      <c r="S20" s="43">
        <v>3.3162448672885896</v>
      </c>
      <c r="T20" s="43">
        <v>2.3143187269531</v>
      </c>
      <c r="U20" s="43">
        <v>0.18455583468790684</v>
      </c>
      <c r="V20" s="43"/>
      <c r="W20" s="45">
        <f t="shared" si="0"/>
        <v>100.00000000000001</v>
      </c>
      <c r="X20" s="45"/>
      <c r="Y20" s="42">
        <v>0.85454555022008183</v>
      </c>
      <c r="Z20" s="42">
        <v>13.529484501099214</v>
      </c>
      <c r="AA20" s="42">
        <v>291.48619464468044</v>
      </c>
      <c r="AB20" s="42">
        <v>23.734706271630316</v>
      </c>
      <c r="AC20" s="42">
        <v>58.633533148187375</v>
      </c>
      <c r="AD20" s="42">
        <v>2.0353971598219864</v>
      </c>
      <c r="AE20" s="42">
        <f t="shared" si="3"/>
        <v>12.281011246096138</v>
      </c>
      <c r="AF20" s="42">
        <f t="shared" si="2"/>
        <v>28.806924911556525</v>
      </c>
      <c r="AG20" s="45"/>
      <c r="AH20" s="46" t="s">
        <v>39</v>
      </c>
    </row>
    <row r="21" spans="1:37" s="44" customFormat="1" ht="14" x14ac:dyDescent="0.15">
      <c r="A21" s="5" t="s">
        <v>35</v>
      </c>
      <c r="B21" s="5">
        <v>155702</v>
      </c>
      <c r="C21" s="41">
        <v>3654</v>
      </c>
      <c r="D21" s="42">
        <v>-0.15</v>
      </c>
      <c r="E21" s="42">
        <v>0.02</v>
      </c>
      <c r="F21" s="42">
        <v>4.4656000000000001E-2</v>
      </c>
      <c r="G21" s="42">
        <v>0.37481049999999999</v>
      </c>
      <c r="H21" s="44">
        <v>0.03</v>
      </c>
      <c r="I21" s="43">
        <v>0.80184769138057177</v>
      </c>
      <c r="K21" s="43">
        <v>66.489999999999995</v>
      </c>
      <c r="L21" s="43">
        <v>0.79</v>
      </c>
      <c r="M21" s="43">
        <v>14.38</v>
      </c>
      <c r="N21" s="43">
        <v>5.5</v>
      </c>
      <c r="O21" s="43"/>
      <c r="P21" s="43">
        <v>7.0000000000000007E-2</v>
      </c>
      <c r="Q21" s="43">
        <v>0.88</v>
      </c>
      <c r="R21" s="43">
        <v>3.27</v>
      </c>
      <c r="S21" s="43">
        <v>3.67</v>
      </c>
      <c r="T21" s="43">
        <v>3.67</v>
      </c>
      <c r="U21" s="43">
        <v>0.14000000000000001</v>
      </c>
      <c r="V21" s="43"/>
      <c r="W21" s="45">
        <f t="shared" si="0"/>
        <v>98.859999999999985</v>
      </c>
      <c r="X21" s="45"/>
      <c r="Y21" s="42">
        <v>0.74</v>
      </c>
      <c r="Z21" s="42">
        <v>10.5</v>
      </c>
      <c r="AA21" s="42">
        <v>193</v>
      </c>
      <c r="AB21" s="42">
        <v>57</v>
      </c>
      <c r="AC21" s="42">
        <v>36.6</v>
      </c>
      <c r="AD21" s="42">
        <v>4.5599999999999996</v>
      </c>
      <c r="AE21" s="42">
        <f t="shared" si="3"/>
        <v>3.3859649122807016</v>
      </c>
      <c r="AF21" s="42">
        <f t="shared" si="2"/>
        <v>8.026315789473685</v>
      </c>
      <c r="AG21" s="45"/>
      <c r="AH21" s="46" t="s">
        <v>63</v>
      </c>
    </row>
    <row r="22" spans="1:37" s="44" customFormat="1" ht="14" x14ac:dyDescent="0.15">
      <c r="A22" s="5" t="s">
        <v>35</v>
      </c>
      <c r="B22" s="5">
        <v>155706</v>
      </c>
      <c r="C22" s="41">
        <v>3654</v>
      </c>
      <c r="D22" s="42">
        <v>-0.09</v>
      </c>
      <c r="E22" s="42">
        <v>0.03</v>
      </c>
      <c r="F22" s="42">
        <v>5.9967999999999938E-2</v>
      </c>
      <c r="G22" s="42">
        <v>0.47760975</v>
      </c>
      <c r="H22" s="44">
        <v>0.03</v>
      </c>
      <c r="I22" s="43">
        <v>0.52969304591189903</v>
      </c>
      <c r="K22" s="43">
        <v>74.47</v>
      </c>
      <c r="L22" s="43">
        <v>0.1</v>
      </c>
      <c r="M22" s="43">
        <v>15.26</v>
      </c>
      <c r="N22" s="43">
        <v>0.87</v>
      </c>
      <c r="O22" s="43"/>
      <c r="P22" s="43">
        <v>0.01</v>
      </c>
      <c r="Q22" s="43">
        <v>0.19</v>
      </c>
      <c r="R22" s="43">
        <v>1.86</v>
      </c>
      <c r="S22" s="43">
        <v>4</v>
      </c>
      <c r="T22" s="43">
        <v>2.66</v>
      </c>
      <c r="U22" s="43">
        <v>0.02</v>
      </c>
      <c r="V22" s="43">
        <v>0.41</v>
      </c>
      <c r="W22" s="45">
        <f t="shared" si="0"/>
        <v>99.85</v>
      </c>
      <c r="X22" s="45"/>
      <c r="Y22" s="42"/>
      <c r="Z22" s="42"/>
      <c r="AA22" s="42"/>
      <c r="AB22" s="42"/>
      <c r="AC22" s="42"/>
      <c r="AD22" s="42"/>
      <c r="AE22" s="42"/>
      <c r="AF22" s="42"/>
      <c r="AG22" s="45"/>
      <c r="AH22" s="46" t="s">
        <v>50</v>
      </c>
      <c r="AI22" s="43"/>
      <c r="AK22" s="43"/>
    </row>
    <row r="23" spans="1:37" s="44" customFormat="1" ht="14" x14ac:dyDescent="0.15">
      <c r="A23" s="5" t="s">
        <v>36</v>
      </c>
      <c r="B23" s="5" t="s">
        <v>27</v>
      </c>
      <c r="C23" s="41">
        <v>3582</v>
      </c>
      <c r="D23" s="42">
        <v>-4.6095331771633941E-2</v>
      </c>
      <c r="E23" s="42">
        <v>4.3999999999999997E-2</v>
      </c>
      <c r="F23" s="42">
        <v>0.10881106202093815</v>
      </c>
      <c r="G23" s="42">
        <v>0.48099999999999998</v>
      </c>
      <c r="H23" s="43">
        <v>2.8000000000000001E-2</v>
      </c>
      <c r="I23" s="43">
        <v>0.68065153879351914</v>
      </c>
      <c r="K23" s="43">
        <v>73.588143965612119</v>
      </c>
      <c r="L23" s="43">
        <v>0.33480163389746026</v>
      </c>
      <c r="M23" s="43">
        <v>14.403322124770074</v>
      </c>
      <c r="N23" s="43"/>
      <c r="O23" s="43">
        <v>2.1114968570849064</v>
      </c>
      <c r="P23" s="43">
        <v>2.2344363323592163E-2</v>
      </c>
      <c r="Q23" s="43">
        <v>0.56640080815651106</v>
      </c>
      <c r="R23" s="43">
        <v>1.3993271223885972</v>
      </c>
      <c r="S23" s="43">
        <v>4.6197451206469307</v>
      </c>
      <c r="T23" s="43">
        <v>2.8819377808014925</v>
      </c>
      <c r="U23" s="43">
        <v>7.2490329317108346E-2</v>
      </c>
      <c r="V23" s="43"/>
      <c r="W23" s="45">
        <f t="shared" si="0"/>
        <v>100.00001010599878</v>
      </c>
      <c r="X23" s="45"/>
      <c r="Y23" s="42">
        <v>0.25394976987840806</v>
      </c>
      <c r="Z23" s="42">
        <v>6.9271522901512732</v>
      </c>
      <c r="AA23" s="42">
        <v>239.64920790897546</v>
      </c>
      <c r="AB23" s="42">
        <v>8.6196504515026575</v>
      </c>
      <c r="AC23" s="42">
        <v>69.519049136775962</v>
      </c>
      <c r="AD23" s="42">
        <v>0.66824297834511037</v>
      </c>
      <c r="AE23" s="42">
        <f t="shared" ref="AE23" si="4">AA23/AB23</f>
        <v>27.80265966205133</v>
      </c>
      <c r="AF23" s="42">
        <f t="shared" si="2"/>
        <v>104.0325920205528</v>
      </c>
      <c r="AG23" s="45"/>
      <c r="AH23" s="46" t="s">
        <v>39</v>
      </c>
      <c r="AI23" s="43"/>
      <c r="AK23" s="43"/>
    </row>
    <row r="24" spans="1:37" s="44" customFormat="1" ht="14" x14ac:dyDescent="0.15">
      <c r="A24" s="5" t="s">
        <v>36</v>
      </c>
      <c r="B24" s="5" t="s">
        <v>28</v>
      </c>
      <c r="C24" s="41">
        <v>3576</v>
      </c>
      <c r="D24" s="42">
        <v>-3.4601598312394843E-2</v>
      </c>
      <c r="E24" s="42">
        <v>7.4845639567614614E-2</v>
      </c>
      <c r="F24" s="42">
        <v>0.14463089898307907</v>
      </c>
      <c r="G24" s="42">
        <v>0.47699999999999998</v>
      </c>
      <c r="H24" s="43">
        <v>2.5999999999999999E-2</v>
      </c>
      <c r="I24" s="43">
        <v>0.76530250051096471</v>
      </c>
      <c r="K24" s="43">
        <v>69.244196911522508</v>
      </c>
      <c r="L24" s="43">
        <v>0.51494654943348672</v>
      </c>
      <c r="M24" s="43">
        <v>15.769053813506787</v>
      </c>
      <c r="N24" s="43"/>
      <c r="O24" s="43">
        <v>3.6562326679495096</v>
      </c>
      <c r="P24" s="43">
        <v>4.3985476780735805E-2</v>
      </c>
      <c r="Q24" s="43">
        <v>0.88356527526876505</v>
      </c>
      <c r="R24" s="43">
        <v>2.5165661603863514</v>
      </c>
      <c r="S24" s="43">
        <v>4.3909263329392125</v>
      </c>
      <c r="T24" s="43">
        <v>2.8602377499145231</v>
      </c>
      <c r="U24" s="43">
        <v>0.120289062298137</v>
      </c>
      <c r="V24" s="43"/>
      <c r="W24" s="45">
        <f t="shared" si="0"/>
        <v>100.00000000000001</v>
      </c>
      <c r="X24" s="45"/>
      <c r="Y24" s="42">
        <v>0.57804565956519349</v>
      </c>
      <c r="Z24" s="42">
        <v>11.04375199884616</v>
      </c>
      <c r="AA24" s="42">
        <v>327.58674417466989</v>
      </c>
      <c r="AB24" s="42">
        <v>16.955430436079578</v>
      </c>
      <c r="AC24" s="42">
        <v>131.32901309452797</v>
      </c>
      <c r="AD24" s="42">
        <v>1.5516938399862665</v>
      </c>
      <c r="AE24" s="42">
        <f t="shared" ref="AE24:AE30" si="5">AA24/AB24</f>
        <v>19.320461689819197</v>
      </c>
      <c r="AF24" s="42">
        <f t="shared" si="2"/>
        <v>84.635905428154757</v>
      </c>
      <c r="AG24" s="45"/>
      <c r="AH24" s="46" t="s">
        <v>39</v>
      </c>
    </row>
    <row r="25" spans="1:37" s="44" customFormat="1" ht="14" x14ac:dyDescent="0.15">
      <c r="A25" s="5" t="s">
        <v>36</v>
      </c>
      <c r="B25" s="5" t="s">
        <v>29</v>
      </c>
      <c r="C25" s="41">
        <v>3575</v>
      </c>
      <c r="D25" s="42">
        <v>0.1028480657018771</v>
      </c>
      <c r="E25" s="42">
        <v>4.3999999999999997E-2</v>
      </c>
      <c r="F25" s="42">
        <v>0.26276473564062169</v>
      </c>
      <c r="G25" s="42">
        <v>0.434</v>
      </c>
      <c r="H25" s="43">
        <v>5.1999999999999998E-2</v>
      </c>
      <c r="I25" s="43">
        <v>0.71009573711821072</v>
      </c>
      <c r="K25" s="43">
        <v>72.693451796652738</v>
      </c>
      <c r="L25" s="43">
        <v>0.46100055514579075</v>
      </c>
      <c r="M25" s="43">
        <v>14.479136525794146</v>
      </c>
      <c r="N25" s="43"/>
      <c r="O25" s="43">
        <v>2.9252679529859775</v>
      </c>
      <c r="P25" s="43">
        <v>2.8723811042629034E-2</v>
      </c>
      <c r="Q25" s="43">
        <v>1.1022976431171687</v>
      </c>
      <c r="R25" s="43">
        <v>1.8582584128146253</v>
      </c>
      <c r="S25" s="43">
        <v>3.9994257251377952</v>
      </c>
      <c r="T25" s="43">
        <v>2.371823642847751</v>
      </c>
      <c r="U25" s="43">
        <v>8.0624002393751587E-2</v>
      </c>
      <c r="V25" s="43"/>
      <c r="W25" s="45">
        <f t="shared" si="0"/>
        <v>100.00001006793237</v>
      </c>
      <c r="X25" s="45"/>
      <c r="Y25" s="42">
        <v>0.12058952306169671</v>
      </c>
      <c r="Z25" s="42">
        <v>5.2731595269592049</v>
      </c>
      <c r="AA25" s="42">
        <v>384.26475069908821</v>
      </c>
      <c r="AB25" s="42">
        <v>5.497282915893301</v>
      </c>
      <c r="AC25" s="42">
        <v>36.054445757831182</v>
      </c>
      <c r="AD25" s="42">
        <v>0.5856653853118553</v>
      </c>
      <c r="AE25" s="42">
        <f t="shared" si="5"/>
        <v>69.9008503979544</v>
      </c>
      <c r="AF25" s="42">
        <f t="shared" si="2"/>
        <v>61.561510483725954</v>
      </c>
      <c r="AG25" s="45"/>
      <c r="AH25" s="46" t="s">
        <v>39</v>
      </c>
    </row>
    <row r="26" spans="1:37" s="44" customFormat="1" ht="14" x14ac:dyDescent="0.15">
      <c r="A26" s="5" t="s">
        <v>36</v>
      </c>
      <c r="B26" s="5" t="s">
        <v>30</v>
      </c>
      <c r="C26" s="41">
        <v>3573</v>
      </c>
      <c r="D26" s="42">
        <v>-4.068051411620921E-3</v>
      </c>
      <c r="E26" s="42">
        <v>5.4780524822141428E-2</v>
      </c>
      <c r="F26" s="42">
        <v>0.18510304334204791</v>
      </c>
      <c r="G26" s="42">
        <v>0.27100000000000002</v>
      </c>
      <c r="H26" s="43">
        <v>1.9E-2</v>
      </c>
      <c r="I26" s="43">
        <v>0.68</v>
      </c>
      <c r="K26" s="43">
        <v>67.469447365416272</v>
      </c>
      <c r="L26" s="43">
        <v>0.6035501614389075</v>
      </c>
      <c r="M26" s="43">
        <v>16.206910019654039</v>
      </c>
      <c r="N26" s="43"/>
      <c r="O26" s="43">
        <v>4.2295838018678413</v>
      </c>
      <c r="P26" s="43">
        <v>4.2325031131016891E-2</v>
      </c>
      <c r="Q26" s="43">
        <v>1.4345276205700448</v>
      </c>
      <c r="R26" s="43">
        <v>3.0019486651573923</v>
      </c>
      <c r="S26" s="43">
        <v>4.517947985246817</v>
      </c>
      <c r="T26" s="43">
        <v>2.3019914883645023</v>
      </c>
      <c r="U26" s="43">
        <v>0.19176786115317376</v>
      </c>
      <c r="V26" s="43"/>
      <c r="W26" s="45">
        <f t="shared" si="0"/>
        <v>100</v>
      </c>
      <c r="X26" s="45"/>
      <c r="Y26" s="42">
        <v>0.324671868448353</v>
      </c>
      <c r="Z26" s="42">
        <v>6.3422648073986432</v>
      </c>
      <c r="AA26" s="42">
        <v>466.46409465921101</v>
      </c>
      <c r="AB26" s="42">
        <v>7.5046203938576168</v>
      </c>
      <c r="AC26" s="42">
        <v>53.981197193103924</v>
      </c>
      <c r="AD26" s="42">
        <v>0.6568358834898419</v>
      </c>
      <c r="AE26" s="42">
        <f t="shared" si="5"/>
        <v>62.15692069395044</v>
      </c>
      <c r="AF26" s="42">
        <f t="shared" si="2"/>
        <v>82.183690857898682</v>
      </c>
      <c r="AG26" s="45"/>
      <c r="AH26" s="46" t="s">
        <v>39</v>
      </c>
    </row>
    <row r="27" spans="1:37" s="44" customFormat="1" ht="14" x14ac:dyDescent="0.15">
      <c r="A27" s="5" t="s">
        <v>36</v>
      </c>
      <c r="B27" s="5" t="s">
        <v>31</v>
      </c>
      <c r="C27" s="41">
        <v>3571</v>
      </c>
      <c r="D27" s="42">
        <v>1.5597564341690573E-2</v>
      </c>
      <c r="E27" s="42">
        <v>5.7263804441898769E-2</v>
      </c>
      <c r="F27" s="42">
        <v>0.17389506619616185</v>
      </c>
      <c r="G27" s="42">
        <v>0.39400000000000002</v>
      </c>
      <c r="H27" s="43">
        <v>3.6999999999999998E-2</v>
      </c>
      <c r="I27" s="43">
        <v>0.5083921140420129</v>
      </c>
      <c r="K27" s="43">
        <v>72.982588954558693</v>
      </c>
      <c r="L27" s="43">
        <v>0.11340661365120147</v>
      </c>
      <c r="M27" s="43">
        <v>16.213985599473475</v>
      </c>
      <c r="N27" s="43"/>
      <c r="O27" s="43">
        <v>0.73130119235450408</v>
      </c>
      <c r="P27" s="43">
        <v>1.0277972808930091E-2</v>
      </c>
      <c r="Q27" s="43">
        <v>0.27584045356265341</v>
      </c>
      <c r="R27" s="43">
        <v>1.870421579316691</v>
      </c>
      <c r="S27" s="43">
        <v>6.2527159119467841</v>
      </c>
      <c r="T27" s="43">
        <v>1.5235325203134511</v>
      </c>
      <c r="U27" s="43">
        <v>2.5939170949404559E-2</v>
      </c>
      <c r="V27" s="43"/>
      <c r="W27" s="45">
        <f t="shared" si="0"/>
        <v>100.00000996893579</v>
      </c>
      <c r="X27" s="45"/>
      <c r="Y27" s="42">
        <v>0.10621705674295778</v>
      </c>
      <c r="Z27" s="42">
        <v>1.5310533836919842</v>
      </c>
      <c r="AA27" s="42">
        <v>820.10350463273176</v>
      </c>
      <c r="AB27" s="42">
        <v>4.9596812127335541</v>
      </c>
      <c r="AC27" s="42">
        <v>10.273014111390541</v>
      </c>
      <c r="AD27" s="42">
        <v>0.33280158010764344</v>
      </c>
      <c r="AE27" s="42">
        <f t="shared" si="5"/>
        <v>165.35407609004923</v>
      </c>
      <c r="AF27" s="42">
        <f t="shared" si="2"/>
        <v>30.868285264955091</v>
      </c>
      <c r="AG27" s="45"/>
      <c r="AH27" s="46" t="s">
        <v>39</v>
      </c>
    </row>
    <row r="28" spans="1:37" s="44" customFormat="1" ht="14" x14ac:dyDescent="0.15">
      <c r="A28" s="5" t="s">
        <v>36</v>
      </c>
      <c r="B28" s="5" t="s">
        <v>32</v>
      </c>
      <c r="C28" s="41">
        <v>3568</v>
      </c>
      <c r="D28" s="42">
        <v>5.9417248959359181E-2</v>
      </c>
      <c r="E28" s="42">
        <v>4.2907433141032007E-2</v>
      </c>
      <c r="F28" s="42">
        <v>0.21644034827528547</v>
      </c>
      <c r="G28" s="42">
        <v>0.502</v>
      </c>
      <c r="H28" s="43">
        <v>2.5000000000000001E-2</v>
      </c>
      <c r="I28" s="43">
        <v>0.66974709800750654</v>
      </c>
      <c r="K28" s="43">
        <v>73.21016083644173</v>
      </c>
      <c r="L28" s="43">
        <v>0.28877126747258497</v>
      </c>
      <c r="M28" s="43">
        <v>14.196398256061286</v>
      </c>
      <c r="N28" s="43"/>
      <c r="O28" s="43">
        <v>2.4259748428173054</v>
      </c>
      <c r="P28" s="43">
        <v>1.9650321680835043E-2</v>
      </c>
      <c r="Q28" s="43">
        <v>0.63151382818084745</v>
      </c>
      <c r="R28" s="43">
        <v>0.68800974544633364</v>
      </c>
      <c r="S28" s="43">
        <v>2.909450283990386</v>
      </c>
      <c r="T28" s="43">
        <v>5.5644701509923964</v>
      </c>
      <c r="U28" s="43">
        <v>6.5590527451608718E-2</v>
      </c>
      <c r="V28" s="43"/>
      <c r="W28" s="45">
        <f t="shared" si="0"/>
        <v>99.999990060535296</v>
      </c>
      <c r="X28" s="45"/>
      <c r="Y28" s="42">
        <v>0.20941739117693411</v>
      </c>
      <c r="Z28" s="42">
        <v>7.1186095837585759</v>
      </c>
      <c r="AA28" s="42">
        <v>216.44939536520738</v>
      </c>
      <c r="AB28" s="42">
        <v>8.3021238567726297</v>
      </c>
      <c r="AC28" s="42">
        <v>68.525820651310624</v>
      </c>
      <c r="AD28" s="42">
        <v>0.61972086791938408</v>
      </c>
      <c r="AE28" s="42">
        <f t="shared" si="5"/>
        <v>26.071569046592131</v>
      </c>
      <c r="AF28" s="42">
        <f t="shared" si="2"/>
        <v>110.57529962057814</v>
      </c>
      <c r="AG28" s="45"/>
      <c r="AH28" s="46" t="s">
        <v>39</v>
      </c>
    </row>
    <row r="29" spans="1:37" s="44" customFormat="1" ht="14" x14ac:dyDescent="0.15">
      <c r="A29" s="5" t="s">
        <v>36</v>
      </c>
      <c r="B29" s="5" t="s">
        <v>33</v>
      </c>
      <c r="C29" s="41">
        <v>3365</v>
      </c>
      <c r="D29" s="42">
        <v>-7.9063392585676517E-4</v>
      </c>
      <c r="E29" s="42">
        <v>6.5029789681823796E-2</v>
      </c>
      <c r="F29" s="42">
        <v>0.15389786854140597</v>
      </c>
      <c r="G29" s="42">
        <v>0.47399999999999998</v>
      </c>
      <c r="H29" s="43">
        <v>1.2E-2</v>
      </c>
      <c r="I29" s="43">
        <v>0.54883834758983407</v>
      </c>
      <c r="K29" s="43">
        <v>73.627053130845937</v>
      </c>
      <c r="L29" s="43">
        <v>0.12183471349843054</v>
      </c>
      <c r="M29" s="43">
        <v>15.002036063912959</v>
      </c>
      <c r="N29" s="43"/>
      <c r="O29" s="43">
        <v>1.0403523632254243</v>
      </c>
      <c r="P29" s="43">
        <v>1.6406197094377718E-2</v>
      </c>
      <c r="Q29" s="43">
        <v>0.36801743026294093</v>
      </c>
      <c r="R29" s="43">
        <v>1.3856803719748645</v>
      </c>
      <c r="S29" s="43">
        <v>4.4444138594366915</v>
      </c>
      <c r="T29" s="43">
        <v>3.9538934997450306</v>
      </c>
      <c r="U29" s="43">
        <v>4.030239663123427E-2</v>
      </c>
      <c r="V29" s="43"/>
      <c r="W29" s="45">
        <f t="shared" si="0"/>
        <v>99.999990026627898</v>
      </c>
      <c r="X29" s="45"/>
      <c r="Y29" s="42">
        <v>0.18749614127600239</v>
      </c>
      <c r="Z29" s="42">
        <v>2.1266332695678876</v>
      </c>
      <c r="AA29" s="42">
        <v>555.75042387998883</v>
      </c>
      <c r="AB29" s="42">
        <v>3.076926373061684</v>
      </c>
      <c r="AC29" s="42">
        <v>23.061561787217599</v>
      </c>
      <c r="AD29" s="42">
        <v>0.26130413731550356</v>
      </c>
      <c r="AE29" s="42">
        <f t="shared" si="5"/>
        <v>180.61869427411469</v>
      </c>
      <c r="AF29" s="42">
        <f t="shared" si="2"/>
        <v>88.255632016161428</v>
      </c>
      <c r="AG29" s="45"/>
      <c r="AH29" s="46" t="s">
        <v>39</v>
      </c>
    </row>
    <row r="30" spans="1:37" s="44" customFormat="1" ht="14" x14ac:dyDescent="0.15">
      <c r="A30" s="5" t="s">
        <v>36</v>
      </c>
      <c r="B30" s="5" t="s">
        <v>34</v>
      </c>
      <c r="C30" s="41">
        <v>2935</v>
      </c>
      <c r="D30" s="42">
        <v>2.29394296633878E-2</v>
      </c>
      <c r="E30" s="42">
        <v>6.1203860348119601E-2</v>
      </c>
      <c r="F30" s="42">
        <v>0.20056270579206981</v>
      </c>
      <c r="G30" s="42">
        <v>0.40300000000000002</v>
      </c>
      <c r="H30" s="43">
        <v>1.2999999999999999E-2</v>
      </c>
      <c r="I30" s="43">
        <v>0.74659155067029348</v>
      </c>
      <c r="K30" s="43">
        <v>69.53155783416392</v>
      </c>
      <c r="L30" s="43">
        <v>0.59000968889441918</v>
      </c>
      <c r="M30" s="43">
        <v>15.219889614128332</v>
      </c>
      <c r="N30" s="43"/>
      <c r="O30" s="43">
        <v>3.5088104219683336</v>
      </c>
      <c r="P30" s="43">
        <v>3.7859923492698663E-2</v>
      </c>
      <c r="Q30" s="43">
        <v>0.96883934939439653</v>
      </c>
      <c r="R30" s="43">
        <v>2.3373969384055413</v>
      </c>
      <c r="S30" s="43">
        <v>4.0418549018181684</v>
      </c>
      <c r="T30" s="43">
        <v>3.5911424810482493</v>
      </c>
      <c r="U30" s="43">
        <v>0.17264886518911779</v>
      </c>
      <c r="V30" s="43"/>
      <c r="W30" s="45">
        <f t="shared" si="0"/>
        <v>100.0000100185032</v>
      </c>
      <c r="X30" s="45"/>
      <c r="Y30" s="42">
        <v>1.2189798486494396</v>
      </c>
      <c r="Z30" s="42">
        <v>15.733840913508873</v>
      </c>
      <c r="AA30" s="42">
        <v>322.28531376946677</v>
      </c>
      <c r="AB30" s="42">
        <v>26.678247292806542</v>
      </c>
      <c r="AC30" s="42">
        <v>95.800876581409497</v>
      </c>
      <c r="AD30" s="42">
        <v>2.0895342877466501</v>
      </c>
      <c r="AE30" s="42">
        <f t="shared" si="5"/>
        <v>12.080453045967792</v>
      </c>
      <c r="AF30" s="42">
        <f t="shared" si="2"/>
        <v>45.847956237521707</v>
      </c>
      <c r="AG30" s="45"/>
      <c r="AH30" s="46" t="s">
        <v>39</v>
      </c>
    </row>
    <row r="31" spans="1:37" s="4" customFormat="1" x14ac:dyDescent="0.2">
      <c r="A31" s="30"/>
      <c r="B31" s="30"/>
      <c r="C31" s="31"/>
      <c r="D31" s="32"/>
      <c r="E31" s="32"/>
      <c r="F31" s="32"/>
      <c r="G31" s="32"/>
      <c r="H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9"/>
      <c r="X31" s="9"/>
      <c r="Y31" s="9"/>
      <c r="Z31" s="9"/>
      <c r="AA31" s="9"/>
      <c r="AB31" s="9"/>
      <c r="AC31" s="9"/>
      <c r="AD31" s="9"/>
      <c r="AG31" s="9"/>
      <c r="AH31" s="7"/>
    </row>
    <row r="32" spans="1:37" s="4" customFormat="1" x14ac:dyDescent="0.2">
      <c r="A32" s="22" t="s">
        <v>41</v>
      </c>
      <c r="B32" s="30"/>
      <c r="C32" s="31"/>
      <c r="D32" s="32"/>
      <c r="E32" s="32"/>
      <c r="F32" s="32"/>
      <c r="G32" s="32"/>
      <c r="H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9"/>
      <c r="X32" s="9"/>
      <c r="Y32" s="9"/>
      <c r="Z32" s="9"/>
      <c r="AA32" s="9"/>
      <c r="AB32" s="9"/>
      <c r="AC32" s="9"/>
      <c r="AD32" s="9"/>
      <c r="AG32" s="9"/>
      <c r="AH32" s="7"/>
    </row>
    <row r="33" spans="1:34" s="4" customFormat="1" x14ac:dyDescent="0.2">
      <c r="A33" s="5" t="s">
        <v>43</v>
      </c>
      <c r="D33" s="42"/>
      <c r="E33" s="42"/>
      <c r="F33" s="42"/>
      <c r="G33" s="51">
        <v>0.45700000000000002</v>
      </c>
      <c r="H33" s="43">
        <v>0.03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9"/>
      <c r="X33" s="9"/>
      <c r="Y33" s="9"/>
      <c r="Z33" s="9"/>
      <c r="AA33" s="9"/>
      <c r="AB33" s="9"/>
      <c r="AC33" s="9"/>
      <c r="AD33" s="9"/>
      <c r="AG33" s="9"/>
      <c r="AH33" s="7"/>
    </row>
    <row r="34" spans="1:34" s="4" customFormat="1" x14ac:dyDescent="0.2">
      <c r="A34" s="5" t="s">
        <v>44</v>
      </c>
      <c r="D34" s="42"/>
      <c r="E34" s="42"/>
      <c r="F34" s="42"/>
      <c r="G34" s="51">
        <v>0.54800000000000004</v>
      </c>
      <c r="H34" s="43">
        <v>0.03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9"/>
      <c r="X34" s="9"/>
      <c r="Y34" s="9"/>
      <c r="Z34" s="9"/>
      <c r="AA34" s="9"/>
      <c r="AB34" s="9"/>
      <c r="AC34" s="9"/>
      <c r="AD34" s="9"/>
      <c r="AG34" s="9"/>
      <c r="AH34" s="7"/>
    </row>
    <row r="35" spans="1:34" s="4" customFormat="1" x14ac:dyDescent="0.2">
      <c r="A35" s="5" t="s">
        <v>49</v>
      </c>
      <c r="D35" s="42"/>
      <c r="E35" s="42"/>
      <c r="F35" s="42"/>
      <c r="G35" s="51">
        <v>9.6000000000000002E-2</v>
      </c>
      <c r="H35" s="43">
        <v>0.03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9"/>
      <c r="X35" s="9"/>
      <c r="Y35" s="9"/>
      <c r="Z35" s="9"/>
      <c r="AA35" s="9"/>
      <c r="AB35" s="9"/>
      <c r="AC35" s="9"/>
      <c r="AD35" s="9"/>
      <c r="AG35" s="9"/>
      <c r="AH35" s="7"/>
    </row>
    <row r="36" spans="1:34" s="4" customFormat="1" x14ac:dyDescent="0.2">
      <c r="A36" s="5" t="s">
        <v>45</v>
      </c>
      <c r="D36" s="42">
        <v>-0.27400000000000002</v>
      </c>
      <c r="E36" s="42">
        <v>4.1000000000000002E-2</v>
      </c>
      <c r="F36" s="42"/>
      <c r="G36" s="42"/>
      <c r="H36" s="4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9"/>
      <c r="X36" s="9"/>
      <c r="Y36" s="9"/>
      <c r="Z36" s="9"/>
      <c r="AA36" s="9"/>
      <c r="AB36" s="9"/>
      <c r="AC36" s="9"/>
      <c r="AD36" s="9"/>
      <c r="AG36" s="9"/>
      <c r="AH36" s="7"/>
    </row>
    <row r="37" spans="1:34" s="4" customFormat="1" x14ac:dyDescent="0.2">
      <c r="A37" s="5" t="s">
        <v>46</v>
      </c>
      <c r="D37" s="42">
        <v>1.216</v>
      </c>
      <c r="E37" s="42">
        <v>3.6999999999999998E-2</v>
      </c>
      <c r="F37" s="42"/>
      <c r="G37" s="42"/>
      <c r="H37" s="4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9"/>
      <c r="X37" s="9"/>
      <c r="Y37" s="9"/>
      <c r="Z37" s="9"/>
      <c r="AA37" s="9"/>
      <c r="AB37" s="9"/>
      <c r="AC37" s="9"/>
      <c r="AD37" s="9"/>
      <c r="AG37" s="9"/>
      <c r="AH37" s="7"/>
    </row>
    <row r="38" spans="1:34" s="4" customFormat="1" x14ac:dyDescent="0.2">
      <c r="A38" s="5" t="s">
        <v>47</v>
      </c>
      <c r="D38" s="42">
        <v>-0.151</v>
      </c>
      <c r="E38" s="42">
        <v>5.1999999999999998E-2</v>
      </c>
      <c r="F38" s="42"/>
      <c r="G38" s="42"/>
      <c r="H38" s="4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9"/>
      <c r="X38" s="9"/>
      <c r="Y38" s="9"/>
      <c r="Z38" s="9"/>
      <c r="AA38" s="9"/>
      <c r="AB38" s="9"/>
      <c r="AC38" s="9"/>
      <c r="AD38" s="9"/>
      <c r="AG38" s="9"/>
      <c r="AH38" s="7"/>
    </row>
    <row r="39" spans="1:34" s="4" customFormat="1" x14ac:dyDescent="0.2">
      <c r="A39" s="5" t="s">
        <v>48</v>
      </c>
      <c r="D39" s="42">
        <v>-0.28599999999999998</v>
      </c>
      <c r="E39" s="42">
        <v>2.3E-2</v>
      </c>
      <c r="F39" s="42"/>
      <c r="G39" s="42"/>
      <c r="H39" s="4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9"/>
      <c r="X39" s="9"/>
      <c r="Y39" s="9"/>
      <c r="Z39" s="9"/>
      <c r="AA39" s="9"/>
      <c r="AB39" s="9"/>
      <c r="AC39" s="9"/>
      <c r="AD39" s="9"/>
      <c r="AG39" s="9"/>
      <c r="AH39" s="7"/>
    </row>
    <row r="40" spans="1:34" x14ac:dyDescent="0.2">
      <c r="A40" s="33"/>
      <c r="B40" s="34"/>
      <c r="C40" s="35"/>
      <c r="D40" s="36"/>
      <c r="E40" s="36"/>
      <c r="F40" s="36"/>
      <c r="G40" s="38"/>
      <c r="H40" s="33"/>
      <c r="I40" s="33"/>
      <c r="J40" s="33"/>
      <c r="K40" s="37"/>
      <c r="L40" s="37"/>
      <c r="M40" s="36"/>
      <c r="N40" s="33"/>
      <c r="O40" s="33"/>
      <c r="P40" s="33"/>
      <c r="Q40" s="33"/>
      <c r="R40" s="33"/>
      <c r="S40" s="33"/>
      <c r="T40" s="33"/>
      <c r="U40" s="33"/>
      <c r="V40" s="33"/>
      <c r="W40" s="38"/>
      <c r="X40" s="38"/>
      <c r="Y40" s="38"/>
      <c r="Z40" s="38"/>
      <c r="AA40" s="38"/>
      <c r="AB40" s="38"/>
      <c r="AC40" s="38"/>
      <c r="AD40" s="38"/>
      <c r="AE40" s="33"/>
      <c r="AF40" s="33"/>
      <c r="AG40" s="38"/>
      <c r="AH40" s="39"/>
    </row>
    <row r="41" spans="1:34" x14ac:dyDescent="0.2">
      <c r="A41" s="47" t="s">
        <v>52</v>
      </c>
    </row>
    <row r="42" spans="1:34" x14ac:dyDescent="0.2">
      <c r="A42" s="40" t="s">
        <v>68</v>
      </c>
      <c r="B42" s="26"/>
      <c r="C42" s="27"/>
      <c r="D42" s="28"/>
      <c r="E42" s="28"/>
      <c r="F42" s="28"/>
      <c r="G42" s="52"/>
      <c r="H42" s="29"/>
      <c r="K42" s="29"/>
      <c r="L42" s="29"/>
      <c r="M42" s="28"/>
    </row>
    <row r="43" spans="1:34" x14ac:dyDescent="0.2">
      <c r="A43" t="s">
        <v>69</v>
      </c>
    </row>
    <row r="44" spans="1:34" x14ac:dyDescent="0.2">
      <c r="A44" t="s">
        <v>70</v>
      </c>
    </row>
    <row r="45" spans="1:34" x14ac:dyDescent="0.2">
      <c r="A45" t="s">
        <v>71</v>
      </c>
    </row>
    <row r="46" spans="1:34" x14ac:dyDescent="0.2">
      <c r="A46" t="s">
        <v>72</v>
      </c>
    </row>
    <row r="47" spans="1:34" x14ac:dyDescent="0.2">
      <c r="A47" t="s">
        <v>73</v>
      </c>
      <c r="V47" s="8"/>
      <c r="AD47"/>
      <c r="AF47" s="8"/>
      <c r="AG47" s="6"/>
      <c r="AH47"/>
    </row>
    <row r="48" spans="1:34" x14ac:dyDescent="0.2">
      <c r="F48" s="53"/>
      <c r="G48" s="53"/>
      <c r="I48" s="48"/>
      <c r="J48" s="48"/>
    </row>
    <row r="49" spans="6:10" x14ac:dyDescent="0.2">
      <c r="F49" s="53"/>
      <c r="G49" s="53"/>
      <c r="I49" s="48"/>
      <c r="J49" s="48"/>
    </row>
    <row r="50" spans="6:10" x14ac:dyDescent="0.2">
      <c r="F50" s="53"/>
      <c r="G50" s="53"/>
      <c r="I50" s="48"/>
      <c r="J50" s="48"/>
    </row>
  </sheetData>
  <sortState xmlns:xlrd2="http://schemas.microsoft.com/office/spreadsheetml/2017/richdata2" ref="A6:W30">
    <sortCondition descending="1" ref="C6:C30"/>
  </sortState>
  <phoneticPr fontId="1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Greber</dc:creator>
  <cp:lastModifiedBy>Nick Greber</cp:lastModifiedBy>
  <dcterms:created xsi:type="dcterms:W3CDTF">2023-12-14T07:07:14Z</dcterms:created>
  <dcterms:modified xsi:type="dcterms:W3CDTF">2025-03-31T09:48:29Z</dcterms:modified>
</cp:coreProperties>
</file>