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ber/Documents/GenevaMuseum/Si isotopes/Paper/Final/Revised/Revised_II/FinalFinal/Supplementary Data/"/>
    </mc:Choice>
  </mc:AlternateContent>
  <xr:revisionPtr revIDLastSave="0" documentId="13_ncr:1_{2D21CE69-8CD1-F442-9F87-490C8EF284C6}" xr6:coauthVersionLast="47" xr6:coauthVersionMax="47" xr10:uidLastSave="{00000000-0000-0000-0000-000000000000}"/>
  <bookViews>
    <workbookView xWindow="0" yWindow="680" windowWidth="28800" windowHeight="15940" xr2:uid="{FD9690D6-A559-7343-AA0B-6E68346D391B}"/>
  </bookViews>
  <sheets>
    <sheet name="Ti isotop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1" i="2" l="1"/>
  <c r="E30" i="2"/>
  <c r="E48" i="2"/>
  <c r="E47" i="2"/>
  <c r="E46" i="2"/>
  <c r="E61" i="2"/>
  <c r="E60" i="2"/>
  <c r="E59" i="2"/>
  <c r="E96" i="2" l="1"/>
  <c r="E90" i="2"/>
  <c r="E94" i="2"/>
  <c r="E87" i="2"/>
  <c r="E86" i="2"/>
  <c r="E85" i="2"/>
  <c r="E93" i="2"/>
  <c r="E92" i="2"/>
  <c r="E91" i="2"/>
  <c r="E84" i="2"/>
  <c r="E95" i="2"/>
  <c r="E97" i="2"/>
  <c r="E83" i="2"/>
  <c r="E89" i="2"/>
  <c r="E81" i="2"/>
  <c r="E17" i="2"/>
  <c r="E18" i="2"/>
  <c r="E68" i="2"/>
  <c r="E66" i="2"/>
  <c r="E62" i="2"/>
  <c r="E54" i="2"/>
  <c r="E37" i="2"/>
  <c r="E35" i="2"/>
  <c r="E32" i="2"/>
  <c r="E71" i="2"/>
  <c r="E69" i="2"/>
  <c r="E67" i="2"/>
  <c r="E27" i="2"/>
  <c r="E29" i="2"/>
  <c r="E63" i="2"/>
  <c r="E41" i="2"/>
  <c r="E39" i="2"/>
  <c r="E40" i="2"/>
  <c r="E42" i="2"/>
  <c r="E36" i="2"/>
  <c r="E28" i="2"/>
  <c r="E74" i="2"/>
  <c r="E44" i="2"/>
  <c r="E45" i="2"/>
  <c r="E24" i="2"/>
  <c r="E20" i="2"/>
  <c r="E25" i="2"/>
  <c r="E22" i="2"/>
  <c r="E23" i="2"/>
  <c r="E21" i="2"/>
  <c r="E4" i="2"/>
  <c r="E19" i="2"/>
  <c r="E75" i="2"/>
  <c r="E76" i="2"/>
  <c r="E77" i="2"/>
  <c r="E78" i="2"/>
  <c r="E79" i="2"/>
  <c r="E80" i="2"/>
  <c r="E5" i="2"/>
  <c r="E6" i="2"/>
  <c r="E7" i="2"/>
  <c r="E8" i="2"/>
  <c r="E9" i="2"/>
  <c r="E10" i="2"/>
  <c r="E11" i="2"/>
  <c r="E12" i="2"/>
  <c r="E13" i="2"/>
  <c r="E14" i="2"/>
  <c r="E26" i="2"/>
  <c r="E15" i="2"/>
  <c r="E56" i="2"/>
  <c r="E72" i="2"/>
  <c r="E73" i="2"/>
  <c r="E38" i="2"/>
  <c r="E43" i="2"/>
  <c r="E55" i="2"/>
  <c r="E34" i="2"/>
  <c r="E49" i="2"/>
  <c r="E52" i="2"/>
  <c r="E50" i="2"/>
  <c r="E51" i="2"/>
  <c r="E53" i="2"/>
  <c r="E33" i="2"/>
  <c r="E57" i="2"/>
  <c r="E70" i="2"/>
  <c r="E58" i="2"/>
  <c r="E64" i="2"/>
  <c r="E65" i="2"/>
  <c r="E88" i="2"/>
  <c r="E16" i="2"/>
</calcChain>
</file>

<file path=xl/sharedStrings.xml><?xml version="1.0" encoding="utf-8"?>
<sst xmlns="http://schemas.openxmlformats.org/spreadsheetml/2006/main" count="373" uniqueCount="134">
  <si>
    <t>JR13-108</t>
  </si>
  <si>
    <t>JR12-137</t>
  </si>
  <si>
    <t>JR12-146</t>
  </si>
  <si>
    <t>JR13-207</t>
  </si>
  <si>
    <t>JR13-102</t>
  </si>
  <si>
    <t>JR12-172</t>
  </si>
  <si>
    <t>JR13-206</t>
  </si>
  <si>
    <t>JR13-101</t>
  </si>
  <si>
    <t>JS-1</t>
  </si>
  <si>
    <t>JR13-205</t>
  </si>
  <si>
    <t>JR13-114</t>
  </si>
  <si>
    <t>JR13-208</t>
  </si>
  <si>
    <t>JR12-171</t>
  </si>
  <si>
    <t>JR13-305</t>
  </si>
  <si>
    <t>JR13-304</t>
  </si>
  <si>
    <t>JR13-802</t>
  </si>
  <si>
    <r>
      <t>SiO</t>
    </r>
    <r>
      <rPr>
        <b/>
        <vertAlign val="subscript"/>
        <sz val="11"/>
        <color theme="1"/>
        <rFont val="Helvetica Neue"/>
        <family val="2"/>
      </rPr>
      <t xml:space="preserve">2 </t>
    </r>
    <r>
      <rPr>
        <b/>
        <sz val="11"/>
        <color theme="1"/>
        <rFont val="Helvetica Neue"/>
        <family val="2"/>
      </rPr>
      <t>(wt%)</t>
    </r>
  </si>
  <si>
    <t>Unit</t>
  </si>
  <si>
    <t>Sample</t>
  </si>
  <si>
    <t>Citation</t>
  </si>
  <si>
    <t xml:space="preserve">Age (Ma) </t>
  </si>
  <si>
    <t>Comment</t>
  </si>
  <si>
    <t>JR12-127</t>
  </si>
  <si>
    <t>SAM-03</t>
  </si>
  <si>
    <t>Trondhjemite</t>
  </si>
  <si>
    <t>SAM-101A</t>
  </si>
  <si>
    <t>SAM-102</t>
  </si>
  <si>
    <t>Monzogranite</t>
  </si>
  <si>
    <t>SAM-15</t>
  </si>
  <si>
    <t>SAM-18</t>
  </si>
  <si>
    <t>granodiorite</t>
  </si>
  <si>
    <t>SAM-19</t>
  </si>
  <si>
    <t>SAM-20</t>
  </si>
  <si>
    <t>tonalite</t>
  </si>
  <si>
    <t>SAM-21</t>
  </si>
  <si>
    <t>SAM-22</t>
  </si>
  <si>
    <t>SAM-25</t>
  </si>
  <si>
    <t>SAM-26</t>
  </si>
  <si>
    <t>SAM-48</t>
  </si>
  <si>
    <t>SAM-52</t>
  </si>
  <si>
    <t>SAM-53</t>
  </si>
  <si>
    <t>SAM-54</t>
  </si>
  <si>
    <t>SAM-55</t>
  </si>
  <si>
    <t>SAM-56</t>
  </si>
  <si>
    <t>SAM-57</t>
  </si>
  <si>
    <t>meta-tonalite</t>
  </si>
  <si>
    <t>G93/05</t>
  </si>
  <si>
    <t>G97/18</t>
  </si>
  <si>
    <t>G93/44</t>
  </si>
  <si>
    <t>G97/98</t>
  </si>
  <si>
    <t>meta-tonalite/granodiorite</t>
  </si>
  <si>
    <t>G07/25</t>
  </si>
  <si>
    <t>G91/61</t>
  </si>
  <si>
    <t>G99/22</t>
  </si>
  <si>
    <t>tonalite gneiss</t>
  </si>
  <si>
    <t>G01/113</t>
  </si>
  <si>
    <t>G97/111</t>
  </si>
  <si>
    <t>G91/70</t>
  </si>
  <si>
    <t>meta-qtz-diorite</t>
  </si>
  <si>
    <t>G03/103</t>
  </si>
  <si>
    <t>meta-gabbro</t>
  </si>
  <si>
    <t>JG03/57</t>
  </si>
  <si>
    <t>G05/32</t>
  </si>
  <si>
    <t>G07/26</t>
  </si>
  <si>
    <t>G07/28</t>
  </si>
  <si>
    <t>G04/74</t>
  </si>
  <si>
    <t>G05/22</t>
  </si>
  <si>
    <t>G97/112</t>
  </si>
  <si>
    <t>Mt. Edger Granitic Complex,Eastern Pilbara, Western Australia</t>
  </si>
  <si>
    <t>Error</t>
  </si>
  <si>
    <t>Itsaq Gneiss Complex, West Greenland</t>
  </si>
  <si>
    <t>meta- Fe-augen granite</t>
  </si>
  <si>
    <t>meta- leuco-granite</t>
  </si>
  <si>
    <t>meta- pillow basalt</t>
  </si>
  <si>
    <t>boninitic' meta- pillow basalt</t>
  </si>
  <si>
    <t>meta- pillow basaltic andesite</t>
  </si>
  <si>
    <t>meta- Fe-gabbro/diorite</t>
  </si>
  <si>
    <t>3290-3324</t>
  </si>
  <si>
    <t>3294-3299</t>
  </si>
  <si>
    <t>3241-3246</t>
  </si>
  <si>
    <t>3312-3315</t>
  </si>
  <si>
    <t>3310-3315</t>
  </si>
  <si>
    <t>3305-3321</t>
  </si>
  <si>
    <t>≥3889</t>
  </si>
  <si>
    <t>≥3803</t>
  </si>
  <si>
    <t>JR12-136</t>
  </si>
  <si>
    <t>TC-3⁎</t>
  </si>
  <si>
    <t>JR12-145⁎</t>
  </si>
  <si>
    <t>Acasta amphibolite (age unknown)</t>
  </si>
  <si>
    <t>96/201</t>
  </si>
  <si>
    <t>96/202</t>
  </si>
  <si>
    <t>96/233</t>
  </si>
  <si>
    <t>96/246</t>
  </si>
  <si>
    <t>96/211</t>
  </si>
  <si>
    <t>96/203</t>
  </si>
  <si>
    <t>96/225</t>
  </si>
  <si>
    <t>96/227</t>
  </si>
  <si>
    <t>96/217</t>
  </si>
  <si>
    <t>96/230</t>
  </si>
  <si>
    <t>Kaapvaal Craton</t>
  </si>
  <si>
    <t>Idiwhaa Gneiss</t>
  </si>
  <si>
    <t>Acasta Gneiss</t>
  </si>
  <si>
    <t>jeh-SG-07</t>
  </si>
  <si>
    <t>SG09</t>
  </si>
  <si>
    <t>SG10</t>
  </si>
  <si>
    <t>jeh-SG-01</t>
  </si>
  <si>
    <t>SG04</t>
  </si>
  <si>
    <t>SG05</t>
  </si>
  <si>
    <t>JEH-2007-05</t>
  </si>
  <si>
    <t>JEH 10–18</t>
  </si>
  <si>
    <t>JEH 10–19</t>
  </si>
  <si>
    <t>JEH 10–25</t>
  </si>
  <si>
    <t>JEH 10–38</t>
  </si>
  <si>
    <t>JEH 10–39</t>
  </si>
  <si>
    <t>Itsaq Gneiss Complex</t>
  </si>
  <si>
    <t>intra-crustal differentiates</t>
  </si>
  <si>
    <t>migmatitic TTG</t>
  </si>
  <si>
    <t>non-gneissic TTG</t>
  </si>
  <si>
    <t>Age estimated (Ga)</t>
  </si>
  <si>
    <t>Greenland (Isua,Nuuk)</t>
  </si>
  <si>
    <t>TTG</t>
  </si>
  <si>
    <t>This Study</t>
  </si>
  <si>
    <t>TIMI</t>
  </si>
  <si>
    <r>
      <rPr>
        <b/>
        <sz val="11"/>
        <color theme="1"/>
        <rFont val="Symbol"/>
        <charset val="2"/>
      </rPr>
      <t>d</t>
    </r>
    <r>
      <rPr>
        <b/>
        <sz val="11"/>
        <color theme="1"/>
        <rFont val="Helvetica Neue"/>
        <family val="2"/>
      </rPr>
      <t>49Ti</t>
    </r>
    <r>
      <rPr>
        <b/>
        <sz val="11"/>
        <color theme="1"/>
        <rFont val="Helvetica Neue"/>
        <family val="2"/>
        <charset val="2"/>
      </rPr>
      <t xml:space="preserve"> </t>
    </r>
  </si>
  <si>
    <r>
      <t>TiO</t>
    </r>
    <r>
      <rPr>
        <b/>
        <vertAlign val="subscript"/>
        <sz val="11"/>
        <color theme="1"/>
        <rFont val="Helvetica Neue"/>
        <family val="2"/>
      </rPr>
      <t xml:space="preserve">2 </t>
    </r>
    <r>
      <rPr>
        <b/>
        <sz val="11"/>
        <color theme="1"/>
        <rFont val="Helvetica Neue"/>
        <family val="2"/>
      </rPr>
      <t xml:space="preserve">(wt%) </t>
    </r>
  </si>
  <si>
    <t>Greber 2017</t>
  </si>
  <si>
    <t>Aarons 2020</t>
  </si>
  <si>
    <t>Zhang 2023b</t>
  </si>
  <si>
    <t>Hoare 2023</t>
  </si>
  <si>
    <t>Greber 2017: ﻿Greber, N.D., Dauphas, N., Bekker, A., Ptáček, M.P., Bindeman, I.N., Hofmann, A., 2017. Titanium isotopic evidence for felsic crust and plate tectonics 3.5 billion years ago. Science. 357, 1271–1274. https://doi.org/10.1126/science.aan8086</t>
  </si>
  <si>
    <t>Hoare 2023: ﻿Hoare, L., Rzehak, L.J.A., Kommescher, S., Jansen, M., Rosing, M.T., Nagel, T., Millet, M.-A., Hoffmann, J.E., Fonseca, R.O.C., 2023. Titanium isotope constraints on the mafic sources and geodynamic origins of Archean crust. Geochemical Perspect. Lett. 28, 37–42. https://doi.org/10.7185/geochemlet.2342.</t>
  </si>
  <si>
    <t>Aarons 2020:﻿ Aarons, S.M., Reimink, J.R., Greber, N.D., Heard, A.W., Zhang, Z., Dauphas, N., 2020. Titanium isotopes constrain a magmatic transition at the Hadean-Archean boundary in the Acasta Gneiss Complex. Sci. Adv. 6, 1–9. https://doi.org/10.1126/sciadv.abc9959</t>
  </si>
  <si>
    <t>Zhang 2023b: ﻿Zhang, Z.J., Dauphas, N., Johnson, A.C., Aarons, S.M., Bennett, V.C., Nutman, A.P., MacLennan, S., Schoene, B., 2023. Titanium and iron isotopic records of granitoid crust production in diverse Archean cratons. Earth Planet. Sci. Lett. 620, 118342. https://doi.org/10.1016/j.epsl.2023.118342</t>
  </si>
  <si>
    <t>Supplementary Data 2: Titanium isotope data compilation used in this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</si>
</sst>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Helvetica Neue"/>
      <family val="2"/>
    </font>
    <font>
      <sz val="11"/>
      <name val="Calibri"/>
      <family val="2"/>
    </font>
    <font>
      <b/>
      <vertAlign val="subscript"/>
      <sz val="11"/>
      <color theme="1"/>
      <name val="Helvetica Neue"/>
      <family val="2"/>
    </font>
    <font>
      <b/>
      <sz val="11"/>
      <color theme="1"/>
      <name val="Helvetica Neue"/>
      <family val="2"/>
      <charset val="2"/>
    </font>
    <font>
      <b/>
      <sz val="11"/>
      <color theme="1"/>
      <name val="Symbol"/>
      <charset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1F1F1F"/>
      <name val="Georgia"/>
      <family val="1"/>
    </font>
    <font>
      <sz val="14"/>
      <color rgb="FF1F1F1F"/>
      <name val="Georgia"/>
      <family val="1"/>
    </font>
    <font>
      <sz val="12"/>
      <color theme="1"/>
      <name val="Calibri"/>
      <family val="2"/>
    </font>
    <font>
      <sz val="11"/>
      <color rgb="FF1F1F1F"/>
      <name val="Calibri"/>
      <family val="2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1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right" vertical="center"/>
    </xf>
    <xf numFmtId="2" fontId="0" fillId="0" borderId="0" xfId="0" applyNumberFormat="1"/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/>
    </xf>
    <xf numFmtId="0" fontId="15" fillId="0" borderId="0" xfId="0" applyFont="1"/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B573-D7DF-7D4E-A560-64EB8E082ECD}">
  <dimension ref="A1:N105"/>
  <sheetViews>
    <sheetView tabSelected="1" zoomScale="93" workbookViewId="0">
      <selection activeCell="A2" sqref="A2"/>
    </sheetView>
  </sheetViews>
  <sheetFormatPr baseColWidth="10" defaultRowHeight="16" x14ac:dyDescent="0.2"/>
  <cols>
    <col min="1" max="1" width="48.83203125" bestFit="1" customWidth="1"/>
    <col min="2" max="2" width="13.33203125" bestFit="1" customWidth="1"/>
    <col min="3" max="3" width="42.6640625" bestFit="1" customWidth="1"/>
    <col min="4" max="4" width="9.6640625" bestFit="1" customWidth="1"/>
    <col min="5" max="5" width="17.6640625" customWidth="1"/>
    <col min="6" max="7" width="10.33203125" bestFit="1" customWidth="1"/>
    <col min="8" max="8" width="7" customWidth="1"/>
    <col min="9" max="10" width="6.33203125" customWidth="1"/>
    <col min="11" max="11" width="14.5" bestFit="1" customWidth="1"/>
  </cols>
  <sheetData>
    <row r="1" spans="1:13" ht="19" x14ac:dyDescent="0.25">
      <c r="A1" s="27" t="s">
        <v>133</v>
      </c>
    </row>
    <row r="3" spans="1:13" s="5" customFormat="1" ht="18" x14ac:dyDescent="0.2">
      <c r="A3" s="23" t="s">
        <v>17</v>
      </c>
      <c r="B3" s="23" t="s">
        <v>18</v>
      </c>
      <c r="C3" s="23" t="s">
        <v>21</v>
      </c>
      <c r="D3" s="24" t="s">
        <v>20</v>
      </c>
      <c r="E3" s="24" t="s">
        <v>118</v>
      </c>
      <c r="F3" s="25" t="s">
        <v>16</v>
      </c>
      <c r="G3" s="25" t="s">
        <v>124</v>
      </c>
      <c r="H3" s="26" t="s">
        <v>123</v>
      </c>
      <c r="I3" s="25" t="s">
        <v>69</v>
      </c>
      <c r="J3" s="25" t="s">
        <v>122</v>
      </c>
      <c r="K3" s="25" t="s">
        <v>19</v>
      </c>
      <c r="L3" s="22"/>
    </row>
    <row r="4" spans="1:13" x14ac:dyDescent="0.2">
      <c r="A4" s="16" t="s">
        <v>101</v>
      </c>
      <c r="B4" s="16" t="s">
        <v>14</v>
      </c>
      <c r="C4" s="1"/>
      <c r="D4" s="2">
        <v>2935</v>
      </c>
      <c r="E4" s="14">
        <f t="shared" ref="E4:E35" si="0">D4/1000</f>
        <v>2.9350000000000001</v>
      </c>
      <c r="F4" s="17">
        <v>69.53</v>
      </c>
      <c r="G4" s="17">
        <v>0.59</v>
      </c>
      <c r="H4" s="17">
        <v>0.40300000000000002</v>
      </c>
      <c r="I4" s="17">
        <v>1.2999999999999999E-2</v>
      </c>
      <c r="J4" s="14">
        <v>0.74659275465723862</v>
      </c>
      <c r="K4" s="2" t="s">
        <v>126</v>
      </c>
      <c r="L4" s="21"/>
    </row>
    <row r="5" spans="1:13" x14ac:dyDescent="0.2">
      <c r="A5" s="16" t="s">
        <v>99</v>
      </c>
      <c r="B5" s="16" t="s">
        <v>89</v>
      </c>
      <c r="C5" s="1"/>
      <c r="D5" s="2">
        <v>2980</v>
      </c>
      <c r="E5" s="14">
        <f t="shared" si="0"/>
        <v>2.98</v>
      </c>
      <c r="F5" s="17">
        <v>72.739999999999995</v>
      </c>
      <c r="G5" s="17">
        <v>0.28000000000000003</v>
      </c>
      <c r="H5" s="17">
        <v>0.53292246101510621</v>
      </c>
      <c r="I5" s="17">
        <v>3.0026116449555378E-2</v>
      </c>
      <c r="J5" s="14">
        <v>0.6819359720688436</v>
      </c>
      <c r="K5" s="2" t="s">
        <v>125</v>
      </c>
      <c r="L5" s="21"/>
    </row>
    <row r="6" spans="1:13" ht="18" x14ac:dyDescent="0.2">
      <c r="A6" s="16" t="s">
        <v>99</v>
      </c>
      <c r="B6" s="16" t="s">
        <v>90</v>
      </c>
      <c r="C6" s="1"/>
      <c r="D6" s="2">
        <v>2980</v>
      </c>
      <c r="E6" s="14">
        <f t="shared" si="0"/>
        <v>2.98</v>
      </c>
      <c r="F6" s="17">
        <v>72.95</v>
      </c>
      <c r="G6" s="17">
        <v>0.21</v>
      </c>
      <c r="H6" s="17">
        <v>0.57034671927844172</v>
      </c>
      <c r="I6" s="17">
        <v>3.0026116449555378E-2</v>
      </c>
      <c r="J6" s="14">
        <v>0.65856534357048357</v>
      </c>
      <c r="K6" s="2" t="s">
        <v>125</v>
      </c>
      <c r="L6" s="21"/>
      <c r="M6" s="6"/>
    </row>
    <row r="7" spans="1:13" x14ac:dyDescent="0.2">
      <c r="A7" s="16" t="s">
        <v>99</v>
      </c>
      <c r="B7" s="16" t="s">
        <v>91</v>
      </c>
      <c r="C7" s="1"/>
      <c r="D7" s="2">
        <v>2980</v>
      </c>
      <c r="E7" s="14">
        <f t="shared" si="0"/>
        <v>2.98</v>
      </c>
      <c r="F7" s="17">
        <v>74.84</v>
      </c>
      <c r="G7" s="17">
        <v>0.09</v>
      </c>
      <c r="H7" s="17">
        <v>0.50872827520292985</v>
      </c>
      <c r="I7" s="17">
        <v>3.0026116449555378E-2</v>
      </c>
      <c r="J7" s="14">
        <v>0.53202687919136593</v>
      </c>
      <c r="K7" s="2" t="s">
        <v>125</v>
      </c>
      <c r="L7" s="21"/>
    </row>
    <row r="8" spans="1:13" x14ac:dyDescent="0.2">
      <c r="A8" s="16" t="s">
        <v>99</v>
      </c>
      <c r="B8" s="16" t="s">
        <v>92</v>
      </c>
      <c r="C8" s="1"/>
      <c r="D8" s="2">
        <v>2980</v>
      </c>
      <c r="E8" s="14">
        <f t="shared" si="0"/>
        <v>2.98</v>
      </c>
      <c r="F8" s="17">
        <v>69.5</v>
      </c>
      <c r="G8" s="17">
        <v>0.31</v>
      </c>
      <c r="H8" s="17">
        <v>0.34432315620555598</v>
      </c>
      <c r="I8" s="17">
        <v>3.0026116449555378E-2</v>
      </c>
      <c r="J8" s="14">
        <v>0.60526243950761494</v>
      </c>
      <c r="K8" s="2" t="s">
        <v>125</v>
      </c>
      <c r="L8" s="21"/>
    </row>
    <row r="9" spans="1:13" ht="18" x14ac:dyDescent="0.2">
      <c r="A9" s="16" t="s">
        <v>99</v>
      </c>
      <c r="B9" s="16" t="s">
        <v>93</v>
      </c>
      <c r="C9" s="1"/>
      <c r="D9" s="2">
        <v>2980</v>
      </c>
      <c r="E9" s="14">
        <f t="shared" si="0"/>
        <v>2.98</v>
      </c>
      <c r="F9" s="17">
        <v>73.83</v>
      </c>
      <c r="G9" s="17">
        <v>0.15</v>
      </c>
      <c r="H9" s="17">
        <v>0.41604640904335799</v>
      </c>
      <c r="I9" s="17">
        <v>3.0026116449555378E-2</v>
      </c>
      <c r="J9" s="14">
        <v>0.54478909579053425</v>
      </c>
      <c r="K9" s="2" t="s">
        <v>125</v>
      </c>
      <c r="L9" s="21"/>
      <c r="M9" s="7"/>
    </row>
    <row r="10" spans="1:13" ht="18" x14ac:dyDescent="0.2">
      <c r="A10" s="16" t="s">
        <v>99</v>
      </c>
      <c r="B10" s="16" t="s">
        <v>94</v>
      </c>
      <c r="C10" s="1"/>
      <c r="D10" s="2">
        <v>2980</v>
      </c>
      <c r="E10" s="14">
        <f t="shared" si="0"/>
        <v>2.98</v>
      </c>
      <c r="F10" s="17">
        <v>70.25</v>
      </c>
      <c r="G10" s="17">
        <v>0.28999999999999998</v>
      </c>
      <c r="H10" s="17">
        <v>0.26553630642733861</v>
      </c>
      <c r="I10" s="17">
        <v>3.0026116449555378E-2</v>
      </c>
      <c r="J10" s="14">
        <v>0.55374157765375964</v>
      </c>
      <c r="K10" s="2" t="s">
        <v>125</v>
      </c>
      <c r="L10" s="21"/>
      <c r="M10" s="7"/>
    </row>
    <row r="11" spans="1:13" ht="18" x14ac:dyDescent="0.2">
      <c r="A11" s="16" t="s">
        <v>99</v>
      </c>
      <c r="B11" s="16" t="s">
        <v>95</v>
      </c>
      <c r="C11" s="1"/>
      <c r="D11" s="2">
        <v>2980</v>
      </c>
      <c r="E11" s="14">
        <f t="shared" si="0"/>
        <v>2.98</v>
      </c>
      <c r="F11" s="17">
        <v>68.75</v>
      </c>
      <c r="G11" s="17">
        <v>0.46</v>
      </c>
      <c r="H11" s="17">
        <v>0.2169445855219887</v>
      </c>
      <c r="I11" s="17">
        <v>3.0026116449555378E-2</v>
      </c>
      <c r="J11" s="14">
        <v>0.59313838732421409</v>
      </c>
      <c r="K11" s="2" t="s">
        <v>125</v>
      </c>
      <c r="L11" s="21"/>
      <c r="M11" s="7"/>
    </row>
    <row r="12" spans="1:13" ht="18" x14ac:dyDescent="0.2">
      <c r="A12" s="16" t="s">
        <v>99</v>
      </c>
      <c r="B12" s="16" t="s">
        <v>96</v>
      </c>
      <c r="C12" s="1"/>
      <c r="D12" s="2">
        <v>2980</v>
      </c>
      <c r="E12" s="14">
        <f t="shared" si="0"/>
        <v>2.98</v>
      </c>
      <c r="F12" s="17">
        <v>67.83</v>
      </c>
      <c r="G12" s="17">
        <v>0.39</v>
      </c>
      <c r="H12" s="17">
        <v>0.26540256875287604</v>
      </c>
      <c r="I12" s="17">
        <v>3.0026116449555378E-2</v>
      </c>
      <c r="J12" s="14">
        <v>0.59842067802214993</v>
      </c>
      <c r="K12" s="2" t="s">
        <v>125</v>
      </c>
      <c r="L12" s="21"/>
      <c r="M12" s="7"/>
    </row>
    <row r="13" spans="1:13" ht="18" x14ac:dyDescent="0.2">
      <c r="A13" s="16" t="s">
        <v>99</v>
      </c>
      <c r="B13" s="16" t="s">
        <v>97</v>
      </c>
      <c r="C13" s="1"/>
      <c r="D13" s="2">
        <v>2980</v>
      </c>
      <c r="E13" s="14">
        <f t="shared" si="0"/>
        <v>2.98</v>
      </c>
      <c r="F13" s="17">
        <v>68.98</v>
      </c>
      <c r="G13" s="17">
        <v>0.36</v>
      </c>
      <c r="H13" s="17">
        <v>0.31414568315563107</v>
      </c>
      <c r="I13" s="17">
        <v>3.0026116449555378E-2</v>
      </c>
      <c r="J13" s="14">
        <v>0.61135482587477452</v>
      </c>
      <c r="K13" s="2" t="s">
        <v>125</v>
      </c>
      <c r="L13" s="21"/>
      <c r="M13" s="7"/>
    </row>
    <row r="14" spans="1:13" ht="18" x14ac:dyDescent="0.2">
      <c r="A14" s="16" t="s">
        <v>99</v>
      </c>
      <c r="B14" s="16" t="s">
        <v>98</v>
      </c>
      <c r="C14" s="1"/>
      <c r="D14" s="2">
        <v>2980</v>
      </c>
      <c r="E14" s="14">
        <f t="shared" si="0"/>
        <v>2.98</v>
      </c>
      <c r="F14" s="17">
        <v>62.89</v>
      </c>
      <c r="G14" s="17">
        <v>0.6</v>
      </c>
      <c r="H14" s="17">
        <v>0.17328630201210449</v>
      </c>
      <c r="I14" s="17">
        <v>3.0026116449555378E-2</v>
      </c>
      <c r="J14" s="14">
        <v>0.6237294125555517</v>
      </c>
      <c r="K14" s="2" t="s">
        <v>125</v>
      </c>
      <c r="L14" s="21"/>
      <c r="M14" s="7"/>
    </row>
    <row r="15" spans="1:13" ht="18" x14ac:dyDescent="0.2">
      <c r="A15" s="1" t="s">
        <v>114</v>
      </c>
      <c r="B15" s="19">
        <v>498033</v>
      </c>
      <c r="C15" s="19" t="s">
        <v>115</v>
      </c>
      <c r="D15" s="2">
        <v>3223</v>
      </c>
      <c r="E15" s="14">
        <f t="shared" si="0"/>
        <v>3.2229999999999999</v>
      </c>
      <c r="F15" s="20">
        <v>71</v>
      </c>
      <c r="G15" s="20">
        <v>0.76</v>
      </c>
      <c r="H15" s="20">
        <v>0.52694895880855963</v>
      </c>
      <c r="I15" s="20">
        <v>2.0149442099128421E-2</v>
      </c>
      <c r="J15" s="14">
        <v>0.87851538638035465</v>
      </c>
      <c r="K15" s="2" t="s">
        <v>128</v>
      </c>
      <c r="L15" s="21"/>
      <c r="M15" s="7"/>
    </row>
    <row r="16" spans="1:13" ht="18" x14ac:dyDescent="0.2">
      <c r="A16" s="9" t="s">
        <v>68</v>
      </c>
      <c r="B16" s="10" t="s">
        <v>23</v>
      </c>
      <c r="C16" s="11" t="s">
        <v>24</v>
      </c>
      <c r="D16" s="12">
        <v>3307</v>
      </c>
      <c r="E16" s="14">
        <f t="shared" si="0"/>
        <v>3.3069999999999999</v>
      </c>
      <c r="F16" s="4">
        <v>74.56</v>
      </c>
      <c r="G16" s="13">
        <v>0.217</v>
      </c>
      <c r="H16" s="14">
        <v>0.30856503580791972</v>
      </c>
      <c r="I16" s="14">
        <v>1.1809654445880363E-2</v>
      </c>
      <c r="J16" s="14">
        <v>0.53397899055983711</v>
      </c>
      <c r="K16" s="2" t="s">
        <v>127</v>
      </c>
      <c r="L16" s="21"/>
      <c r="M16" s="7"/>
    </row>
    <row r="17" spans="1:13" ht="18" x14ac:dyDescent="0.2">
      <c r="A17" s="9" t="s">
        <v>68</v>
      </c>
      <c r="B17" s="10" t="s">
        <v>31</v>
      </c>
      <c r="C17" s="11" t="s">
        <v>30</v>
      </c>
      <c r="D17" s="12">
        <v>3314</v>
      </c>
      <c r="E17" s="14">
        <f t="shared" si="0"/>
        <v>3.3140000000000001</v>
      </c>
      <c r="F17" s="4">
        <v>71.930000000000007</v>
      </c>
      <c r="G17" s="13">
        <v>0.25</v>
      </c>
      <c r="H17" s="14">
        <v>0.26771625931449389</v>
      </c>
      <c r="I17" s="14">
        <v>1.717051115011917E-2</v>
      </c>
      <c r="J17" s="14">
        <v>0.5341331944640817</v>
      </c>
      <c r="K17" s="2" t="s">
        <v>127</v>
      </c>
      <c r="L17" s="21"/>
      <c r="M17" s="7"/>
    </row>
    <row r="18" spans="1:13" ht="18" x14ac:dyDescent="0.2">
      <c r="A18" s="9" t="s">
        <v>68</v>
      </c>
      <c r="B18" s="10" t="s">
        <v>32</v>
      </c>
      <c r="C18" s="11" t="s">
        <v>33</v>
      </c>
      <c r="D18" s="12">
        <v>3314</v>
      </c>
      <c r="E18" s="14">
        <f t="shared" si="0"/>
        <v>3.3140000000000001</v>
      </c>
      <c r="F18" s="4">
        <v>69.48</v>
      </c>
      <c r="G18" s="13">
        <v>0.40200000000000002</v>
      </c>
      <c r="H18" s="14">
        <v>0.24216134967581915</v>
      </c>
      <c r="I18" s="14">
        <v>1.4217980362584622E-2</v>
      </c>
      <c r="J18" s="14">
        <v>0.58626325347016595</v>
      </c>
      <c r="K18" s="2" t="s">
        <v>127</v>
      </c>
      <c r="L18" s="21"/>
      <c r="M18" s="7"/>
    </row>
    <row r="19" spans="1:13" ht="18" x14ac:dyDescent="0.2">
      <c r="A19" s="16" t="s">
        <v>101</v>
      </c>
      <c r="B19" s="16" t="s">
        <v>15</v>
      </c>
      <c r="C19" s="1"/>
      <c r="D19" s="2">
        <v>3365</v>
      </c>
      <c r="E19" s="14">
        <f t="shared" si="0"/>
        <v>3.3650000000000002</v>
      </c>
      <c r="F19" s="17">
        <v>73.63</v>
      </c>
      <c r="G19" s="17">
        <v>0.122</v>
      </c>
      <c r="H19" s="17">
        <v>0.47399999999999998</v>
      </c>
      <c r="I19" s="17">
        <v>1.2E-2</v>
      </c>
      <c r="J19" s="14">
        <v>0.54897348276181346</v>
      </c>
      <c r="K19" s="2" t="s">
        <v>126</v>
      </c>
      <c r="L19" s="21"/>
      <c r="M19" s="7"/>
    </row>
    <row r="20" spans="1:13" ht="18" x14ac:dyDescent="0.2">
      <c r="A20" s="16" t="s">
        <v>101</v>
      </c>
      <c r="B20" s="16" t="s">
        <v>10</v>
      </c>
      <c r="C20" s="1"/>
      <c r="D20" s="2">
        <v>3568</v>
      </c>
      <c r="E20" s="14">
        <f t="shared" si="0"/>
        <v>3.5680000000000001</v>
      </c>
      <c r="F20" s="17">
        <v>73.209999999999994</v>
      </c>
      <c r="G20" s="17">
        <v>0.28899999999999998</v>
      </c>
      <c r="H20" s="17">
        <v>0.502</v>
      </c>
      <c r="I20" s="17">
        <v>2.5000000000000001E-2</v>
      </c>
      <c r="J20" s="14">
        <v>0.66986591468659629</v>
      </c>
      <c r="K20" s="2" t="s">
        <v>126</v>
      </c>
      <c r="L20" s="21"/>
      <c r="M20" s="7"/>
    </row>
    <row r="21" spans="1:13" ht="18" x14ac:dyDescent="0.2">
      <c r="A21" s="16" t="s">
        <v>101</v>
      </c>
      <c r="B21" s="16" t="s">
        <v>13</v>
      </c>
      <c r="C21" s="1"/>
      <c r="D21" s="2">
        <v>3571</v>
      </c>
      <c r="E21" s="14">
        <f t="shared" si="0"/>
        <v>3.5710000000000002</v>
      </c>
      <c r="F21" s="17">
        <v>72.98</v>
      </c>
      <c r="G21" s="17">
        <v>0.113</v>
      </c>
      <c r="H21" s="17">
        <v>0.39400000000000002</v>
      </c>
      <c r="I21" s="17">
        <v>3.6999999999999998E-2</v>
      </c>
      <c r="J21" s="14">
        <v>0.50805799218294134</v>
      </c>
      <c r="K21" s="2" t="s">
        <v>126</v>
      </c>
      <c r="L21" s="21"/>
      <c r="M21" s="7"/>
    </row>
    <row r="22" spans="1:13" ht="18" x14ac:dyDescent="0.2">
      <c r="A22" s="16" t="s">
        <v>101</v>
      </c>
      <c r="B22" s="16" t="s">
        <v>11</v>
      </c>
      <c r="C22" s="1"/>
      <c r="D22" s="2">
        <v>3573</v>
      </c>
      <c r="E22" s="14">
        <f t="shared" si="0"/>
        <v>3.573</v>
      </c>
      <c r="F22" s="17">
        <v>67.47</v>
      </c>
      <c r="G22" s="17">
        <v>0.60399999999999998</v>
      </c>
      <c r="H22" s="17">
        <v>0.27100000000000002</v>
      </c>
      <c r="I22" s="17">
        <v>1.9E-2</v>
      </c>
      <c r="J22" s="14">
        <v>0.67440191960689444</v>
      </c>
      <c r="K22" s="2" t="s">
        <v>126</v>
      </c>
      <c r="L22" s="21"/>
      <c r="M22" s="7"/>
    </row>
    <row r="23" spans="1:13" x14ac:dyDescent="0.2">
      <c r="A23" s="16" t="s">
        <v>101</v>
      </c>
      <c r="B23" s="16" t="s">
        <v>12</v>
      </c>
      <c r="C23" s="1"/>
      <c r="D23" s="2">
        <v>3575</v>
      </c>
      <c r="E23" s="14">
        <f t="shared" si="0"/>
        <v>3.5750000000000002</v>
      </c>
      <c r="F23" s="17">
        <v>72.69</v>
      </c>
      <c r="G23" s="17">
        <v>0.46100000000000002</v>
      </c>
      <c r="H23" s="17">
        <v>0.434</v>
      </c>
      <c r="I23" s="17">
        <v>5.1999999999999998E-2</v>
      </c>
      <c r="J23" s="14">
        <v>0.71010395032077067</v>
      </c>
      <c r="K23" s="2" t="s">
        <v>126</v>
      </c>
      <c r="L23" s="21"/>
    </row>
    <row r="24" spans="1:13" ht="18" x14ac:dyDescent="0.2">
      <c r="A24" s="16" t="s">
        <v>101</v>
      </c>
      <c r="B24" s="16" t="s">
        <v>9</v>
      </c>
      <c r="C24" s="1"/>
      <c r="D24" s="2">
        <v>3576</v>
      </c>
      <c r="E24" s="14">
        <f t="shared" si="0"/>
        <v>3.5760000000000001</v>
      </c>
      <c r="F24" s="17">
        <v>69.239999999999995</v>
      </c>
      <c r="G24" s="17">
        <v>0.51500000000000001</v>
      </c>
      <c r="H24" s="17">
        <v>0.47699999999999998</v>
      </c>
      <c r="I24" s="17">
        <v>2.5999999999999999E-2</v>
      </c>
      <c r="J24" s="14">
        <v>0.7653352491581803</v>
      </c>
      <c r="K24" s="2" t="s">
        <v>126</v>
      </c>
      <c r="L24" s="21"/>
      <c r="M24" s="7"/>
    </row>
    <row r="25" spans="1:13" ht="18" x14ac:dyDescent="0.2">
      <c r="A25" s="16" t="s">
        <v>101</v>
      </c>
      <c r="B25" s="16" t="s">
        <v>22</v>
      </c>
      <c r="C25" s="1"/>
      <c r="D25" s="2">
        <v>3582</v>
      </c>
      <c r="E25" s="14">
        <f t="shared" si="0"/>
        <v>3.5819999999999999</v>
      </c>
      <c r="F25" s="17">
        <v>73.59</v>
      </c>
      <c r="G25" s="17">
        <v>0.33500000000000002</v>
      </c>
      <c r="H25" s="17">
        <v>0.48099999999999998</v>
      </c>
      <c r="I25" s="17">
        <v>2.8000000000000001E-2</v>
      </c>
      <c r="J25" s="14">
        <v>0.68074062177412731</v>
      </c>
      <c r="K25" s="2" t="s">
        <v>126</v>
      </c>
      <c r="L25" s="21"/>
      <c r="M25" s="7"/>
    </row>
    <row r="26" spans="1:13" ht="18" x14ac:dyDescent="0.2">
      <c r="A26" s="1" t="s">
        <v>114</v>
      </c>
      <c r="B26" s="19">
        <v>229467</v>
      </c>
      <c r="C26" s="19" t="s">
        <v>115</v>
      </c>
      <c r="D26" s="2">
        <v>3590</v>
      </c>
      <c r="E26" s="14">
        <f t="shared" si="0"/>
        <v>3.59</v>
      </c>
      <c r="F26" s="20">
        <v>73.099999999999994</v>
      </c>
      <c r="G26" s="20">
        <v>0.04</v>
      </c>
      <c r="H26" s="20">
        <v>1.1052711854048209</v>
      </c>
      <c r="I26" s="20">
        <v>1.99921306068334E-2</v>
      </c>
      <c r="J26" s="14">
        <v>0.68000291348750741</v>
      </c>
      <c r="K26" s="2" t="s">
        <v>128</v>
      </c>
      <c r="L26" s="21"/>
      <c r="M26" s="7"/>
    </row>
    <row r="27" spans="1:13" ht="18" x14ac:dyDescent="0.2">
      <c r="A27" s="1" t="s">
        <v>70</v>
      </c>
      <c r="B27" s="10" t="s">
        <v>56</v>
      </c>
      <c r="C27" s="11" t="s">
        <v>71</v>
      </c>
      <c r="D27" s="12">
        <v>3631</v>
      </c>
      <c r="E27" s="14">
        <f t="shared" si="0"/>
        <v>3.6309999999999998</v>
      </c>
      <c r="F27" s="4">
        <v>64.599999999999994</v>
      </c>
      <c r="G27" s="2"/>
      <c r="H27" s="14">
        <v>0.18</v>
      </c>
      <c r="I27" s="14">
        <v>0.02</v>
      </c>
      <c r="J27" s="14"/>
      <c r="K27" s="2" t="s">
        <v>127</v>
      </c>
      <c r="L27" s="21"/>
      <c r="M27" s="7"/>
    </row>
    <row r="28" spans="1:13" ht="18" x14ac:dyDescent="0.2">
      <c r="A28" s="1" t="s">
        <v>70</v>
      </c>
      <c r="B28" s="10" t="s">
        <v>67</v>
      </c>
      <c r="C28" s="11" t="s">
        <v>76</v>
      </c>
      <c r="D28" s="12">
        <v>3643</v>
      </c>
      <c r="E28" s="14">
        <f t="shared" si="0"/>
        <v>3.6429999999999998</v>
      </c>
      <c r="F28" s="4">
        <v>55.4</v>
      </c>
      <c r="G28" s="2"/>
      <c r="H28" s="14">
        <v>0.17</v>
      </c>
      <c r="I28" s="14">
        <v>0.01</v>
      </c>
      <c r="J28" s="14"/>
      <c r="K28" s="2" t="s">
        <v>127</v>
      </c>
      <c r="L28" s="21"/>
      <c r="M28" s="7"/>
    </row>
    <row r="29" spans="1:13" ht="18" x14ac:dyDescent="0.2">
      <c r="A29" s="1" t="s">
        <v>70</v>
      </c>
      <c r="B29" s="10" t="s">
        <v>57</v>
      </c>
      <c r="C29" s="11" t="s">
        <v>72</v>
      </c>
      <c r="D29" s="12">
        <v>3646</v>
      </c>
      <c r="E29" s="14">
        <f t="shared" si="0"/>
        <v>3.6459999999999999</v>
      </c>
      <c r="F29" s="4">
        <v>73.7</v>
      </c>
      <c r="G29" s="2"/>
      <c r="H29" s="14">
        <v>0.47</v>
      </c>
      <c r="I29" s="14">
        <v>0.01</v>
      </c>
      <c r="J29" s="14"/>
      <c r="K29" s="2" t="s">
        <v>127</v>
      </c>
      <c r="L29" s="21"/>
      <c r="M29" s="7"/>
    </row>
    <row r="30" spans="1:13" ht="18" x14ac:dyDescent="0.2">
      <c r="A30" s="1" t="s">
        <v>119</v>
      </c>
      <c r="B30" s="19">
        <v>155702</v>
      </c>
      <c r="C30" s="19" t="s">
        <v>120</v>
      </c>
      <c r="D30" s="2">
        <v>3654</v>
      </c>
      <c r="E30" s="14">
        <f t="shared" si="0"/>
        <v>3.6539999999999999</v>
      </c>
      <c r="F30" s="20">
        <v>66.489999999999995</v>
      </c>
      <c r="G30" s="20">
        <v>0.98</v>
      </c>
      <c r="H30" s="20">
        <v>0.37481049999999999</v>
      </c>
      <c r="I30" s="20">
        <v>0.03</v>
      </c>
      <c r="J30" s="14">
        <v>0.85656914514444993</v>
      </c>
      <c r="K30" s="2" t="s">
        <v>121</v>
      </c>
      <c r="L30" s="21"/>
      <c r="M30" s="7"/>
    </row>
    <row r="31" spans="1:13" x14ac:dyDescent="0.2">
      <c r="A31" s="1" t="s">
        <v>119</v>
      </c>
      <c r="B31" s="19">
        <v>155706</v>
      </c>
      <c r="C31" s="19" t="s">
        <v>120</v>
      </c>
      <c r="D31" s="2">
        <v>3654</v>
      </c>
      <c r="E31" s="14">
        <f t="shared" si="0"/>
        <v>3.6539999999999999</v>
      </c>
      <c r="F31" s="20">
        <v>74.47</v>
      </c>
      <c r="G31" s="20">
        <v>0.1</v>
      </c>
      <c r="H31" s="20">
        <v>0.47760975</v>
      </c>
      <c r="I31" s="20">
        <v>0.03</v>
      </c>
      <c r="J31" s="14">
        <v>0.52969304591189903</v>
      </c>
      <c r="K31" s="2" t="s">
        <v>121</v>
      </c>
      <c r="L31" s="21"/>
    </row>
    <row r="32" spans="1:13" ht="18" x14ac:dyDescent="0.2">
      <c r="A32" s="1" t="s">
        <v>70</v>
      </c>
      <c r="B32" s="10" t="s">
        <v>52</v>
      </c>
      <c r="C32" s="11" t="s">
        <v>45</v>
      </c>
      <c r="D32" s="12">
        <v>3659</v>
      </c>
      <c r="E32" s="14">
        <f t="shared" si="0"/>
        <v>3.6589999999999998</v>
      </c>
      <c r="F32" s="4">
        <v>66.94</v>
      </c>
      <c r="G32" s="13">
        <v>0.57999999999999996</v>
      </c>
      <c r="H32" s="14">
        <v>0.24</v>
      </c>
      <c r="I32" s="14">
        <v>1.9216701126701392E-2</v>
      </c>
      <c r="J32" s="14">
        <v>0.64908409590729954</v>
      </c>
      <c r="K32" s="2" t="s">
        <v>127</v>
      </c>
      <c r="L32" s="21"/>
      <c r="M32" s="7"/>
    </row>
    <row r="33" spans="1:14" ht="18" x14ac:dyDescent="0.2">
      <c r="A33" s="1" t="s">
        <v>114</v>
      </c>
      <c r="B33" s="19" t="s">
        <v>108</v>
      </c>
      <c r="C33" s="19" t="s">
        <v>117</v>
      </c>
      <c r="D33" s="2">
        <v>3677</v>
      </c>
      <c r="E33" s="14">
        <f t="shared" si="0"/>
        <v>3.677</v>
      </c>
      <c r="F33" s="20">
        <v>70.599999999999994</v>
      </c>
      <c r="G33" s="20">
        <v>0.41</v>
      </c>
      <c r="H33" s="20">
        <v>0.38590190085114107</v>
      </c>
      <c r="I33" s="20">
        <v>1.876576857521093E-2</v>
      </c>
      <c r="J33" s="14">
        <v>0.66772971985986973</v>
      </c>
      <c r="K33" s="2" t="s">
        <v>127</v>
      </c>
      <c r="L33" s="21"/>
      <c r="M33" s="7"/>
    </row>
    <row r="34" spans="1:14" ht="18" x14ac:dyDescent="0.2">
      <c r="A34" s="1" t="s">
        <v>114</v>
      </c>
      <c r="B34" s="19">
        <v>499337</v>
      </c>
      <c r="C34" s="19" t="s">
        <v>117</v>
      </c>
      <c r="D34" s="2">
        <v>3689</v>
      </c>
      <c r="E34" s="14">
        <f t="shared" si="0"/>
        <v>3.6890000000000001</v>
      </c>
      <c r="F34" s="20">
        <v>68.099999999999994</v>
      </c>
      <c r="G34" s="20">
        <v>0.39</v>
      </c>
      <c r="H34" s="20">
        <v>0.29407394505692741</v>
      </c>
      <c r="I34" s="20">
        <v>1.9606936394752399E-2</v>
      </c>
      <c r="J34" s="14">
        <v>0.61393001842343986</v>
      </c>
      <c r="K34" s="2" t="s">
        <v>127</v>
      </c>
      <c r="L34" s="21"/>
      <c r="M34" s="7"/>
    </row>
    <row r="35" spans="1:14" ht="18" x14ac:dyDescent="0.2">
      <c r="A35" s="1" t="s">
        <v>70</v>
      </c>
      <c r="B35" s="10">
        <v>3700</v>
      </c>
      <c r="C35" s="11" t="s">
        <v>45</v>
      </c>
      <c r="D35" s="12">
        <v>3696</v>
      </c>
      <c r="E35" s="14">
        <f t="shared" si="0"/>
        <v>3.6960000000000002</v>
      </c>
      <c r="F35" s="4">
        <v>67.8</v>
      </c>
      <c r="G35" s="2">
        <v>0.4</v>
      </c>
      <c r="H35" s="14">
        <v>0.32</v>
      </c>
      <c r="I35" s="14">
        <v>1.5373360901361115E-2</v>
      </c>
      <c r="J35" s="14">
        <v>0.6330653291160161</v>
      </c>
      <c r="K35" s="2" t="s">
        <v>127</v>
      </c>
      <c r="L35" s="21"/>
      <c r="M35" s="7"/>
    </row>
    <row r="36" spans="1:14" ht="18" x14ac:dyDescent="0.2">
      <c r="A36" s="1" t="s">
        <v>70</v>
      </c>
      <c r="B36" s="10" t="s">
        <v>66</v>
      </c>
      <c r="C36" s="11" t="s">
        <v>75</v>
      </c>
      <c r="D36" s="12">
        <v>3709</v>
      </c>
      <c r="E36" s="14">
        <f t="shared" ref="E36:E67" si="1">D36/1000</f>
        <v>3.7090000000000001</v>
      </c>
      <c r="F36" s="4">
        <v>63.04</v>
      </c>
      <c r="G36" s="2">
        <v>0.7</v>
      </c>
      <c r="H36" s="14">
        <v>0.11</v>
      </c>
      <c r="I36" s="14">
        <v>0.02</v>
      </c>
      <c r="J36" s="14">
        <v>0.60889189682374456</v>
      </c>
      <c r="K36" s="2" t="s">
        <v>127</v>
      </c>
      <c r="L36" s="21"/>
      <c r="M36" s="7"/>
    </row>
    <row r="37" spans="1:14" ht="18" x14ac:dyDescent="0.2">
      <c r="A37" s="1" t="s">
        <v>70</v>
      </c>
      <c r="B37" s="10" t="s">
        <v>51</v>
      </c>
      <c r="C37" s="11" t="s">
        <v>45</v>
      </c>
      <c r="D37" s="12">
        <v>3712</v>
      </c>
      <c r="E37" s="14">
        <f t="shared" si="1"/>
        <v>3.7120000000000002</v>
      </c>
      <c r="F37" s="4">
        <v>69.72</v>
      </c>
      <c r="G37" s="13">
        <v>0.51</v>
      </c>
      <c r="H37" s="14">
        <v>0.22</v>
      </c>
      <c r="I37" s="14">
        <v>1.9216701126701392E-2</v>
      </c>
      <c r="J37" s="14">
        <v>0.60866916669115423</v>
      </c>
      <c r="K37" s="2" t="s">
        <v>127</v>
      </c>
      <c r="L37" s="21"/>
      <c r="M37" s="7"/>
    </row>
    <row r="38" spans="1:14" ht="18" x14ac:dyDescent="0.2">
      <c r="A38" s="1" t="s">
        <v>114</v>
      </c>
      <c r="B38" s="19">
        <v>229403</v>
      </c>
      <c r="C38" s="19" t="s">
        <v>117</v>
      </c>
      <c r="D38" s="2">
        <v>3715</v>
      </c>
      <c r="E38" s="14">
        <f t="shared" si="1"/>
        <v>3.7149999999999999</v>
      </c>
      <c r="F38" s="20">
        <v>62</v>
      </c>
      <c r="G38" s="20">
        <v>0.75</v>
      </c>
      <c r="H38" s="20">
        <v>0.22990657525273631</v>
      </c>
      <c r="I38" s="20">
        <v>1.9682393066376081E-2</v>
      </c>
      <c r="J38" s="14">
        <v>0.7067076599809039</v>
      </c>
      <c r="K38" s="2" t="s">
        <v>128</v>
      </c>
      <c r="L38" s="21"/>
      <c r="M38" s="7"/>
    </row>
    <row r="39" spans="1:14" ht="18" x14ac:dyDescent="0.2">
      <c r="A39" s="1" t="s">
        <v>70</v>
      </c>
      <c r="B39" s="10" t="s">
        <v>63</v>
      </c>
      <c r="C39" s="11" t="s">
        <v>60</v>
      </c>
      <c r="D39" s="12">
        <v>3717</v>
      </c>
      <c r="E39" s="14">
        <f t="shared" si="1"/>
        <v>3.7170000000000001</v>
      </c>
      <c r="F39" s="4">
        <v>54.32</v>
      </c>
      <c r="G39" s="2">
        <v>1.1399999999999999</v>
      </c>
      <c r="H39" s="14">
        <v>0.06</v>
      </c>
      <c r="I39" s="14">
        <v>0.04</v>
      </c>
      <c r="J39" s="14">
        <v>0.70604370376472281</v>
      </c>
      <c r="K39" s="2" t="s">
        <v>127</v>
      </c>
      <c r="L39" s="21"/>
      <c r="M39" s="7"/>
    </row>
    <row r="40" spans="1:14" ht="18" x14ac:dyDescent="0.2">
      <c r="A40" s="1" t="s">
        <v>70</v>
      </c>
      <c r="B40" s="10" t="s">
        <v>64</v>
      </c>
      <c r="C40" s="11" t="s">
        <v>58</v>
      </c>
      <c r="D40" s="12">
        <v>3717</v>
      </c>
      <c r="E40" s="14">
        <f t="shared" si="1"/>
        <v>3.7170000000000001</v>
      </c>
      <c r="F40" s="4">
        <v>60.87</v>
      </c>
      <c r="G40" s="2">
        <v>0.7</v>
      </c>
      <c r="H40" s="14">
        <v>0.17</v>
      </c>
      <c r="I40" s="14">
        <v>0.02</v>
      </c>
      <c r="J40" s="14">
        <v>0.65571320882065787</v>
      </c>
      <c r="K40" s="2" t="s">
        <v>127</v>
      </c>
      <c r="L40" s="21"/>
      <c r="M40" s="7"/>
    </row>
    <row r="41" spans="1:14" ht="18" x14ac:dyDescent="0.2">
      <c r="A41" s="1" t="s">
        <v>70</v>
      </c>
      <c r="B41" s="10" t="s">
        <v>62</v>
      </c>
      <c r="C41" s="11" t="s">
        <v>73</v>
      </c>
      <c r="D41" s="12">
        <v>3720</v>
      </c>
      <c r="E41" s="14">
        <f t="shared" si="1"/>
        <v>3.72</v>
      </c>
      <c r="F41" s="4">
        <v>55.53</v>
      </c>
      <c r="G41" s="2">
        <v>0.81</v>
      </c>
      <c r="H41" s="14">
        <v>7.0000000000000007E-2</v>
      </c>
      <c r="I41" s="14">
        <v>0.03</v>
      </c>
      <c r="J41" s="14">
        <v>0.63224784282340818</v>
      </c>
      <c r="K41" s="2" t="s">
        <v>127</v>
      </c>
      <c r="L41" s="21"/>
      <c r="M41" s="7"/>
    </row>
    <row r="42" spans="1:14" ht="18" x14ac:dyDescent="0.2">
      <c r="A42" s="1" t="s">
        <v>70</v>
      </c>
      <c r="B42" s="10" t="s">
        <v>65</v>
      </c>
      <c r="C42" s="15" t="s">
        <v>74</v>
      </c>
      <c r="D42" s="12">
        <v>3720</v>
      </c>
      <c r="E42" s="14">
        <f t="shared" si="1"/>
        <v>3.72</v>
      </c>
      <c r="F42" s="4">
        <v>50</v>
      </c>
      <c r="G42" s="2"/>
      <c r="H42" s="14">
        <v>0</v>
      </c>
      <c r="I42" s="14">
        <v>0.01</v>
      </c>
      <c r="J42" s="14"/>
      <c r="K42" s="2" t="s">
        <v>127</v>
      </c>
      <c r="L42" s="21"/>
      <c r="M42" s="7"/>
    </row>
    <row r="43" spans="1:14" s="8" customFormat="1" x14ac:dyDescent="0.2">
      <c r="A43" s="1" t="s">
        <v>114</v>
      </c>
      <c r="B43" s="19">
        <v>496430</v>
      </c>
      <c r="C43" s="19" t="s">
        <v>117</v>
      </c>
      <c r="D43" s="2">
        <v>3731</v>
      </c>
      <c r="E43" s="14">
        <f t="shared" si="1"/>
        <v>3.7309999999999999</v>
      </c>
      <c r="F43" s="20">
        <v>70.599999999999994</v>
      </c>
      <c r="G43" s="20">
        <v>0.31</v>
      </c>
      <c r="H43" s="20">
        <v>0.32485595823006358</v>
      </c>
      <c r="I43" s="20">
        <v>1.989987742900972E-2</v>
      </c>
      <c r="J43" s="14">
        <v>0.59282727014793835</v>
      </c>
      <c r="K43" s="2" t="s">
        <v>128</v>
      </c>
      <c r="L43" s="21"/>
      <c r="M43" s="1"/>
    </row>
    <row r="44" spans="1:14" s="8" customFormat="1" x14ac:dyDescent="0.2">
      <c r="A44" s="16" t="s">
        <v>101</v>
      </c>
      <c r="B44" s="16" t="s">
        <v>7</v>
      </c>
      <c r="C44" s="1"/>
      <c r="D44" s="2">
        <v>3739</v>
      </c>
      <c r="E44" s="14">
        <f t="shared" si="1"/>
        <v>3.7389999999999999</v>
      </c>
      <c r="F44" s="17">
        <v>68.349999999999994</v>
      </c>
      <c r="G44" s="17">
        <v>0.86699999999999999</v>
      </c>
      <c r="H44" s="17">
        <v>0.376</v>
      </c>
      <c r="I44" s="17">
        <v>4.4999999999999998E-2</v>
      </c>
      <c r="J44" s="14">
        <v>0.81853142823909164</v>
      </c>
      <c r="K44" s="2" t="s">
        <v>126</v>
      </c>
      <c r="L44" s="21"/>
      <c r="M44" s="1"/>
      <c r="N44" s="3"/>
    </row>
    <row r="45" spans="1:14" s="8" customFormat="1" x14ac:dyDescent="0.2">
      <c r="A45" s="16" t="s">
        <v>101</v>
      </c>
      <c r="B45" s="16" t="s">
        <v>8</v>
      </c>
      <c r="C45" s="1"/>
      <c r="D45" s="2">
        <v>3739</v>
      </c>
      <c r="E45" s="14">
        <f t="shared" si="1"/>
        <v>3.7389999999999999</v>
      </c>
      <c r="F45" s="17">
        <v>63.93</v>
      </c>
      <c r="G45" s="17">
        <v>0.80100000000000005</v>
      </c>
      <c r="H45" s="17">
        <v>0.222</v>
      </c>
      <c r="I45" s="17">
        <v>2.3E-2</v>
      </c>
      <c r="J45" s="14">
        <v>0.7087023855370399</v>
      </c>
      <c r="K45" s="2" t="s">
        <v>126</v>
      </c>
      <c r="L45" s="21"/>
      <c r="M45" s="1"/>
      <c r="N45" s="3"/>
    </row>
    <row r="46" spans="1:14" s="8" customFormat="1" x14ac:dyDescent="0.2">
      <c r="A46" s="1" t="s">
        <v>119</v>
      </c>
      <c r="B46" s="19">
        <v>155735</v>
      </c>
      <c r="C46" s="19" t="s">
        <v>120</v>
      </c>
      <c r="D46" s="2">
        <v>3740</v>
      </c>
      <c r="E46" s="14">
        <f t="shared" si="1"/>
        <v>3.74</v>
      </c>
      <c r="F46" s="20">
        <v>75.3</v>
      </c>
      <c r="G46" s="20">
        <v>0.06</v>
      </c>
      <c r="H46" s="20">
        <v>0.53466924999999987</v>
      </c>
      <c r="I46" s="20">
        <v>0.03</v>
      </c>
      <c r="J46" s="14">
        <v>0.50581639231598763</v>
      </c>
      <c r="K46" s="2" t="s">
        <v>121</v>
      </c>
      <c r="L46" s="21"/>
      <c r="M46" s="1"/>
      <c r="N46" s="3"/>
    </row>
    <row r="47" spans="1:14" s="8" customFormat="1" x14ac:dyDescent="0.2">
      <c r="A47" s="1" t="s">
        <v>119</v>
      </c>
      <c r="B47" s="19">
        <v>155807</v>
      </c>
      <c r="C47" s="19" t="s">
        <v>120</v>
      </c>
      <c r="D47" s="2">
        <v>3740</v>
      </c>
      <c r="E47" s="14">
        <f t="shared" si="1"/>
        <v>3.74</v>
      </c>
      <c r="F47" s="20">
        <v>70.47</v>
      </c>
      <c r="G47" s="20">
        <v>0.22</v>
      </c>
      <c r="H47" s="20">
        <v>0.29038799999999992</v>
      </c>
      <c r="I47" s="20">
        <v>0.03</v>
      </c>
      <c r="J47" s="14">
        <v>0.53304546979236411</v>
      </c>
      <c r="K47" s="2" t="s">
        <v>121</v>
      </c>
      <c r="L47" s="21"/>
      <c r="M47" s="1"/>
    </row>
    <row r="48" spans="1:14" s="8" customFormat="1" x14ac:dyDescent="0.2">
      <c r="A48" s="1" t="s">
        <v>119</v>
      </c>
      <c r="B48" s="19">
        <v>155810</v>
      </c>
      <c r="C48" s="19" t="s">
        <v>120</v>
      </c>
      <c r="D48" s="2">
        <v>3740</v>
      </c>
      <c r="E48" s="14">
        <f t="shared" si="1"/>
        <v>3.74</v>
      </c>
      <c r="F48" s="20">
        <v>65.17</v>
      </c>
      <c r="G48" s="20">
        <v>0.47</v>
      </c>
      <c r="H48" s="20">
        <v>0.23302350000000002</v>
      </c>
      <c r="I48" s="20">
        <v>0.03</v>
      </c>
      <c r="J48" s="14">
        <v>0.61418210060118872</v>
      </c>
      <c r="K48" s="2" t="s">
        <v>121</v>
      </c>
      <c r="L48" s="21"/>
      <c r="M48" s="1"/>
      <c r="N48" s="3"/>
    </row>
    <row r="49" spans="1:14" s="8" customFormat="1" x14ac:dyDescent="0.2">
      <c r="A49" s="1" t="s">
        <v>114</v>
      </c>
      <c r="B49" s="19">
        <v>496431</v>
      </c>
      <c r="C49" s="19" t="s">
        <v>117</v>
      </c>
      <c r="D49" s="2">
        <v>3763</v>
      </c>
      <c r="E49" s="14">
        <f t="shared" si="1"/>
        <v>3.7629999999999999</v>
      </c>
      <c r="F49" s="20">
        <v>69.7</v>
      </c>
      <c r="G49" s="20">
        <v>0.28999999999999998</v>
      </c>
      <c r="H49" s="20">
        <v>0.41650180230334838</v>
      </c>
      <c r="I49" s="20">
        <v>2.1582948333248472E-2</v>
      </c>
      <c r="J49" s="14">
        <v>0.63331933326263701</v>
      </c>
      <c r="K49" s="2" t="s">
        <v>128</v>
      </c>
      <c r="L49" s="21"/>
      <c r="M49" s="1"/>
    </row>
    <row r="50" spans="1:14" s="8" customFormat="1" x14ac:dyDescent="0.2">
      <c r="A50" s="1" t="s">
        <v>114</v>
      </c>
      <c r="B50" s="19" t="s">
        <v>105</v>
      </c>
      <c r="C50" s="19" t="s">
        <v>117</v>
      </c>
      <c r="D50" s="2">
        <v>3772</v>
      </c>
      <c r="E50" s="14">
        <f t="shared" si="1"/>
        <v>3.7719999999999998</v>
      </c>
      <c r="F50" s="20">
        <v>69.8</v>
      </c>
      <c r="G50" s="20">
        <v>0.33</v>
      </c>
      <c r="H50" s="20">
        <v>0.87753379540478349</v>
      </c>
      <c r="I50" s="20">
        <v>1.9358591598443799E-2</v>
      </c>
      <c r="J50" s="14">
        <v>0.8993172622397867</v>
      </c>
      <c r="K50" s="2" t="s">
        <v>128</v>
      </c>
      <c r="L50" s="21"/>
      <c r="M50" s="1"/>
      <c r="N50" s="3"/>
    </row>
    <row r="51" spans="1:14" s="8" customFormat="1" x14ac:dyDescent="0.2">
      <c r="A51" s="1" t="s">
        <v>114</v>
      </c>
      <c r="B51" s="19" t="s">
        <v>106</v>
      </c>
      <c r="C51" s="19" t="s">
        <v>117</v>
      </c>
      <c r="D51" s="2">
        <v>3772</v>
      </c>
      <c r="E51" s="14">
        <f t="shared" si="1"/>
        <v>3.7719999999999998</v>
      </c>
      <c r="F51" s="20">
        <v>70.3</v>
      </c>
      <c r="G51" s="20">
        <v>0.34</v>
      </c>
      <c r="H51" s="20">
        <v>0.37655446237028212</v>
      </c>
      <c r="I51" s="20">
        <v>2.124647730195256E-2</v>
      </c>
      <c r="J51" s="14">
        <v>0.63409831421823482</v>
      </c>
      <c r="K51" s="2" t="s">
        <v>128</v>
      </c>
      <c r="L51" s="21"/>
      <c r="M51" s="1"/>
      <c r="N51" s="3"/>
    </row>
    <row r="52" spans="1:14" s="8" customFormat="1" x14ac:dyDescent="0.2">
      <c r="A52" s="1" t="s">
        <v>114</v>
      </c>
      <c r="B52" s="19" t="s">
        <v>104</v>
      </c>
      <c r="C52" s="19" t="s">
        <v>117</v>
      </c>
      <c r="D52" s="2">
        <v>3787</v>
      </c>
      <c r="E52" s="14">
        <f t="shared" si="1"/>
        <v>3.7869999999999999</v>
      </c>
      <c r="F52" s="20">
        <v>71.5</v>
      </c>
      <c r="G52" s="20">
        <v>0.28000000000000003</v>
      </c>
      <c r="H52" s="20">
        <v>0.45288485094940878</v>
      </c>
      <c r="I52" s="20">
        <v>1.8618642183984391E-2</v>
      </c>
      <c r="J52" s="14">
        <v>0.64344612952877489</v>
      </c>
      <c r="K52" s="2" t="s">
        <v>128</v>
      </c>
      <c r="L52" s="21"/>
      <c r="M52" s="1"/>
    </row>
    <row r="53" spans="1:14" s="8" customFormat="1" x14ac:dyDescent="0.2">
      <c r="A53" s="1" t="s">
        <v>114</v>
      </c>
      <c r="B53" s="19" t="s">
        <v>107</v>
      </c>
      <c r="C53" s="19" t="s">
        <v>117</v>
      </c>
      <c r="D53" s="2">
        <v>3793</v>
      </c>
      <c r="E53" s="14">
        <f t="shared" si="1"/>
        <v>3.7930000000000001</v>
      </c>
      <c r="F53" s="20">
        <v>64.7</v>
      </c>
      <c r="G53" s="20">
        <v>0.5</v>
      </c>
      <c r="H53" s="20">
        <v>0.1885675320656221</v>
      </c>
      <c r="I53" s="20">
        <v>1.8440157690647212E-2</v>
      </c>
      <c r="J53" s="14">
        <v>0.59843030453987356</v>
      </c>
      <c r="K53" s="2" t="s">
        <v>128</v>
      </c>
      <c r="L53" s="21"/>
      <c r="M53" s="1"/>
      <c r="N53" s="3"/>
    </row>
    <row r="54" spans="1:14" s="8" customFormat="1" x14ac:dyDescent="0.2">
      <c r="A54" s="1" t="s">
        <v>70</v>
      </c>
      <c r="B54" s="10" t="s">
        <v>49</v>
      </c>
      <c r="C54" s="11" t="s">
        <v>50</v>
      </c>
      <c r="D54" s="12">
        <v>3795</v>
      </c>
      <c r="E54" s="14">
        <f t="shared" si="1"/>
        <v>3.7949999999999999</v>
      </c>
      <c r="F54" s="4">
        <v>69.23</v>
      </c>
      <c r="G54" s="13">
        <v>0.33</v>
      </c>
      <c r="H54" s="14">
        <v>0.15</v>
      </c>
      <c r="I54" s="14">
        <v>1.5373360901361115E-2</v>
      </c>
      <c r="J54" s="14">
        <v>0.51026426329231678</v>
      </c>
      <c r="K54" s="2" t="s">
        <v>127</v>
      </c>
      <c r="L54" s="21"/>
      <c r="M54" s="1"/>
    </row>
    <row r="55" spans="1:14" s="8" customFormat="1" x14ac:dyDescent="0.2">
      <c r="A55" s="1" t="s">
        <v>114</v>
      </c>
      <c r="B55" s="19" t="s">
        <v>103</v>
      </c>
      <c r="C55" s="19" t="s">
        <v>117</v>
      </c>
      <c r="D55" s="2">
        <v>3795</v>
      </c>
      <c r="E55" s="14">
        <f t="shared" si="1"/>
        <v>3.7949999999999999</v>
      </c>
      <c r="F55" s="20">
        <v>72.900000000000006</v>
      </c>
      <c r="G55" s="20">
        <v>0.22</v>
      </c>
      <c r="H55" s="20">
        <v>0.44393403881743765</v>
      </c>
      <c r="I55" s="20">
        <v>1.5897366062146614E-2</v>
      </c>
      <c r="J55" s="14">
        <v>0.60376212788578232</v>
      </c>
      <c r="K55" s="2" t="s">
        <v>128</v>
      </c>
      <c r="L55" s="21"/>
      <c r="M55" s="1"/>
    </row>
    <row r="56" spans="1:14" s="8" customFormat="1" x14ac:dyDescent="0.2">
      <c r="A56" s="1" t="s">
        <v>114</v>
      </c>
      <c r="B56" s="19" t="s">
        <v>102</v>
      </c>
      <c r="C56" s="19" t="s">
        <v>116</v>
      </c>
      <c r="D56" s="2">
        <v>3797</v>
      </c>
      <c r="E56" s="14">
        <f t="shared" si="1"/>
        <v>3.7970000000000002</v>
      </c>
      <c r="F56" s="20">
        <v>66.900000000000006</v>
      </c>
      <c r="G56" s="20">
        <v>0.49</v>
      </c>
      <c r="H56" s="20">
        <v>0.24634738911893941</v>
      </c>
      <c r="I56" s="20">
        <v>1.8202291753524062E-2</v>
      </c>
      <c r="J56" s="14">
        <v>0.62459922849220462</v>
      </c>
      <c r="K56" s="2" t="s">
        <v>128</v>
      </c>
      <c r="L56" s="21"/>
      <c r="M56" s="1"/>
      <c r="N56" s="3"/>
    </row>
    <row r="57" spans="1:14" s="8" customFormat="1" x14ac:dyDescent="0.2">
      <c r="A57" s="1" t="s">
        <v>114</v>
      </c>
      <c r="B57" s="19" t="s">
        <v>109</v>
      </c>
      <c r="C57" s="19" t="s">
        <v>117</v>
      </c>
      <c r="D57" s="2">
        <v>3800</v>
      </c>
      <c r="E57" s="14">
        <f t="shared" si="1"/>
        <v>3.8</v>
      </c>
      <c r="F57" s="20">
        <v>71.34</v>
      </c>
      <c r="G57" s="20">
        <v>0.28000000000000003</v>
      </c>
      <c r="H57" s="20">
        <v>0.36063835571417957</v>
      </c>
      <c r="I57" s="20">
        <v>1.6550542278025049E-2</v>
      </c>
      <c r="J57" s="14">
        <v>0.59636893485199149</v>
      </c>
      <c r="K57" s="2" t="s">
        <v>128</v>
      </c>
      <c r="L57" s="21"/>
      <c r="M57" s="1"/>
    </row>
    <row r="58" spans="1:14" s="8" customFormat="1" x14ac:dyDescent="0.2">
      <c r="A58" s="1" t="s">
        <v>114</v>
      </c>
      <c r="B58" s="19" t="s">
        <v>111</v>
      </c>
      <c r="C58" s="19" t="s">
        <v>117</v>
      </c>
      <c r="D58" s="2">
        <v>3800</v>
      </c>
      <c r="E58" s="14">
        <f t="shared" si="1"/>
        <v>3.8</v>
      </c>
      <c r="F58" s="20">
        <v>70.97</v>
      </c>
      <c r="G58" s="20">
        <v>0.3</v>
      </c>
      <c r="H58" s="20">
        <v>0.35162712903341609</v>
      </c>
      <c r="I58" s="20">
        <v>1.8814691818071799E-2</v>
      </c>
      <c r="J58" s="14">
        <v>0.60170066756688811</v>
      </c>
      <c r="K58" s="2" t="s">
        <v>128</v>
      </c>
      <c r="L58" s="21"/>
      <c r="M58" s="1"/>
    </row>
    <row r="59" spans="1:14" s="8" customFormat="1" x14ac:dyDescent="0.2">
      <c r="A59" s="1" t="s">
        <v>119</v>
      </c>
      <c r="B59" s="19">
        <v>155766</v>
      </c>
      <c r="C59" s="19" t="s">
        <v>120</v>
      </c>
      <c r="D59" s="2">
        <v>3800</v>
      </c>
      <c r="E59" s="14">
        <f t="shared" si="1"/>
        <v>3.8</v>
      </c>
      <c r="F59" s="20">
        <v>67.67</v>
      </c>
      <c r="G59" s="20">
        <v>0.44</v>
      </c>
      <c r="H59" s="20">
        <v>0.37440649999999998</v>
      </c>
      <c r="I59" s="20">
        <v>0.03</v>
      </c>
      <c r="J59" s="14">
        <v>0.68004917358434047</v>
      </c>
      <c r="K59" s="2" t="s">
        <v>121</v>
      </c>
      <c r="L59" s="21"/>
      <c r="M59" s="1"/>
    </row>
    <row r="60" spans="1:14" s="8" customFormat="1" x14ac:dyDescent="0.2">
      <c r="A60" s="1" t="s">
        <v>119</v>
      </c>
      <c r="B60" s="19">
        <v>155768</v>
      </c>
      <c r="C60" s="19" t="s">
        <v>120</v>
      </c>
      <c r="D60" s="2">
        <v>3800</v>
      </c>
      <c r="E60" s="14">
        <f t="shared" si="1"/>
        <v>3.8</v>
      </c>
      <c r="F60" s="20">
        <v>75.930000000000007</v>
      </c>
      <c r="G60" s="20">
        <v>0.28999999999999998</v>
      </c>
      <c r="H60" s="20">
        <v>0.17243150000000002</v>
      </c>
      <c r="I60" s="20">
        <v>0.03</v>
      </c>
      <c r="J60" s="14">
        <v>0.496641394657655</v>
      </c>
      <c r="K60" s="2" t="s">
        <v>121</v>
      </c>
      <c r="L60" s="21"/>
      <c r="M60" s="1"/>
    </row>
    <row r="61" spans="1:14" s="8" customFormat="1" x14ac:dyDescent="0.2">
      <c r="A61" s="1" t="s">
        <v>119</v>
      </c>
      <c r="B61" s="19">
        <v>155774</v>
      </c>
      <c r="C61" s="19" t="s">
        <v>120</v>
      </c>
      <c r="D61" s="2">
        <v>3800</v>
      </c>
      <c r="E61" s="14">
        <f t="shared" si="1"/>
        <v>3.8</v>
      </c>
      <c r="F61" s="20">
        <v>66.900000000000006</v>
      </c>
      <c r="G61" s="20">
        <v>0.42</v>
      </c>
      <c r="H61" s="20">
        <v>0.25336324999999993</v>
      </c>
      <c r="I61" s="20">
        <v>0.03</v>
      </c>
      <c r="J61" s="14">
        <v>0.60462476222359696</v>
      </c>
      <c r="K61" s="2" t="s">
        <v>121</v>
      </c>
      <c r="L61" s="21"/>
      <c r="M61" s="1"/>
    </row>
    <row r="62" spans="1:14" s="8" customFormat="1" x14ac:dyDescent="0.2">
      <c r="A62" s="1" t="s">
        <v>70</v>
      </c>
      <c r="B62" s="10" t="s">
        <v>48</v>
      </c>
      <c r="C62" s="11" t="s">
        <v>45</v>
      </c>
      <c r="D62" s="12">
        <v>3806</v>
      </c>
      <c r="E62" s="14">
        <f t="shared" si="1"/>
        <v>3.806</v>
      </c>
      <c r="F62" s="4">
        <v>70.02</v>
      </c>
      <c r="G62" s="13">
        <v>0.27</v>
      </c>
      <c r="H62" s="14">
        <v>0.26</v>
      </c>
      <c r="I62" s="14">
        <v>2.3060041352041673E-2</v>
      </c>
      <c r="J62" s="14">
        <v>0.54251630073062196</v>
      </c>
      <c r="K62" s="2" t="s">
        <v>127</v>
      </c>
      <c r="L62" s="21"/>
      <c r="M62" s="1"/>
      <c r="N62" s="3"/>
    </row>
    <row r="63" spans="1:14" s="8" customFormat="1" x14ac:dyDescent="0.2">
      <c r="A63" s="1" t="s">
        <v>70</v>
      </c>
      <c r="B63" s="10">
        <v>292128</v>
      </c>
      <c r="C63" s="11" t="s">
        <v>58</v>
      </c>
      <c r="D63" s="12">
        <v>3806</v>
      </c>
      <c r="E63" s="14">
        <f t="shared" si="1"/>
        <v>3.806</v>
      </c>
      <c r="F63" s="4">
        <v>54.73</v>
      </c>
      <c r="G63" s="2">
        <v>0.91</v>
      </c>
      <c r="H63" s="14">
        <v>0.03</v>
      </c>
      <c r="I63" s="14">
        <v>0.03</v>
      </c>
      <c r="J63" s="14">
        <v>0.62917679783749891</v>
      </c>
      <c r="K63" s="2" t="s">
        <v>127</v>
      </c>
      <c r="L63" s="21"/>
    </row>
    <row r="64" spans="1:14" s="8" customFormat="1" x14ac:dyDescent="0.2">
      <c r="A64" s="1" t="s">
        <v>114</v>
      </c>
      <c r="B64" s="19" t="s">
        <v>112</v>
      </c>
      <c r="C64" s="19" t="s">
        <v>117</v>
      </c>
      <c r="D64" s="2">
        <v>3806</v>
      </c>
      <c r="E64" s="14">
        <f t="shared" si="1"/>
        <v>3.806</v>
      </c>
      <c r="F64" s="20">
        <v>68.59</v>
      </c>
      <c r="G64" s="20">
        <v>0.25</v>
      </c>
      <c r="H64" s="20">
        <v>0.28682373442811665</v>
      </c>
      <c r="I64" s="20">
        <v>1.8879053434030964E-2</v>
      </c>
      <c r="J64" s="14">
        <v>0.54936678501377956</v>
      </c>
      <c r="K64" s="2" t="s">
        <v>128</v>
      </c>
      <c r="L64" s="21"/>
    </row>
    <row r="65" spans="1:12" s="8" customFormat="1" x14ac:dyDescent="0.2">
      <c r="A65" s="1" t="s">
        <v>114</v>
      </c>
      <c r="B65" s="19" t="s">
        <v>113</v>
      </c>
      <c r="C65" s="19" t="s">
        <v>117</v>
      </c>
      <c r="D65" s="2">
        <v>3806</v>
      </c>
      <c r="E65" s="14">
        <f t="shared" si="1"/>
        <v>3.806</v>
      </c>
      <c r="F65" s="20">
        <v>70.239999999999995</v>
      </c>
      <c r="G65" s="20">
        <v>0.28000000000000003</v>
      </c>
      <c r="H65" s="20">
        <v>0.27273827509952492</v>
      </c>
      <c r="I65" s="20">
        <v>1.9930807471821587E-2</v>
      </c>
      <c r="J65" s="14">
        <v>0.55312139482089451</v>
      </c>
      <c r="K65" s="2" t="s">
        <v>128</v>
      </c>
      <c r="L65" s="21"/>
    </row>
    <row r="66" spans="1:12" s="8" customFormat="1" x14ac:dyDescent="0.2">
      <c r="A66" s="1" t="s">
        <v>70</v>
      </c>
      <c r="B66" s="10" t="s">
        <v>47</v>
      </c>
      <c r="C66" s="11" t="s">
        <v>45</v>
      </c>
      <c r="D66" s="12">
        <v>3808</v>
      </c>
      <c r="E66" s="14">
        <f t="shared" si="1"/>
        <v>3.8079999999999998</v>
      </c>
      <c r="F66" s="4">
        <v>69.790000000000006</v>
      </c>
      <c r="G66" s="13">
        <v>0.25</v>
      </c>
      <c r="H66" s="14">
        <v>0.31</v>
      </c>
      <c r="I66" s="14">
        <v>2.3060041352041673E-2</v>
      </c>
      <c r="J66" s="14">
        <v>0.55895370603577599</v>
      </c>
      <c r="K66" s="2" t="s">
        <v>127</v>
      </c>
      <c r="L66" s="21"/>
    </row>
    <row r="67" spans="1:12" s="8" customFormat="1" x14ac:dyDescent="0.2">
      <c r="A67" s="1" t="s">
        <v>70</v>
      </c>
      <c r="B67" s="10" t="s">
        <v>47</v>
      </c>
      <c r="C67" s="11" t="s">
        <v>45</v>
      </c>
      <c r="D67" s="12">
        <v>3808</v>
      </c>
      <c r="E67" s="14">
        <f t="shared" si="1"/>
        <v>3.8079999999999998</v>
      </c>
      <c r="F67" s="4">
        <v>69.790000000000006</v>
      </c>
      <c r="G67" s="2">
        <v>0.25</v>
      </c>
      <c r="H67" s="14">
        <v>0.31</v>
      </c>
      <c r="I67" s="14">
        <v>1.9216701126701392E-2</v>
      </c>
      <c r="J67" s="14">
        <v>0.55895370603577599</v>
      </c>
      <c r="K67" s="2" t="s">
        <v>127</v>
      </c>
      <c r="L67" s="21"/>
    </row>
    <row r="68" spans="1:12" s="8" customFormat="1" x14ac:dyDescent="0.2">
      <c r="A68" s="1" t="s">
        <v>70</v>
      </c>
      <c r="B68" s="10" t="s">
        <v>46</v>
      </c>
      <c r="C68" s="11" t="s">
        <v>45</v>
      </c>
      <c r="D68" s="12">
        <v>3841</v>
      </c>
      <c r="E68" s="14">
        <f t="shared" ref="E68:E80" si="2">D68/1000</f>
        <v>3.8410000000000002</v>
      </c>
      <c r="F68" s="4">
        <v>67.650000000000006</v>
      </c>
      <c r="G68" s="13">
        <v>0.41</v>
      </c>
      <c r="H68" s="14">
        <v>0.19</v>
      </c>
      <c r="I68" s="14">
        <v>7.6866804506805575E-3</v>
      </c>
      <c r="J68" s="14">
        <v>0.56330528836939719</v>
      </c>
      <c r="K68" s="2" t="s">
        <v>127</v>
      </c>
      <c r="L68" s="21"/>
    </row>
    <row r="69" spans="1:12" s="8" customFormat="1" x14ac:dyDescent="0.2">
      <c r="A69" s="1" t="s">
        <v>70</v>
      </c>
      <c r="B69" s="10" t="s">
        <v>55</v>
      </c>
      <c r="C69" s="11" t="s">
        <v>54</v>
      </c>
      <c r="D69" s="12">
        <v>3844</v>
      </c>
      <c r="E69" s="14">
        <f t="shared" si="2"/>
        <v>3.8439999999999999</v>
      </c>
      <c r="F69" s="4">
        <v>69.59</v>
      </c>
      <c r="G69" s="2">
        <v>0.27</v>
      </c>
      <c r="H69" s="14">
        <v>0.32</v>
      </c>
      <c r="I69" s="14">
        <v>1.9216701126701392E-2</v>
      </c>
      <c r="J69" s="14">
        <v>0.5740107198957477</v>
      </c>
      <c r="K69" s="2" t="s">
        <v>127</v>
      </c>
      <c r="L69" s="21"/>
    </row>
    <row r="70" spans="1:12" s="8" customFormat="1" x14ac:dyDescent="0.2">
      <c r="A70" s="1" t="s">
        <v>114</v>
      </c>
      <c r="B70" s="19" t="s">
        <v>110</v>
      </c>
      <c r="C70" s="19" t="s">
        <v>117</v>
      </c>
      <c r="D70" s="2">
        <v>3851</v>
      </c>
      <c r="E70" s="14">
        <f t="shared" si="2"/>
        <v>3.851</v>
      </c>
      <c r="F70" s="20">
        <v>72.760000000000005</v>
      </c>
      <c r="G70" s="20">
        <v>0.16</v>
      </c>
      <c r="H70" s="20">
        <v>0.4192722912282898</v>
      </c>
      <c r="I70" s="20">
        <v>2.188001415658326E-2</v>
      </c>
      <c r="J70" s="14">
        <v>0.55477633648684677</v>
      </c>
      <c r="K70" s="2" t="s">
        <v>128</v>
      </c>
      <c r="L70" s="21"/>
    </row>
    <row r="71" spans="1:12" s="8" customFormat="1" x14ac:dyDescent="0.2">
      <c r="A71" s="1" t="s">
        <v>70</v>
      </c>
      <c r="B71" s="10" t="s">
        <v>53</v>
      </c>
      <c r="C71" s="11" t="s">
        <v>54</v>
      </c>
      <c r="D71" s="12">
        <v>3855</v>
      </c>
      <c r="E71" s="14">
        <f t="shared" si="2"/>
        <v>3.855</v>
      </c>
      <c r="F71" s="4">
        <v>66.92</v>
      </c>
      <c r="G71" s="13">
        <v>0.51</v>
      </c>
      <c r="H71" s="14">
        <v>0.13</v>
      </c>
      <c r="I71" s="14">
        <v>1.9216701126701392E-2</v>
      </c>
      <c r="J71" s="14">
        <v>0.56092158604290632</v>
      </c>
      <c r="K71" s="2" t="s">
        <v>127</v>
      </c>
      <c r="L71" s="21"/>
    </row>
    <row r="72" spans="1:12" s="8" customFormat="1" x14ac:dyDescent="0.2">
      <c r="A72" s="1" t="s">
        <v>114</v>
      </c>
      <c r="B72" s="19">
        <v>498027</v>
      </c>
      <c r="C72" s="19" t="s">
        <v>116</v>
      </c>
      <c r="D72" s="2">
        <v>3867</v>
      </c>
      <c r="E72" s="14">
        <f t="shared" si="2"/>
        <v>3.867</v>
      </c>
      <c r="F72" s="20">
        <v>67.5</v>
      </c>
      <c r="G72" s="20">
        <v>0.53</v>
      </c>
      <c r="H72" s="20">
        <v>0.78194100262890531</v>
      </c>
      <c r="I72" s="20">
        <v>1.9538855091944141E-2</v>
      </c>
      <c r="J72" s="14">
        <v>0.96164995105709106</v>
      </c>
      <c r="K72" s="2" t="s">
        <v>128</v>
      </c>
      <c r="L72" s="21"/>
    </row>
    <row r="73" spans="1:12" s="8" customFormat="1" x14ac:dyDescent="0.2">
      <c r="A73" s="1" t="s">
        <v>114</v>
      </c>
      <c r="B73" s="19">
        <v>498028</v>
      </c>
      <c r="C73" s="19" t="s">
        <v>116</v>
      </c>
      <c r="D73" s="2">
        <v>3867</v>
      </c>
      <c r="E73" s="14">
        <f t="shared" si="2"/>
        <v>3.867</v>
      </c>
      <c r="F73" s="20">
        <v>67.900000000000006</v>
      </c>
      <c r="G73" s="20">
        <v>0.47</v>
      </c>
      <c r="H73" s="20">
        <v>0.38158670600063621</v>
      </c>
      <c r="I73" s="20">
        <v>1.8713929514093341E-2</v>
      </c>
      <c r="J73" s="14">
        <v>0.6951442688508106</v>
      </c>
      <c r="K73" s="2" t="s">
        <v>128</v>
      </c>
      <c r="L73" s="21"/>
    </row>
    <row r="74" spans="1:12" s="8" customFormat="1" x14ac:dyDescent="0.2">
      <c r="A74" s="16" t="s">
        <v>101</v>
      </c>
      <c r="B74" s="16" t="s">
        <v>6</v>
      </c>
      <c r="C74" s="1"/>
      <c r="D74" s="2">
        <v>3926</v>
      </c>
      <c r="E74" s="14">
        <f t="shared" si="2"/>
        <v>3.9260000000000002</v>
      </c>
      <c r="F74" s="17">
        <v>72.41</v>
      </c>
      <c r="G74" s="17">
        <v>0.56799999999999995</v>
      </c>
      <c r="H74" s="17">
        <v>0.85199999999999998</v>
      </c>
      <c r="I74" s="17">
        <v>5.8000000000000003E-2</v>
      </c>
      <c r="J74" s="14">
        <v>1.003980544767386</v>
      </c>
      <c r="K74" s="2" t="s">
        <v>126</v>
      </c>
      <c r="L74" s="21"/>
    </row>
    <row r="75" spans="1:12" s="8" customFormat="1" x14ac:dyDescent="0.2">
      <c r="A75" s="18" t="s">
        <v>100</v>
      </c>
      <c r="B75" s="16" t="s">
        <v>86</v>
      </c>
      <c r="C75" s="1"/>
      <c r="D75" s="2">
        <v>4020</v>
      </c>
      <c r="E75" s="14">
        <f t="shared" si="2"/>
        <v>4.0199999999999996</v>
      </c>
      <c r="F75" s="17">
        <v>57.94</v>
      </c>
      <c r="G75" s="17">
        <v>1.2370000000000001</v>
      </c>
      <c r="H75" s="17">
        <v>0.53700000000000003</v>
      </c>
      <c r="I75" s="17">
        <v>2.3E-2</v>
      </c>
      <c r="J75" s="14">
        <v>1.1044030158017124</v>
      </c>
      <c r="K75" s="2" t="s">
        <v>126</v>
      </c>
      <c r="L75" s="21"/>
    </row>
    <row r="76" spans="1:12" s="8" customFormat="1" x14ac:dyDescent="0.2">
      <c r="A76" s="18" t="s">
        <v>100</v>
      </c>
      <c r="B76" s="16" t="s">
        <v>87</v>
      </c>
      <c r="C76" s="1"/>
      <c r="D76" s="2">
        <v>4020</v>
      </c>
      <c r="E76" s="14">
        <f t="shared" si="2"/>
        <v>4.0199999999999996</v>
      </c>
      <c r="F76" s="17">
        <v>60.73</v>
      </c>
      <c r="G76" s="17">
        <v>1.0640000000000001</v>
      </c>
      <c r="H76" s="17">
        <v>0.54400000000000004</v>
      </c>
      <c r="I76" s="17">
        <v>0.01</v>
      </c>
      <c r="J76" s="14">
        <v>1.0366677616113569</v>
      </c>
      <c r="K76" s="2" t="s">
        <v>126</v>
      </c>
      <c r="L76" s="21"/>
    </row>
    <row r="77" spans="1:12" s="8" customFormat="1" x14ac:dyDescent="0.2">
      <c r="A77" s="18" t="s">
        <v>100</v>
      </c>
      <c r="B77" s="16" t="s">
        <v>0</v>
      </c>
      <c r="C77" s="1"/>
      <c r="D77" s="2">
        <v>4020</v>
      </c>
      <c r="E77" s="14">
        <f t="shared" si="2"/>
        <v>4.0199999999999996</v>
      </c>
      <c r="F77" s="17">
        <v>61.94</v>
      </c>
      <c r="G77" s="17">
        <v>0.995</v>
      </c>
      <c r="H77" s="17">
        <v>0.57499999999999996</v>
      </c>
      <c r="I77" s="17">
        <v>3.5999999999999997E-2</v>
      </c>
      <c r="J77" s="14">
        <v>1.0306201980905505</v>
      </c>
      <c r="K77" s="2" t="s">
        <v>126</v>
      </c>
      <c r="L77" s="21"/>
    </row>
    <row r="78" spans="1:12" s="8" customFormat="1" x14ac:dyDescent="0.2">
      <c r="A78" s="18" t="s">
        <v>100</v>
      </c>
      <c r="B78" s="16" t="s">
        <v>1</v>
      </c>
      <c r="C78" s="1"/>
      <c r="D78" s="2">
        <v>4020</v>
      </c>
      <c r="E78" s="14">
        <f t="shared" si="2"/>
        <v>4.0199999999999996</v>
      </c>
      <c r="F78" s="17">
        <v>70.22</v>
      </c>
      <c r="G78" s="17">
        <v>0.54700000000000004</v>
      </c>
      <c r="H78" s="17">
        <v>0.92600000000000005</v>
      </c>
      <c r="I78" s="17">
        <v>3.7999999999999999E-2</v>
      </c>
      <c r="J78" s="14">
        <v>1.0470292675379533</v>
      </c>
      <c r="K78" s="2" t="s">
        <v>126</v>
      </c>
      <c r="L78" s="21"/>
    </row>
    <row r="79" spans="1:12" s="8" customFormat="1" x14ac:dyDescent="0.2">
      <c r="A79" s="18" t="s">
        <v>100</v>
      </c>
      <c r="B79" s="16" t="s">
        <v>2</v>
      </c>
      <c r="C79" s="1"/>
      <c r="D79" s="2">
        <v>4020</v>
      </c>
      <c r="E79" s="14">
        <f t="shared" si="2"/>
        <v>4.0199999999999996</v>
      </c>
      <c r="F79" s="17">
        <v>70.260000000000005</v>
      </c>
      <c r="G79" s="17">
        <v>0.52800000000000002</v>
      </c>
      <c r="H79" s="17">
        <v>0.95499999999999996</v>
      </c>
      <c r="I79" s="17">
        <v>2.7E-2</v>
      </c>
      <c r="J79" s="14">
        <v>1.0546404576342367</v>
      </c>
      <c r="K79" s="2" t="s">
        <v>126</v>
      </c>
      <c r="L79" s="21"/>
    </row>
    <row r="80" spans="1:12" s="8" customFormat="1" x14ac:dyDescent="0.2">
      <c r="A80" s="18" t="s">
        <v>100</v>
      </c>
      <c r="B80" s="16" t="s">
        <v>3</v>
      </c>
      <c r="C80" s="1"/>
      <c r="D80" s="2">
        <v>4020</v>
      </c>
      <c r="E80" s="14">
        <f t="shared" si="2"/>
        <v>4.0199999999999996</v>
      </c>
      <c r="F80" s="17">
        <v>59.22</v>
      </c>
      <c r="G80" s="17">
        <v>1.0129999999999999</v>
      </c>
      <c r="H80" s="17">
        <v>0.66</v>
      </c>
      <c r="I80" s="17">
        <v>2.4E-2</v>
      </c>
      <c r="J80" s="14">
        <v>1.1171825325185358</v>
      </c>
      <c r="K80" s="2" t="s">
        <v>126</v>
      </c>
      <c r="L80" s="21"/>
    </row>
    <row r="81" spans="1:12" s="8" customFormat="1" x14ac:dyDescent="0.2">
      <c r="A81" s="1" t="s">
        <v>70</v>
      </c>
      <c r="B81" s="10" t="s">
        <v>61</v>
      </c>
      <c r="C81" s="11" t="s">
        <v>73</v>
      </c>
      <c r="D81" s="12" t="s">
        <v>84</v>
      </c>
      <c r="E81" s="14">
        <f>3.803</f>
        <v>3.8029999999999999</v>
      </c>
      <c r="F81" s="4">
        <v>53.1</v>
      </c>
      <c r="G81" s="2">
        <v>0.89</v>
      </c>
      <c r="H81" s="14">
        <v>0.1</v>
      </c>
      <c r="I81" s="14">
        <v>0.02</v>
      </c>
      <c r="J81" s="14">
        <v>0.68404416806718982</v>
      </c>
      <c r="K81" s="2" t="s">
        <v>127</v>
      </c>
      <c r="L81" s="21"/>
    </row>
    <row r="82" spans="1:12" s="8" customFormat="1" x14ac:dyDescent="0.2">
      <c r="A82" s="1" t="s">
        <v>70</v>
      </c>
      <c r="B82" s="10" t="s">
        <v>59</v>
      </c>
      <c r="C82" s="11" t="s">
        <v>60</v>
      </c>
      <c r="D82" s="12" t="s">
        <v>83</v>
      </c>
      <c r="E82" s="14">
        <v>3.8889999999999998</v>
      </c>
      <c r="F82" s="4">
        <v>51.4</v>
      </c>
      <c r="G82" s="2"/>
      <c r="H82" s="14">
        <v>0.1</v>
      </c>
      <c r="I82" s="14">
        <v>0.04</v>
      </c>
      <c r="J82" s="14"/>
      <c r="K82" s="2" t="s">
        <v>127</v>
      </c>
      <c r="L82" s="21"/>
    </row>
    <row r="83" spans="1:12" s="8" customFormat="1" x14ac:dyDescent="0.2">
      <c r="A83" s="9" t="s">
        <v>68</v>
      </c>
      <c r="B83" s="10" t="s">
        <v>28</v>
      </c>
      <c r="C83" s="11" t="s">
        <v>27</v>
      </c>
      <c r="D83" s="14" t="s">
        <v>79</v>
      </c>
      <c r="E83" s="14">
        <f>AVERAGE(3241,3246)/1000</f>
        <v>3.2435</v>
      </c>
      <c r="F83" s="4">
        <v>70.2</v>
      </c>
      <c r="G83" s="13">
        <v>0.32500000000000001</v>
      </c>
      <c r="H83" s="14">
        <v>0.39819908909345514</v>
      </c>
      <c r="I83" s="14">
        <v>1.3092039934660805E-2</v>
      </c>
      <c r="J83" s="14">
        <v>0.63922574155684053</v>
      </c>
      <c r="K83" s="2" t="s">
        <v>127</v>
      </c>
      <c r="L83" s="21"/>
    </row>
    <row r="84" spans="1:12" s="8" customFormat="1" x14ac:dyDescent="0.2">
      <c r="A84" s="9" t="s">
        <v>68</v>
      </c>
      <c r="B84" s="10" t="s">
        <v>35</v>
      </c>
      <c r="C84" s="11" t="s">
        <v>27</v>
      </c>
      <c r="D84" s="14" t="s">
        <v>79</v>
      </c>
      <c r="E84" s="14">
        <f>AVERAGE(3241,3246)/1000</f>
        <v>3.2435</v>
      </c>
      <c r="F84" s="4">
        <v>77.45</v>
      </c>
      <c r="G84" s="13">
        <v>7.0999999999999994E-2</v>
      </c>
      <c r="H84" s="14">
        <v>0.45303881112378364</v>
      </c>
      <c r="I84" s="14">
        <v>2.9351115134473121E-2</v>
      </c>
      <c r="J84" s="14">
        <v>0.48609541507732629</v>
      </c>
      <c r="K84" s="2" t="s">
        <v>127</v>
      </c>
      <c r="L84" s="21"/>
    </row>
    <row r="85" spans="1:12" s="8" customFormat="1" x14ac:dyDescent="0.2">
      <c r="A85" s="9" t="s">
        <v>68</v>
      </c>
      <c r="B85" s="10" t="s">
        <v>39</v>
      </c>
      <c r="C85" s="11" t="s">
        <v>27</v>
      </c>
      <c r="D85" s="14" t="s">
        <v>79</v>
      </c>
      <c r="E85" s="14">
        <f>AVERAGE(3241,3246)/1000</f>
        <v>3.2435</v>
      </c>
      <c r="F85" s="4">
        <v>70.92</v>
      </c>
      <c r="G85" s="13">
        <v>0.31900000000000001</v>
      </c>
      <c r="H85" s="14">
        <v>0.33536060309180549</v>
      </c>
      <c r="I85" s="14">
        <v>1.7932261539132778E-2</v>
      </c>
      <c r="J85" s="14">
        <v>0.60168193624673771</v>
      </c>
      <c r="K85" s="2" t="s">
        <v>127</v>
      </c>
      <c r="L85" s="21"/>
    </row>
    <row r="86" spans="1:12" s="8" customFormat="1" x14ac:dyDescent="0.2">
      <c r="A86" s="9" t="s">
        <v>68</v>
      </c>
      <c r="B86" s="10" t="s">
        <v>41</v>
      </c>
      <c r="C86" s="11" t="s">
        <v>27</v>
      </c>
      <c r="D86" s="14" t="s">
        <v>79</v>
      </c>
      <c r="E86" s="14">
        <f>AVERAGE(3241,3246)/1000</f>
        <v>3.2435</v>
      </c>
      <c r="F86" s="4">
        <v>72.67</v>
      </c>
      <c r="G86" s="13">
        <v>0.215</v>
      </c>
      <c r="H86" s="14">
        <v>0.43001055516686848</v>
      </c>
      <c r="I86" s="14">
        <v>1.1477187942383846E-2</v>
      </c>
      <c r="J86" s="14">
        <v>0.59451912926305706</v>
      </c>
      <c r="K86" s="2" t="s">
        <v>127</v>
      </c>
      <c r="L86" s="21"/>
    </row>
    <row r="87" spans="1:12" s="8" customFormat="1" x14ac:dyDescent="0.2">
      <c r="A87" s="9" t="s">
        <v>68</v>
      </c>
      <c r="B87" s="10" t="s">
        <v>42</v>
      </c>
      <c r="C87" s="11" t="s">
        <v>27</v>
      </c>
      <c r="D87" s="14" t="s">
        <v>79</v>
      </c>
      <c r="E87" s="14">
        <f>AVERAGE(3241,3246)/1000</f>
        <v>3.2435</v>
      </c>
      <c r="F87" s="4">
        <v>73.67</v>
      </c>
      <c r="G87" s="13">
        <v>0.128</v>
      </c>
      <c r="H87" s="14">
        <v>0.42848101414377165</v>
      </c>
      <c r="I87" s="14">
        <v>8.9289169407512862E-3</v>
      </c>
      <c r="J87" s="14">
        <v>0.53410343995026077</v>
      </c>
      <c r="K87" s="2" t="s">
        <v>127</v>
      </c>
      <c r="L87" s="21"/>
    </row>
    <row r="88" spans="1:12" s="8" customFormat="1" x14ac:dyDescent="0.2">
      <c r="A88" s="9" t="s">
        <v>68</v>
      </c>
      <c r="B88" s="10" t="s">
        <v>25</v>
      </c>
      <c r="C88" s="11" t="s">
        <v>24</v>
      </c>
      <c r="D88" s="14" t="s">
        <v>77</v>
      </c>
      <c r="E88" s="14">
        <f>AVERAGE(3290,3324)/1000</f>
        <v>3.3069999999999999</v>
      </c>
      <c r="F88" s="4">
        <v>71.459999999999994</v>
      </c>
      <c r="G88" s="13">
        <v>0.14699999999999999</v>
      </c>
      <c r="H88" s="14">
        <v>0.38573880800135069</v>
      </c>
      <c r="I88" s="14">
        <v>1.1071430703409794E-2</v>
      </c>
      <c r="J88" s="14">
        <v>0.53249853370587019</v>
      </c>
      <c r="K88" s="2" t="s">
        <v>127</v>
      </c>
      <c r="L88" s="21"/>
    </row>
    <row r="89" spans="1:12" s="8" customFormat="1" x14ac:dyDescent="0.2">
      <c r="A89" s="9" t="s">
        <v>68</v>
      </c>
      <c r="B89" s="10" t="s">
        <v>26</v>
      </c>
      <c r="C89" s="11" t="s">
        <v>27</v>
      </c>
      <c r="D89" s="14" t="s">
        <v>78</v>
      </c>
      <c r="E89" s="14">
        <f>AVERAGE(3294,3299)/1000</f>
        <v>3.2965</v>
      </c>
      <c r="F89" s="4">
        <v>74.099999999999994</v>
      </c>
      <c r="G89" s="13">
        <v>0.21</v>
      </c>
      <c r="H89" s="14">
        <v>0.36664921434799896</v>
      </c>
      <c r="I89" s="14">
        <v>1.6804566289036954E-2</v>
      </c>
      <c r="J89" s="14">
        <v>0.55884739494058777</v>
      </c>
      <c r="K89" s="2" t="s">
        <v>127</v>
      </c>
      <c r="L89" s="21"/>
    </row>
    <row r="90" spans="1:12" s="8" customFormat="1" x14ac:dyDescent="0.2">
      <c r="A90" s="9" t="s">
        <v>68</v>
      </c>
      <c r="B90" s="10" t="s">
        <v>43</v>
      </c>
      <c r="C90" s="11" t="s">
        <v>24</v>
      </c>
      <c r="D90" s="14" t="s">
        <v>78</v>
      </c>
      <c r="E90" s="14">
        <f>AVERAGE(3294,3299)/1000</f>
        <v>3.2965</v>
      </c>
      <c r="F90" s="4">
        <v>72.81</v>
      </c>
      <c r="G90" s="13">
        <v>0.223</v>
      </c>
      <c r="H90" s="14">
        <v>0.41696630839860305</v>
      </c>
      <c r="I90" s="14">
        <v>2.2846998176510657E-2</v>
      </c>
      <c r="J90" s="14">
        <v>0.5925188685513203</v>
      </c>
      <c r="K90" s="2" t="s">
        <v>127</v>
      </c>
      <c r="L90" s="21"/>
    </row>
    <row r="91" spans="1:12" s="8" customFormat="1" x14ac:dyDescent="0.2">
      <c r="A91" s="9" t="s">
        <v>68</v>
      </c>
      <c r="B91" s="10" t="s">
        <v>36</v>
      </c>
      <c r="C91" s="11" t="s">
        <v>30</v>
      </c>
      <c r="D91" s="14" t="s">
        <v>82</v>
      </c>
      <c r="E91" s="14">
        <f>AVERAGE(3305,3321)/1000</f>
        <v>3.3130000000000002</v>
      </c>
      <c r="F91" s="4">
        <v>69.989999999999995</v>
      </c>
      <c r="G91" s="13">
        <v>0.45100000000000001</v>
      </c>
      <c r="H91" s="14">
        <v>0.26228728336794327</v>
      </c>
      <c r="I91" s="14">
        <v>7.4086686633013724E-3</v>
      </c>
      <c r="J91" s="14">
        <v>0.61373399345868851</v>
      </c>
      <c r="K91" s="2" t="s">
        <v>127</v>
      </c>
      <c r="L91" s="21"/>
    </row>
    <row r="92" spans="1:12" s="8" customFormat="1" x14ac:dyDescent="0.2">
      <c r="A92" s="9" t="s">
        <v>68</v>
      </c>
      <c r="B92" s="10" t="s">
        <v>37</v>
      </c>
      <c r="C92" s="11" t="s">
        <v>30</v>
      </c>
      <c r="D92" s="14" t="s">
        <v>82</v>
      </c>
      <c r="E92" s="14">
        <f>AVERAGE(3305,3321)/1000</f>
        <v>3.3130000000000002</v>
      </c>
      <c r="F92" s="4">
        <v>63.9</v>
      </c>
      <c r="G92" s="13">
        <v>0.56999999999999995</v>
      </c>
      <c r="H92" s="14">
        <v>0.21608840709363974</v>
      </c>
      <c r="I92" s="14">
        <v>1.4636545177948922E-2</v>
      </c>
      <c r="J92" s="14">
        <v>0.63919966426357377</v>
      </c>
      <c r="K92" s="2" t="s">
        <v>127</v>
      </c>
      <c r="L92" s="21"/>
    </row>
    <row r="93" spans="1:12" s="8" customFormat="1" x14ac:dyDescent="0.2">
      <c r="A93" s="9" t="s">
        <v>68</v>
      </c>
      <c r="B93" s="10" t="s">
        <v>38</v>
      </c>
      <c r="C93" s="11" t="s">
        <v>27</v>
      </c>
      <c r="D93" s="14" t="s">
        <v>82</v>
      </c>
      <c r="E93" s="14">
        <f>AVERAGE(3305,3321)/1000</f>
        <v>3.3130000000000002</v>
      </c>
      <c r="F93" s="4">
        <v>72.209999999999994</v>
      </c>
      <c r="G93" s="13">
        <v>0.3</v>
      </c>
      <c r="H93" s="14">
        <v>0.2424104577252173</v>
      </c>
      <c r="I93" s="14">
        <v>1.020154003028669E-2</v>
      </c>
      <c r="J93" s="14">
        <v>0.54250503714361198</v>
      </c>
      <c r="K93" s="2" t="s">
        <v>127</v>
      </c>
      <c r="L93" s="21"/>
    </row>
    <row r="94" spans="1:12" s="8" customFormat="1" x14ac:dyDescent="0.2">
      <c r="A94" s="9" t="s">
        <v>68</v>
      </c>
      <c r="B94" s="10" t="s">
        <v>44</v>
      </c>
      <c r="C94" s="11" t="s">
        <v>24</v>
      </c>
      <c r="D94" s="14" t="s">
        <v>82</v>
      </c>
      <c r="E94" s="14">
        <f>AVERAGE(3305,3321)/1000</f>
        <v>3.3130000000000002</v>
      </c>
      <c r="F94" s="4">
        <v>72.23</v>
      </c>
      <c r="G94" s="13">
        <v>0.23499999999999999</v>
      </c>
      <c r="H94" s="14">
        <v>0.31890163358292178</v>
      </c>
      <c r="I94" s="14">
        <v>2.066965214402933E-2</v>
      </c>
      <c r="J94" s="14">
        <v>0.55182194664265871</v>
      </c>
      <c r="K94" s="2" t="s">
        <v>127</v>
      </c>
      <c r="L94" s="21"/>
    </row>
    <row r="95" spans="1:12" s="8" customFormat="1" x14ac:dyDescent="0.2">
      <c r="A95" s="9" t="s">
        <v>68</v>
      </c>
      <c r="B95" s="10" t="s">
        <v>34</v>
      </c>
      <c r="C95" s="11" t="s">
        <v>33</v>
      </c>
      <c r="D95" s="14" t="s">
        <v>81</v>
      </c>
      <c r="E95" s="14">
        <f>AVERAGE(3310,3315)/1000</f>
        <v>3.3125</v>
      </c>
      <c r="F95" s="4">
        <v>71.239999999999995</v>
      </c>
      <c r="G95" s="13">
        <v>0.35</v>
      </c>
      <c r="H95" s="14">
        <v>0.25801053744518082</v>
      </c>
      <c r="I95" s="14">
        <v>8.5531486000296336E-3</v>
      </c>
      <c r="J95" s="14">
        <v>0.57231340708213263</v>
      </c>
      <c r="K95" s="2" t="s">
        <v>127</v>
      </c>
      <c r="L95" s="21"/>
    </row>
    <row r="96" spans="1:12" s="8" customFormat="1" x14ac:dyDescent="0.2">
      <c r="A96" s="9" t="s">
        <v>68</v>
      </c>
      <c r="B96" s="10" t="s">
        <v>40</v>
      </c>
      <c r="C96" s="11" t="s">
        <v>27</v>
      </c>
      <c r="D96" s="14" t="s">
        <v>81</v>
      </c>
      <c r="E96" s="14">
        <f>AVERAGE(3310,3315)/1000</f>
        <v>3.3125</v>
      </c>
      <c r="F96" s="4">
        <v>75.19</v>
      </c>
      <c r="G96" s="13">
        <v>0.109</v>
      </c>
      <c r="H96" s="14">
        <v>0.56863696078313097</v>
      </c>
      <c r="I96" s="14">
        <v>1.1012497867888498E-2</v>
      </c>
      <c r="J96" s="14">
        <v>0.57536370122699887</v>
      </c>
      <c r="K96" s="2" t="s">
        <v>127</v>
      </c>
      <c r="L96" s="21"/>
    </row>
    <row r="97" spans="1:12" s="8" customFormat="1" x14ac:dyDescent="0.2">
      <c r="A97" s="9" t="s">
        <v>68</v>
      </c>
      <c r="B97" s="10" t="s">
        <v>29</v>
      </c>
      <c r="C97" s="11" t="s">
        <v>30</v>
      </c>
      <c r="D97" s="14" t="s">
        <v>80</v>
      </c>
      <c r="E97" s="14">
        <f>AVERAGE(3312,3315)/1000</f>
        <v>3.3134999999999999</v>
      </c>
      <c r="F97" s="4">
        <v>70.11</v>
      </c>
      <c r="G97" s="13">
        <v>0.35799999999999998</v>
      </c>
      <c r="H97" s="14">
        <v>0.25048774322631062</v>
      </c>
      <c r="I97" s="14">
        <v>1.1602545293029533E-2</v>
      </c>
      <c r="J97" s="14">
        <v>0.57344259931889563</v>
      </c>
      <c r="K97" s="2" t="s">
        <v>127</v>
      </c>
      <c r="L97" s="21"/>
    </row>
    <row r="98" spans="1:12" s="8" customFormat="1" x14ac:dyDescent="0.2">
      <c r="A98" s="16" t="s">
        <v>88</v>
      </c>
      <c r="B98" s="16" t="s">
        <v>5</v>
      </c>
      <c r="C98" s="1"/>
      <c r="E98" s="14"/>
      <c r="F98" s="17">
        <v>53.26</v>
      </c>
      <c r="G98" s="17">
        <v>1.1579999999999999</v>
      </c>
      <c r="H98" s="17">
        <v>0.05</v>
      </c>
      <c r="I98" s="17">
        <v>0.03</v>
      </c>
      <c r="J98" s="14">
        <v>0.70674750811940701</v>
      </c>
      <c r="K98" s="2" t="s">
        <v>126</v>
      </c>
      <c r="L98" s="21"/>
    </row>
    <row r="99" spans="1:12" s="8" customFormat="1" x14ac:dyDescent="0.2">
      <c r="A99" s="16" t="s">
        <v>88</v>
      </c>
      <c r="B99" s="16" t="s">
        <v>4</v>
      </c>
      <c r="C99" s="1"/>
      <c r="D99" s="2"/>
      <c r="E99" s="14"/>
      <c r="F99" s="17">
        <v>52.9</v>
      </c>
      <c r="G99" s="17">
        <v>0.69399999999999995</v>
      </c>
      <c r="H99" s="17">
        <v>8.4000000000000005E-2</v>
      </c>
      <c r="I99" s="17">
        <v>2.3E-2</v>
      </c>
      <c r="J99" s="14">
        <v>0.62161758045457016</v>
      </c>
      <c r="K99" s="2" t="s">
        <v>126</v>
      </c>
      <c r="L99" s="21"/>
    </row>
    <row r="100" spans="1:12" s="8" customFormat="1" x14ac:dyDescent="0.2">
      <c r="A100" s="16" t="s">
        <v>88</v>
      </c>
      <c r="B100" s="16" t="s">
        <v>85</v>
      </c>
      <c r="C100" s="1"/>
      <c r="D100" s="2"/>
      <c r="E100" s="14"/>
      <c r="F100" s="17">
        <v>53.89</v>
      </c>
      <c r="G100" s="17">
        <v>0.55200000000000005</v>
      </c>
      <c r="H100" s="17">
        <v>0.154</v>
      </c>
      <c r="I100" s="17">
        <v>2.5000000000000001E-2</v>
      </c>
      <c r="J100" s="14">
        <v>0.62370506591747354</v>
      </c>
      <c r="K100" s="2" t="s">
        <v>126</v>
      </c>
      <c r="L100" s="21"/>
    </row>
    <row r="101" spans="1:12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2" x14ac:dyDescent="0.2">
      <c r="A102" t="s">
        <v>130</v>
      </c>
    </row>
    <row r="103" spans="1:12" x14ac:dyDescent="0.2">
      <c r="A103" t="s">
        <v>129</v>
      </c>
    </row>
    <row r="104" spans="1:12" x14ac:dyDescent="0.2">
      <c r="A104" t="s">
        <v>131</v>
      </c>
    </row>
    <row r="105" spans="1:12" x14ac:dyDescent="0.2">
      <c r="A105" t="s">
        <v>132</v>
      </c>
    </row>
  </sheetData>
  <sortState xmlns:xlrd2="http://schemas.microsoft.com/office/spreadsheetml/2017/richdata2" ref="A4:K100">
    <sortCondition ref="D4:D100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 isotopes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Greber</dc:creator>
  <cp:lastModifiedBy>Nick Greber</cp:lastModifiedBy>
  <dcterms:created xsi:type="dcterms:W3CDTF">2023-12-05T07:54:14Z</dcterms:created>
  <dcterms:modified xsi:type="dcterms:W3CDTF">2025-03-31T17:30:54Z</dcterms:modified>
</cp:coreProperties>
</file>