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greber/Documents/GenevaMuseum/Si isotopes/Paper/Final/Revised/Revised_II/FinalFinal/Supplementary Data/"/>
    </mc:Choice>
  </mc:AlternateContent>
  <xr:revisionPtr revIDLastSave="0" documentId="13_ncr:1_{B22FD8A1-33EC-6549-957F-8CD06F366347}" xr6:coauthVersionLast="47" xr6:coauthVersionMax="47" xr10:uidLastSave="{00000000-0000-0000-0000-000000000000}"/>
  <bookViews>
    <workbookView xWindow="0" yWindow="460" windowWidth="28800" windowHeight="16160" xr2:uid="{FD9690D6-A559-7343-AA0B-6E68346D391B}"/>
  </bookViews>
  <sheets>
    <sheet name="Si Isotop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13" i="1" l="1"/>
  <c r="E29" i="1"/>
  <c r="E58" i="1"/>
  <c r="E59" i="1"/>
  <c r="E60" i="1"/>
  <c r="E61" i="1"/>
  <c r="E62" i="1"/>
  <c r="E63" i="1"/>
  <c r="E64" i="1"/>
  <c r="I71" i="1" l="1"/>
  <c r="I80" i="1"/>
  <c r="I81" i="1"/>
  <c r="E57" i="1" l="1"/>
  <c r="E88" i="1" l="1"/>
  <c r="E89" i="1"/>
  <c r="E90" i="1"/>
  <c r="E86" i="1"/>
  <c r="E91" i="1"/>
  <c r="E87" i="1"/>
  <c r="E42" i="1"/>
  <c r="E73" i="1"/>
  <c r="E35" i="1"/>
  <c r="E36" i="1"/>
  <c r="E71" i="1"/>
  <c r="E84" i="1" l="1"/>
  <c r="E85" i="1"/>
  <c r="E43" i="1"/>
  <c r="E32" i="1"/>
  <c r="E47" i="1"/>
  <c r="E18" i="1"/>
  <c r="E9" i="1"/>
  <c r="E19" i="1"/>
  <c r="E25" i="1"/>
  <c r="E22" i="1"/>
  <c r="E23" i="1"/>
  <c r="E45" i="1"/>
  <c r="E48" i="1"/>
  <c r="E24" i="1"/>
  <c r="E21" i="1"/>
  <c r="E20" i="1"/>
  <c r="E33" i="1"/>
  <c r="E26" i="1"/>
  <c r="E8" i="1"/>
  <c r="E28" i="1"/>
  <c r="E31" i="1"/>
  <c r="E30" i="1"/>
  <c r="E4" i="1"/>
  <c r="E46" i="1"/>
  <c r="E44" i="1"/>
  <c r="E39" i="1"/>
  <c r="E49" i="1"/>
  <c r="E27" i="1"/>
  <c r="E38" i="1"/>
  <c r="E56" i="1"/>
  <c r="E52" i="1"/>
  <c r="E55" i="1"/>
  <c r="E53" i="1"/>
  <c r="E54" i="1"/>
  <c r="E51" i="1"/>
  <c r="E12" i="1"/>
  <c r="E16" i="1"/>
  <c r="E17" i="1"/>
  <c r="E15" i="1"/>
  <c r="E72" i="1"/>
  <c r="E77" i="1"/>
  <c r="E79" i="1"/>
  <c r="E81" i="1"/>
  <c r="E80" i="1"/>
  <c r="E76" i="1"/>
  <c r="E75" i="1"/>
  <c r="E70" i="1"/>
  <c r="E92" i="1"/>
  <c r="E93" i="1"/>
  <c r="E68" i="1"/>
  <c r="E74" i="1"/>
  <c r="E65" i="1"/>
  <c r="E69" i="1"/>
  <c r="E83" i="1"/>
  <c r="E67" i="1"/>
  <c r="E14" i="1"/>
  <c r="E66" i="1"/>
  <c r="E40" i="1"/>
  <c r="E5" i="1"/>
  <c r="E11" i="1"/>
  <c r="E10" i="1"/>
  <c r="E78" i="1"/>
  <c r="E82" i="1"/>
  <c r="E34" i="1"/>
  <c r="E41" i="1"/>
  <c r="E50" i="1"/>
  <c r="E37" i="1"/>
</calcChain>
</file>

<file path=xl/sharedStrings.xml><?xml version="1.0" encoding="utf-8"?>
<sst xmlns="http://schemas.openxmlformats.org/spreadsheetml/2006/main" count="328" uniqueCount="141">
  <si>
    <t>Stolzburg</t>
  </si>
  <si>
    <t>Nelshoogte</t>
  </si>
  <si>
    <t>Steynsdorp</t>
  </si>
  <si>
    <t>Theespruit</t>
  </si>
  <si>
    <t>Badplaas</t>
  </si>
  <si>
    <t>Kaap Valley</t>
  </si>
  <si>
    <t>Dalmein</t>
  </si>
  <si>
    <t>Nelspruit</t>
  </si>
  <si>
    <t>Piggs Peak</t>
  </si>
  <si>
    <t>Salisbury Kop</t>
  </si>
  <si>
    <t>Stentor</t>
  </si>
  <si>
    <t>Mpuluzi</t>
  </si>
  <si>
    <t>Sinceni</t>
  </si>
  <si>
    <t>Nhlangano</t>
  </si>
  <si>
    <t>Ncotshane gneiss</t>
  </si>
  <si>
    <t>Mpageni</t>
  </si>
  <si>
    <t>Mbabane</t>
  </si>
  <si>
    <t>Idiwhaa Unit</t>
  </si>
  <si>
    <t>JR13-108</t>
  </si>
  <si>
    <t>JR12-137</t>
  </si>
  <si>
    <t>JR12-146</t>
  </si>
  <si>
    <t>JR13-207</t>
  </si>
  <si>
    <t>JR13-206</t>
  </si>
  <si>
    <t>JR13-101</t>
  </si>
  <si>
    <t>JS-1</t>
  </si>
  <si>
    <t>JR13-205</t>
  </si>
  <si>
    <t>JR13-114</t>
  </si>
  <si>
    <t>JR13-208</t>
  </si>
  <si>
    <t>JR12-171</t>
  </si>
  <si>
    <t>JR13-305</t>
  </si>
  <si>
    <t>JR13-304</t>
  </si>
  <si>
    <t>JR13-802</t>
  </si>
  <si>
    <t>99/109</t>
  </si>
  <si>
    <t>99/122</t>
  </si>
  <si>
    <t>Bar-6</t>
  </si>
  <si>
    <t>99/120</t>
  </si>
  <si>
    <t>Bar-2</t>
  </si>
  <si>
    <t>99/107</t>
  </si>
  <si>
    <t>99/121</t>
  </si>
  <si>
    <t>Bar-3</t>
  </si>
  <si>
    <t>Bar-5</t>
  </si>
  <si>
    <t>99/106</t>
  </si>
  <si>
    <t>Bar-9</t>
  </si>
  <si>
    <t>99/128</t>
  </si>
  <si>
    <t>Bar-8</t>
  </si>
  <si>
    <t>99/110</t>
  </si>
  <si>
    <t>99/112</t>
  </si>
  <si>
    <t>H392-Bulk</t>
  </si>
  <si>
    <t>INO5012-Bulk</t>
  </si>
  <si>
    <t>KV2.1/08-Bulk</t>
  </si>
  <si>
    <t>STEY1.5-08-Bulk</t>
  </si>
  <si>
    <t>ST-J6-Bulk</t>
  </si>
  <si>
    <t>13 Kap 08C</t>
  </si>
  <si>
    <t>BaT-2</t>
  </si>
  <si>
    <t>BaT-5</t>
  </si>
  <si>
    <t>BaT-6</t>
  </si>
  <si>
    <t>BaT-9</t>
  </si>
  <si>
    <t>BaT-11C</t>
  </si>
  <si>
    <t>BaT-12</t>
  </si>
  <si>
    <t>BaT-14</t>
  </si>
  <si>
    <t>BaT-15</t>
  </si>
  <si>
    <t>BaT-17</t>
  </si>
  <si>
    <t>BaT-19</t>
  </si>
  <si>
    <t>BaT-20</t>
  </si>
  <si>
    <t>BaT-23</t>
  </si>
  <si>
    <t>BaT-26</t>
  </si>
  <si>
    <t>BaT-33</t>
  </si>
  <si>
    <t>Bar-10</t>
  </si>
  <si>
    <t>99/108</t>
  </si>
  <si>
    <t>99/118</t>
  </si>
  <si>
    <t>99/119</t>
  </si>
  <si>
    <t>Bar-11</t>
  </si>
  <si>
    <t>Bar-14</t>
  </si>
  <si>
    <t>Bar-15</t>
  </si>
  <si>
    <t>99/115</t>
  </si>
  <si>
    <t>Bar-13</t>
  </si>
  <si>
    <t>99/117</t>
  </si>
  <si>
    <t>Bar-7</t>
  </si>
  <si>
    <t>99/126</t>
  </si>
  <si>
    <t>99/127</t>
  </si>
  <si>
    <t>Bar-1</t>
  </si>
  <si>
    <t>SINC1</t>
  </si>
  <si>
    <t>SINC2</t>
  </si>
  <si>
    <t>SW5-1</t>
  </si>
  <si>
    <t>MG 18</t>
  </si>
  <si>
    <t>MG 35</t>
  </si>
  <si>
    <t>Bar-12</t>
  </si>
  <si>
    <t>99/111</t>
  </si>
  <si>
    <t>Bar-16</t>
  </si>
  <si>
    <r>
      <t>SiO</t>
    </r>
    <r>
      <rPr>
        <b/>
        <vertAlign val="subscript"/>
        <sz val="11"/>
        <color theme="1"/>
        <rFont val="Helvetica Neue"/>
        <family val="2"/>
      </rPr>
      <t xml:space="preserve">2 </t>
    </r>
    <r>
      <rPr>
        <b/>
        <sz val="11"/>
        <color theme="1"/>
        <rFont val="Helvetica Neue"/>
        <family val="2"/>
      </rPr>
      <t>(wt%)</t>
    </r>
  </si>
  <si>
    <t>Unit</t>
  </si>
  <si>
    <t>Sample</t>
  </si>
  <si>
    <t>Citation</t>
  </si>
  <si>
    <t>This study</t>
  </si>
  <si>
    <r>
      <rPr>
        <b/>
        <sz val="11"/>
        <color theme="1"/>
        <rFont val="Symbol"/>
        <charset val="2"/>
      </rPr>
      <t>d</t>
    </r>
    <r>
      <rPr>
        <b/>
        <sz val="11"/>
        <color theme="1"/>
        <rFont val="Helvetica Neue"/>
        <family val="2"/>
      </rPr>
      <t>30Si</t>
    </r>
    <r>
      <rPr>
        <b/>
        <sz val="11"/>
        <color theme="1"/>
        <rFont val="Helvetica Neue"/>
        <family val="2"/>
        <charset val="2"/>
      </rPr>
      <t xml:space="preserve"> </t>
    </r>
  </si>
  <si>
    <t>André 2019</t>
  </si>
  <si>
    <t>Deng 2019</t>
  </si>
  <si>
    <t xml:space="preserve">Age (Ma) </t>
  </si>
  <si>
    <t xml:space="preserve">Age (Ga) </t>
  </si>
  <si>
    <t>19AC08</t>
  </si>
  <si>
    <t>19AC10</t>
  </si>
  <si>
    <t>19AC12</t>
  </si>
  <si>
    <t>19AC13</t>
  </si>
  <si>
    <t>Comment</t>
  </si>
  <si>
    <t xml:space="preserve">Idiwhaa Unit </t>
  </si>
  <si>
    <t>JR12-145</t>
  </si>
  <si>
    <t>JR12-127</t>
  </si>
  <si>
    <t>Acasta Tonalite</t>
  </si>
  <si>
    <t>TC-3</t>
  </si>
  <si>
    <t>H395-Bulk</t>
  </si>
  <si>
    <t>INO5003-Bulk</t>
  </si>
  <si>
    <t>Naavala, Finland</t>
    <phoneticPr fontId="1" type="noConversion"/>
  </si>
  <si>
    <t>Karelia, Finland</t>
    <phoneticPr fontId="1" type="noConversion"/>
  </si>
  <si>
    <t>Nuvvuagittuq, Canada (Superior)</t>
    <phoneticPr fontId="1" type="noConversion"/>
  </si>
  <si>
    <t>Kaap Valley, South Africa</t>
    <phoneticPr fontId="1" type="noConversion"/>
  </si>
  <si>
    <t>Stolzburg, South Africa</t>
    <phoneticPr fontId="1" type="noConversion"/>
  </si>
  <si>
    <t>Steynsdorp, South Africa</t>
    <phoneticPr fontId="1" type="noConversion"/>
  </si>
  <si>
    <t>Theespruit Formation</t>
  </si>
  <si>
    <t>Greenland (Isua, Nuuk) TTG</t>
  </si>
  <si>
    <t>Acasta TTG</t>
  </si>
  <si>
    <t>13 Kap 02A</t>
  </si>
  <si>
    <t>13 Kap 04</t>
  </si>
  <si>
    <t>Kapuskasing, Superior Province</t>
  </si>
  <si>
    <r>
      <rPr>
        <b/>
        <sz val="11"/>
        <color theme="1"/>
        <rFont val="Symbol"/>
        <charset val="2"/>
      </rPr>
      <t>D</t>
    </r>
    <r>
      <rPr>
        <b/>
        <sz val="11"/>
        <color theme="1"/>
        <rFont val="Helvetica Neue"/>
        <family val="2"/>
      </rPr>
      <t>30Si</t>
    </r>
    <r>
      <rPr>
        <b/>
        <sz val="11"/>
        <color theme="1"/>
        <rFont val="Helvetica Neue"/>
        <family val="2"/>
        <charset val="2"/>
      </rPr>
      <t xml:space="preserve"> </t>
    </r>
  </si>
  <si>
    <t>﻿High-K Granite-Monzonite-Syenite</t>
  </si>
  <si>
    <t>fractionation product of dry melt</t>
  </si>
  <si>
    <t>expected fractionation product of dry melt</t>
  </si>
  <si>
    <t>Error*</t>
  </si>
  <si>
    <t>*Errors as given in the publication (e.g. 95% c.i.; 2SD, ...)</t>
  </si>
  <si>
    <t>André 2022</t>
  </si>
  <si>
    <t xml:space="preserve">variety of schistose quartz-sericite rocks representing felsic volcanics and volcaniclastics </t>
  </si>
  <si>
    <t>Data with a blue background were not used for the Monte Carlo modeling as these rocks derive from fractionation of dry melts, and are thus not related to the melting of basalt subjected to the addition of seawater silica</t>
  </si>
  <si>
    <t>Murphy 2024</t>
  </si>
  <si>
    <t>Zhang 2023a</t>
  </si>
  <si>
    <t>André 2019: ﻿﻿André, L., Abraham, K., Hofmann, A., Monin, L., Kleinhanns, I.C., Foley, S., 2019. Early continental crust generated by reworking of basalts variably silicified by seawater. Nat. Geosci. 12, 769–773. https://doi.org/10.1038/s41561-019-0408-5</t>
  </si>
  <si>
    <t>André 2022: ﻿André, L., Monin, L., Hofmann, A., 2022. The origin of early continental crust: New clues from coupling Ge/Si ratios with silicon isotopes. Earth Planet. Sci. Lett. 582, 117415. https://doi.org/10.1016/j.epsl.2022.117415</t>
  </si>
  <si>
    <t>Deng 2019: ﻿﻿Deng, Z., Chaussidon, M., Guitreau, M., Puchtel, I.S., Dauphas, N., Moynier, F., 2019. An oceanic subduction origin for Archaean granitoids revealed by silicon isotopes. Nat. Geosci. 12, 774–778. https://doi.org/10.1038/s41561-019-0407-6</t>
  </si>
  <si>
    <t>Murphy 2024: ﻿Murphy, M.E., Macdonald, J.E., Fischer, S., Gardiner, N.J., White, R.W., Savage, P.S., 2024. Silicon isotopes in an Archaean migmatite confirm seawater silicification of TTG sources. Geochim. Cosmochim. Acta 368, 34–49. https://doi.org/10.1016/j.gca.2024.01.018</t>
  </si>
  <si>
    <t>Zhang 2023a: ﻿﻿Zhang, Q., Zhao, L., Zhou, D., Nutman, A.P., Mitchell, R.N., Liu, Y., Li, Q.L., Yu, H.M., Fan, B., Spencer, C.J., Li, X.H., 2023. No evidence of supracrustal recycling in Si-O isotopes of Earth’s oldest rocks 4 Ga ago. Sci. Adv. 9, 1–10. https://doi.org/10.1126/sciadv.adf0693</t>
  </si>
  <si>
    <t>High-K Granite-Monzonite-Syenite suites, see ﻿André 2022, citation given below.</t>
  </si>
  <si>
    <t>Supplementary Data 3: Silicon isotope data compilation used in this manuscript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</si>
</sst>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_);[Red]\(0.00\)"/>
    <numFmt numFmtId="165" formatCode="0.000"/>
    <numFmt numFmtId="166" formatCode="0_ "/>
    <numFmt numFmtId="167" formatCode="0.00_ "/>
    <numFmt numFmtId="168" formatCode="0.0"/>
  </numFmts>
  <fonts count="14" x14ac:knownFonts="1">
    <font>
      <sz val="12"/>
      <color theme="1"/>
      <name val="Calibri"/>
      <family val="2"/>
      <scheme val="minor"/>
    </font>
    <font>
      <sz val="11"/>
      <color theme="1"/>
      <name val="Helvetica Neue"/>
      <family val="2"/>
    </font>
    <font>
      <sz val="11"/>
      <color theme="1"/>
      <name val="Calibri"/>
      <family val="2"/>
    </font>
    <font>
      <b/>
      <sz val="11"/>
      <color theme="1"/>
      <name val="Helvetica Neue"/>
      <family val="2"/>
    </font>
    <font>
      <sz val="11"/>
      <name val="Calibri"/>
      <family val="2"/>
    </font>
    <font>
      <b/>
      <vertAlign val="subscript"/>
      <sz val="11"/>
      <color theme="1"/>
      <name val="Helvetica Neue"/>
      <family val="2"/>
    </font>
    <font>
      <b/>
      <sz val="11"/>
      <color theme="1"/>
      <name val="Helvetica Neue"/>
      <family val="2"/>
      <charset val="2"/>
    </font>
    <font>
      <b/>
      <sz val="11"/>
      <color theme="1"/>
      <name val="Symbol"/>
      <charset val="2"/>
    </font>
    <font>
      <sz val="8"/>
      <name val="Calibri"/>
      <family val="2"/>
      <scheme val="minor"/>
    </font>
    <font>
      <b/>
      <sz val="11"/>
      <color theme="1"/>
      <name val="Calibri"/>
      <family val="2"/>
      <scheme val="minor"/>
    </font>
    <font>
      <sz val="11"/>
      <color theme="1"/>
      <name val="Calibri"/>
      <family val="2"/>
      <scheme val="minor"/>
    </font>
    <font>
      <sz val="11"/>
      <color rgb="FFFF0000"/>
      <name val="Calibri"/>
      <family val="2"/>
    </font>
    <font>
      <b/>
      <sz val="14"/>
      <color theme="1"/>
      <name val="Calibri"/>
      <family val="2"/>
      <scheme val="minor"/>
    </font>
    <font>
      <sz val="10"/>
      <color theme="1"/>
      <name val="Calibri"/>
      <family val="2"/>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2" fillId="0" borderId="0" xfId="0" applyFont="1" applyAlignment="1">
      <alignment horizontal="left"/>
    </xf>
    <xf numFmtId="0" fontId="4" fillId="0" borderId="0" xfId="0" applyFont="1" applyAlignment="1">
      <alignment horizontal="left"/>
    </xf>
    <xf numFmtId="16" fontId="4" fillId="0" borderId="0" xfId="0" applyNumberFormat="1" applyFont="1" applyAlignment="1">
      <alignment horizontal="left"/>
    </xf>
    <xf numFmtId="165" fontId="1" fillId="0" borderId="0" xfId="0" applyNumberFormat="1" applyFont="1" applyAlignment="1">
      <alignment horizontal="right"/>
    </xf>
    <xf numFmtId="0" fontId="2" fillId="0" borderId="0" xfId="0" applyFont="1" applyAlignment="1">
      <alignment horizontal="right"/>
    </xf>
    <xf numFmtId="164" fontId="2" fillId="0" borderId="0" xfId="0" applyNumberFormat="1" applyFont="1" applyAlignment="1">
      <alignment horizontal="right"/>
    </xf>
    <xf numFmtId="0" fontId="2" fillId="0" borderId="0" xfId="0" applyFont="1"/>
    <xf numFmtId="166" fontId="2" fillId="0" borderId="0" xfId="0" applyNumberFormat="1" applyFont="1" applyAlignment="1">
      <alignment horizontal="right"/>
    </xf>
    <xf numFmtId="0" fontId="4" fillId="0" borderId="0" xfId="0" applyFont="1" applyAlignment="1">
      <alignment horizontal="right"/>
    </xf>
    <xf numFmtId="16" fontId="4" fillId="0" borderId="0" xfId="0" applyNumberFormat="1" applyFont="1" applyAlignment="1">
      <alignment horizontal="right"/>
    </xf>
    <xf numFmtId="0" fontId="9" fillId="0" borderId="0" xfId="0" applyFont="1"/>
    <xf numFmtId="0" fontId="10" fillId="0" borderId="0" xfId="0" applyFont="1" applyAlignment="1">
      <alignment horizontal="right"/>
    </xf>
    <xf numFmtId="0" fontId="10" fillId="0" borderId="0" xfId="0" applyFont="1"/>
    <xf numFmtId="2" fontId="2" fillId="0" borderId="0" xfId="0" applyNumberFormat="1" applyFont="1" applyAlignment="1">
      <alignment horizontal="right"/>
    </xf>
    <xf numFmtId="167" fontId="2" fillId="0" borderId="0" xfId="0" applyNumberFormat="1" applyFont="1" applyAlignment="1">
      <alignment horizontal="right"/>
    </xf>
    <xf numFmtId="16" fontId="2" fillId="0" borderId="0" xfId="0" applyNumberFormat="1" applyFont="1" applyAlignment="1">
      <alignment horizontal="left"/>
    </xf>
    <xf numFmtId="0" fontId="11" fillId="0" borderId="0" xfId="0" applyFont="1"/>
    <xf numFmtId="165" fontId="2" fillId="0" borderId="0" xfId="0" applyNumberFormat="1" applyFont="1" applyAlignment="1">
      <alignment horizontal="left"/>
    </xf>
    <xf numFmtId="168" fontId="2" fillId="0" borderId="0" xfId="0" applyNumberFormat="1" applyFont="1" applyAlignment="1">
      <alignment horizontal="left"/>
    </xf>
    <xf numFmtId="2" fontId="2" fillId="0" borderId="0" xfId="0" applyNumberFormat="1" applyFont="1" applyAlignment="1">
      <alignment horizontal="left"/>
    </xf>
    <xf numFmtId="2" fontId="2" fillId="0" borderId="0" xfId="0" applyNumberFormat="1" applyFont="1"/>
    <xf numFmtId="2" fontId="11" fillId="0" borderId="0" xfId="0" applyNumberFormat="1" applyFont="1"/>
    <xf numFmtId="0" fontId="3" fillId="0" borderId="2" xfId="0" applyFont="1" applyBorder="1" applyAlignment="1">
      <alignment horizontal="left"/>
    </xf>
    <xf numFmtId="0" fontId="3" fillId="0" borderId="2" xfId="0" applyFont="1" applyBorder="1" applyAlignment="1">
      <alignment horizontal="right"/>
    </xf>
    <xf numFmtId="0" fontId="6" fillId="0" borderId="2" xfId="0" applyFont="1" applyBorder="1" applyAlignment="1">
      <alignment horizontal="right"/>
    </xf>
    <xf numFmtId="0" fontId="12" fillId="0" borderId="0" xfId="0" applyFont="1"/>
    <xf numFmtId="0" fontId="9" fillId="0" borderId="2" xfId="0" applyFont="1" applyBorder="1" applyAlignment="1">
      <alignment horizontal="right"/>
    </xf>
    <xf numFmtId="0" fontId="2" fillId="0" borderId="1" xfId="0" applyFont="1" applyBorder="1" applyAlignment="1">
      <alignment horizontal="left"/>
    </xf>
    <xf numFmtId="0" fontId="2" fillId="0" borderId="1" xfId="0" applyFont="1" applyBorder="1" applyAlignment="1">
      <alignment horizontal="right"/>
    </xf>
    <xf numFmtId="165" fontId="1" fillId="0" borderId="1" xfId="0" applyNumberFormat="1" applyFont="1" applyBorder="1" applyAlignment="1">
      <alignment horizontal="right"/>
    </xf>
    <xf numFmtId="0" fontId="10" fillId="0" borderId="1" xfId="0" applyFont="1" applyBorder="1" applyAlignment="1">
      <alignment horizontal="right"/>
    </xf>
    <xf numFmtId="2" fontId="10" fillId="0" borderId="0" xfId="0" applyNumberFormat="1" applyFont="1" applyAlignment="1">
      <alignment horizontal="left"/>
    </xf>
    <xf numFmtId="165" fontId="2" fillId="0" borderId="0" xfId="0" applyNumberFormat="1" applyFont="1" applyAlignment="1">
      <alignment horizontal="right"/>
    </xf>
    <xf numFmtId="0" fontId="3" fillId="0" borderId="2" xfId="0" applyFont="1" applyBorder="1" applyAlignment="1">
      <alignment horizontal="left" vertical="center"/>
    </xf>
    <xf numFmtId="0" fontId="2" fillId="2" borderId="0" xfId="0" applyFont="1" applyFill="1" applyAlignment="1">
      <alignment horizontal="left"/>
    </xf>
    <xf numFmtId="166" fontId="2" fillId="2" borderId="0" xfId="0" applyNumberFormat="1" applyFont="1" applyFill="1" applyAlignment="1">
      <alignment horizontal="right"/>
    </xf>
    <xf numFmtId="167" fontId="2" fillId="2" borderId="0" xfId="0" applyNumberFormat="1" applyFont="1" applyFill="1" applyAlignment="1">
      <alignment horizontal="right"/>
    </xf>
    <xf numFmtId="164" fontId="2" fillId="2" borderId="0" xfId="0" applyNumberFormat="1" applyFont="1" applyFill="1" applyAlignment="1">
      <alignment horizontal="right"/>
    </xf>
    <xf numFmtId="2" fontId="2" fillId="2" borderId="0" xfId="0" applyNumberFormat="1" applyFont="1" applyFill="1" applyAlignment="1">
      <alignment horizontal="right"/>
    </xf>
    <xf numFmtId="2" fontId="2" fillId="2" borderId="0" xfId="0" applyNumberFormat="1" applyFont="1" applyFill="1"/>
    <xf numFmtId="0" fontId="2" fillId="2" borderId="0" xfId="0" applyFont="1" applyFill="1" applyAlignment="1">
      <alignment horizontal="right"/>
    </xf>
    <xf numFmtId="2" fontId="13" fillId="2" borderId="0" xfId="0" applyNumberFormat="1" applyFont="1" applyFill="1"/>
    <xf numFmtId="165" fontId="1" fillId="2" borderId="0" xfId="0" applyNumberFormat="1" applyFont="1" applyFill="1" applyAlignment="1">
      <alignment horizontal="right"/>
    </xf>
    <xf numFmtId="0" fontId="10" fillId="2" borderId="0" xfId="0" applyFont="1" applyFill="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15075-063E-E344-AAA3-868F7E53B86A}">
  <dimension ref="A1:U108"/>
  <sheetViews>
    <sheetView tabSelected="1" zoomScaleNormal="100" workbookViewId="0"/>
  </sheetViews>
  <sheetFormatPr baseColWidth="10" defaultRowHeight="16" x14ac:dyDescent="0.2"/>
  <cols>
    <col min="1" max="1" width="39.5" style="1" bestFit="1" customWidth="1"/>
    <col min="2" max="2" width="39.1640625" style="1" customWidth="1"/>
    <col min="3" max="3" width="77.33203125" style="1" bestFit="1" customWidth="1"/>
    <col min="4" max="4" width="9.33203125" style="5" bestFit="1" customWidth="1"/>
    <col min="5" max="5" width="9" style="5" bestFit="1" customWidth="1"/>
    <col min="6" max="6" width="10.6640625" style="6" bestFit="1" customWidth="1"/>
    <col min="7" max="8" width="10.83203125" style="5"/>
    <col min="9" max="9" width="12.83203125" style="5" bestFit="1" customWidth="1"/>
    <col min="10" max="12" width="12.1640625" style="12" customWidth="1"/>
    <col min="13" max="13" width="10.83203125" style="13"/>
    <col min="14" max="14" width="11.6640625" bestFit="1" customWidth="1"/>
    <col min="15" max="16" width="10.83203125" style="13"/>
    <col min="17" max="17" width="11.6640625" style="13" bestFit="1" customWidth="1"/>
    <col min="18" max="16384" width="10.83203125" style="13"/>
  </cols>
  <sheetData>
    <row r="1" spans="1:16" s="26" customFormat="1" ht="19" x14ac:dyDescent="0.25">
      <c r="A1" s="26" t="s">
        <v>140</v>
      </c>
    </row>
    <row r="2" spans="1:16" s="26" customFormat="1" ht="19" x14ac:dyDescent="0.25"/>
    <row r="3" spans="1:16" s="11" customFormat="1" ht="18" x14ac:dyDescent="0.2">
      <c r="A3" s="23" t="s">
        <v>90</v>
      </c>
      <c r="B3" s="23" t="s">
        <v>91</v>
      </c>
      <c r="C3" s="23" t="s">
        <v>103</v>
      </c>
      <c r="D3" s="24" t="s">
        <v>97</v>
      </c>
      <c r="E3" s="24" t="s">
        <v>98</v>
      </c>
      <c r="F3" s="34" t="s">
        <v>89</v>
      </c>
      <c r="G3" s="25" t="s">
        <v>94</v>
      </c>
      <c r="H3" s="25" t="s">
        <v>127</v>
      </c>
      <c r="I3" s="25" t="s">
        <v>123</v>
      </c>
      <c r="J3" s="27" t="s">
        <v>92</v>
      </c>
    </row>
    <row r="4" spans="1:16" s="7" customFormat="1" ht="15" x14ac:dyDescent="0.2">
      <c r="A4" s="1" t="s">
        <v>16</v>
      </c>
      <c r="B4" s="1" t="s">
        <v>88</v>
      </c>
      <c r="C4" s="1" t="s">
        <v>124</v>
      </c>
      <c r="D4" s="8">
        <v>2690</v>
      </c>
      <c r="E4" s="15">
        <f t="shared" ref="E4:E36" si="0">D4/1000</f>
        <v>2.69</v>
      </c>
      <c r="F4" s="6">
        <v>73.7</v>
      </c>
      <c r="G4" s="14">
        <v>-0.1</v>
      </c>
      <c r="H4" s="21">
        <v>0.05</v>
      </c>
      <c r="I4" s="14">
        <v>5.4279999999999912E-2</v>
      </c>
      <c r="J4" s="5" t="s">
        <v>95</v>
      </c>
      <c r="K4" s="33"/>
      <c r="L4" s="33"/>
      <c r="M4" s="33"/>
    </row>
    <row r="5" spans="1:16" s="7" customFormat="1" ht="15" x14ac:dyDescent="0.2">
      <c r="A5" s="1" t="s">
        <v>122</v>
      </c>
      <c r="B5" s="1" t="s">
        <v>52</v>
      </c>
      <c r="C5" s="1"/>
      <c r="D5" s="8">
        <v>2700</v>
      </c>
      <c r="E5" s="15">
        <f t="shared" si="0"/>
        <v>2.7</v>
      </c>
      <c r="F5" s="6">
        <v>74.349999999999994</v>
      </c>
      <c r="G5" s="14">
        <v>-0.08</v>
      </c>
      <c r="H5" s="21">
        <v>0.05</v>
      </c>
      <c r="I5" s="14">
        <v>7.0639999999999994E-2</v>
      </c>
      <c r="J5" s="5" t="s">
        <v>132</v>
      </c>
      <c r="K5" s="5"/>
      <c r="L5" s="14"/>
      <c r="M5" s="20"/>
    </row>
    <row r="6" spans="1:16" ht="15" x14ac:dyDescent="0.2">
      <c r="A6" s="1" t="s">
        <v>122</v>
      </c>
      <c r="B6" s="1" t="s">
        <v>120</v>
      </c>
      <c r="D6" s="8">
        <v>2715</v>
      </c>
      <c r="E6" s="15">
        <v>2.7149999999999999</v>
      </c>
      <c r="F6" s="6">
        <v>68.91</v>
      </c>
      <c r="G6" s="14">
        <v>-0.01</v>
      </c>
      <c r="H6" s="21">
        <v>0.09</v>
      </c>
      <c r="I6" s="14">
        <v>0.17110399999999998</v>
      </c>
      <c r="J6" s="5" t="s">
        <v>132</v>
      </c>
      <c r="K6" s="18"/>
      <c r="L6" s="14"/>
      <c r="M6" s="20"/>
      <c r="N6" s="18"/>
      <c r="O6" s="19"/>
      <c r="P6" s="19"/>
    </row>
    <row r="7" spans="1:16" ht="15" x14ac:dyDescent="0.2">
      <c r="A7" s="1" t="s">
        <v>122</v>
      </c>
      <c r="B7" s="1" t="s">
        <v>121</v>
      </c>
      <c r="D7" s="8">
        <v>2715</v>
      </c>
      <c r="E7" s="15">
        <v>2.7149999999999999</v>
      </c>
      <c r="F7" s="6">
        <v>59.78</v>
      </c>
      <c r="G7" s="14">
        <v>-0.05</v>
      </c>
      <c r="H7" s="21">
        <v>0.09</v>
      </c>
      <c r="I7" s="14">
        <v>0.18223199999999995</v>
      </c>
      <c r="J7" s="5" t="s">
        <v>132</v>
      </c>
      <c r="K7" s="18"/>
      <c r="L7" s="14"/>
      <c r="M7" s="20"/>
      <c r="N7" s="18"/>
      <c r="O7" s="19"/>
      <c r="P7" s="19"/>
    </row>
    <row r="8" spans="1:16" s="7" customFormat="1" ht="15" x14ac:dyDescent="0.2">
      <c r="A8" s="1" t="s">
        <v>15</v>
      </c>
      <c r="B8" s="1" t="s">
        <v>86</v>
      </c>
      <c r="C8" s="1" t="s">
        <v>124</v>
      </c>
      <c r="D8" s="8">
        <v>2740</v>
      </c>
      <c r="E8" s="15">
        <f t="shared" si="0"/>
        <v>2.74</v>
      </c>
      <c r="F8" s="6">
        <v>70.8</v>
      </c>
      <c r="G8" s="14">
        <v>0.04</v>
      </c>
      <c r="H8" s="21">
        <v>0.06</v>
      </c>
      <c r="I8" s="14">
        <v>0.21051999999999996</v>
      </c>
      <c r="J8" s="5" t="s">
        <v>95</v>
      </c>
      <c r="K8" s="5"/>
      <c r="L8" s="14"/>
      <c r="M8" s="20"/>
    </row>
    <row r="9" spans="1:16" s="7" customFormat="1" ht="15" x14ac:dyDescent="0.2">
      <c r="A9" s="1" t="s">
        <v>15</v>
      </c>
      <c r="B9" s="1" t="s">
        <v>87</v>
      </c>
      <c r="C9" s="1" t="s">
        <v>124</v>
      </c>
      <c r="D9" s="8">
        <v>2740</v>
      </c>
      <c r="E9" s="15">
        <f t="shared" si="0"/>
        <v>2.74</v>
      </c>
      <c r="F9" s="6">
        <v>74.3</v>
      </c>
      <c r="G9" s="14">
        <v>-0.14000000000000001</v>
      </c>
      <c r="H9" s="21">
        <v>0.05</v>
      </c>
      <c r="I9" s="14">
        <v>1.091999999999993E-2</v>
      </c>
      <c r="J9" s="5" t="s">
        <v>95</v>
      </c>
      <c r="K9" s="5"/>
      <c r="L9" s="14"/>
      <c r="M9" s="20"/>
    </row>
    <row r="10" spans="1:16" s="7" customFormat="1" ht="15" x14ac:dyDescent="0.2">
      <c r="A10" s="1" t="s">
        <v>112</v>
      </c>
      <c r="B10" s="1" t="s">
        <v>109</v>
      </c>
      <c r="C10" s="1"/>
      <c r="D10" s="8">
        <v>2792</v>
      </c>
      <c r="E10" s="15">
        <f t="shared" si="0"/>
        <v>2.7919999999999998</v>
      </c>
      <c r="F10" s="6">
        <v>68.8</v>
      </c>
      <c r="G10" s="14">
        <v>0.01</v>
      </c>
      <c r="H10" s="21">
        <v>0.08</v>
      </c>
      <c r="I10" s="14">
        <v>0.19172</v>
      </c>
      <c r="J10" s="5" t="s">
        <v>96</v>
      </c>
      <c r="K10" s="5"/>
      <c r="L10" s="14"/>
      <c r="M10" s="20"/>
    </row>
    <row r="11" spans="1:16" s="7" customFormat="1" ht="15" x14ac:dyDescent="0.2">
      <c r="A11" s="1" t="s">
        <v>111</v>
      </c>
      <c r="B11" s="1" t="s">
        <v>47</v>
      </c>
      <c r="C11" s="1"/>
      <c r="D11" s="8">
        <v>2809</v>
      </c>
      <c r="E11" s="15">
        <f t="shared" si="0"/>
        <v>2.8090000000000002</v>
      </c>
      <c r="F11" s="6">
        <v>72.09</v>
      </c>
      <c r="G11" s="14">
        <v>-0.06</v>
      </c>
      <c r="H11" s="21">
        <v>0.04</v>
      </c>
      <c r="I11" s="14">
        <v>0.10329599999999994</v>
      </c>
      <c r="J11" s="5" t="s">
        <v>96</v>
      </c>
      <c r="K11" s="5"/>
      <c r="L11" s="14"/>
      <c r="M11" s="20"/>
    </row>
    <row r="12" spans="1:16" s="7" customFormat="1" ht="15" x14ac:dyDescent="0.2">
      <c r="A12" s="1" t="s">
        <v>14</v>
      </c>
      <c r="B12" s="1" t="s">
        <v>84</v>
      </c>
      <c r="C12" s="1" t="s">
        <v>124</v>
      </c>
      <c r="D12" s="8">
        <v>2810</v>
      </c>
      <c r="E12" s="15">
        <f t="shared" si="0"/>
        <v>2.81</v>
      </c>
      <c r="F12" s="6">
        <v>73.13</v>
      </c>
      <c r="G12" s="14">
        <v>-0.1</v>
      </c>
      <c r="H12" s="21">
        <v>0.06</v>
      </c>
      <c r="I12" s="14">
        <v>5.7471999999999995E-2</v>
      </c>
      <c r="J12" s="5" t="s">
        <v>95</v>
      </c>
      <c r="K12" s="5"/>
      <c r="L12" s="14"/>
      <c r="M12" s="20"/>
    </row>
    <row r="13" spans="1:16" s="7" customFormat="1" ht="15" x14ac:dyDescent="0.2">
      <c r="A13" s="1" t="s">
        <v>14</v>
      </c>
      <c r="B13" s="1" t="s">
        <v>85</v>
      </c>
      <c r="C13" s="1" t="s">
        <v>124</v>
      </c>
      <c r="D13" s="8">
        <v>2810</v>
      </c>
      <c r="E13" s="15">
        <f t="shared" si="0"/>
        <v>2.81</v>
      </c>
      <c r="F13" s="6">
        <v>78.790000000000006</v>
      </c>
      <c r="G13" s="14">
        <v>-0.04</v>
      </c>
      <c r="H13" s="14">
        <v>0.02</v>
      </c>
      <c r="I13" s="14">
        <v>0.09</v>
      </c>
      <c r="J13" s="5" t="s">
        <v>95</v>
      </c>
      <c r="K13" s="5"/>
      <c r="L13" s="14"/>
      <c r="M13" s="20"/>
    </row>
    <row r="14" spans="1:16" s="7" customFormat="1" ht="15" x14ac:dyDescent="0.2">
      <c r="A14" s="1" t="s">
        <v>119</v>
      </c>
      <c r="B14" s="1" t="s">
        <v>30</v>
      </c>
      <c r="C14" s="1"/>
      <c r="D14" s="8">
        <v>2935</v>
      </c>
      <c r="E14" s="15">
        <f t="shared" si="0"/>
        <v>2.9350000000000001</v>
      </c>
      <c r="F14" s="6">
        <v>69.53155783416392</v>
      </c>
      <c r="G14" s="14">
        <v>2.29394296633878E-2</v>
      </c>
      <c r="H14" s="21">
        <v>6.1203860348119601E-2</v>
      </c>
      <c r="I14" s="14">
        <v>0.20056270579206981</v>
      </c>
      <c r="J14" s="5" t="s">
        <v>93</v>
      </c>
      <c r="K14" s="5"/>
      <c r="L14" s="14"/>
      <c r="M14" s="20"/>
    </row>
    <row r="15" spans="1:16" s="7" customFormat="1" ht="15" x14ac:dyDescent="0.2">
      <c r="A15" s="7" t="s">
        <v>13</v>
      </c>
      <c r="B15" s="1" t="s">
        <v>83</v>
      </c>
      <c r="C15" s="1" t="s">
        <v>124</v>
      </c>
      <c r="D15" s="8">
        <v>2980</v>
      </c>
      <c r="E15" s="15">
        <f t="shared" si="0"/>
        <v>2.98</v>
      </c>
      <c r="F15" s="6">
        <v>73.62</v>
      </c>
      <c r="G15" s="14">
        <v>-0.09</v>
      </c>
      <c r="H15" s="21">
        <v>7.0000000000000007E-2</v>
      </c>
      <c r="I15" s="14">
        <v>6.4727999999999924E-2</v>
      </c>
      <c r="J15" s="5" t="s">
        <v>95</v>
      </c>
      <c r="K15" s="5"/>
      <c r="L15" s="14"/>
      <c r="M15" s="20"/>
    </row>
    <row r="16" spans="1:16" s="7" customFormat="1" x14ac:dyDescent="0.2">
      <c r="A16" s="7" t="s">
        <v>12</v>
      </c>
      <c r="B16" s="1" t="s">
        <v>81</v>
      </c>
      <c r="C16" s="1" t="s">
        <v>124</v>
      </c>
      <c r="D16" s="8">
        <v>3070</v>
      </c>
      <c r="E16" s="15">
        <f t="shared" si="0"/>
        <v>3.07</v>
      </c>
      <c r="F16" s="6">
        <v>74.05</v>
      </c>
      <c r="G16" s="14">
        <v>-0.04</v>
      </c>
      <c r="H16" s="21">
        <v>0.04</v>
      </c>
      <c r="I16" s="14">
        <v>0.11231999999999995</v>
      </c>
      <c r="J16" s="5" t="s">
        <v>95</v>
      </c>
      <c r="K16" s="5"/>
      <c r="L16" s="14"/>
      <c r="M16" s="20"/>
      <c r="N16"/>
    </row>
    <row r="17" spans="1:21" s="7" customFormat="1" ht="15" x14ac:dyDescent="0.2">
      <c r="A17" s="7" t="s">
        <v>12</v>
      </c>
      <c r="B17" s="1" t="s">
        <v>82</v>
      </c>
      <c r="C17" s="1" t="s">
        <v>124</v>
      </c>
      <c r="D17" s="8">
        <v>3070</v>
      </c>
      <c r="E17" s="15">
        <f t="shared" si="0"/>
        <v>3.07</v>
      </c>
      <c r="F17" s="6">
        <v>74.88</v>
      </c>
      <c r="G17" s="14">
        <v>-0.04</v>
      </c>
      <c r="H17" s="21">
        <v>0.06</v>
      </c>
      <c r="I17" s="14">
        <v>0.10767199999999996</v>
      </c>
      <c r="J17" s="5" t="s">
        <v>95</v>
      </c>
      <c r="K17" s="20"/>
      <c r="L17" s="14"/>
      <c r="M17" s="20"/>
      <c r="N17" s="20"/>
      <c r="O17" s="19"/>
      <c r="P17" s="19"/>
    </row>
    <row r="18" spans="1:21" s="7" customFormat="1" x14ac:dyDescent="0.2">
      <c r="A18" s="1" t="s">
        <v>7</v>
      </c>
      <c r="B18" s="1" t="s">
        <v>45</v>
      </c>
      <c r="C18" s="1"/>
      <c r="D18" s="8">
        <v>3110</v>
      </c>
      <c r="E18" s="15">
        <f t="shared" si="0"/>
        <v>3.11</v>
      </c>
      <c r="F18" s="6">
        <v>66.650000000000006</v>
      </c>
      <c r="G18" s="14">
        <v>0.06</v>
      </c>
      <c r="H18" s="21">
        <v>0.06</v>
      </c>
      <c r="I18" s="14">
        <v>0.25375999999999993</v>
      </c>
      <c r="J18" s="5" t="s">
        <v>95</v>
      </c>
      <c r="K18" s="14"/>
      <c r="L18" s="14"/>
      <c r="M18" s="20"/>
      <c r="N18"/>
    </row>
    <row r="19" spans="1:21" s="7" customFormat="1" ht="15" x14ac:dyDescent="0.2">
      <c r="A19" s="1" t="s">
        <v>7</v>
      </c>
      <c r="B19" s="1" t="s">
        <v>46</v>
      </c>
      <c r="C19" s="1"/>
      <c r="D19" s="8">
        <v>3110</v>
      </c>
      <c r="E19" s="15">
        <f t="shared" si="0"/>
        <v>3.11</v>
      </c>
      <c r="F19" s="6">
        <v>68.48</v>
      </c>
      <c r="G19" s="14">
        <v>0.04</v>
      </c>
      <c r="H19" s="21">
        <v>7.0000000000000007E-2</v>
      </c>
      <c r="I19" s="14">
        <v>0.22351199999999996</v>
      </c>
      <c r="J19" s="5" t="s">
        <v>95</v>
      </c>
      <c r="K19" s="14"/>
      <c r="L19" s="14"/>
      <c r="M19" s="20"/>
      <c r="N19" s="21"/>
    </row>
    <row r="20" spans="1:21" s="7" customFormat="1" ht="15" x14ac:dyDescent="0.2">
      <c r="A20" s="1" t="s">
        <v>11</v>
      </c>
      <c r="B20" s="1" t="s">
        <v>80</v>
      </c>
      <c r="C20" s="1" t="s">
        <v>124</v>
      </c>
      <c r="D20" s="8">
        <v>3110</v>
      </c>
      <c r="E20" s="15">
        <f t="shared" si="0"/>
        <v>3.11</v>
      </c>
      <c r="F20" s="6">
        <v>69.08</v>
      </c>
      <c r="G20" s="14">
        <v>-0.05</v>
      </c>
      <c r="H20" s="21">
        <v>0.06</v>
      </c>
      <c r="I20" s="14">
        <v>0.13015199999999999</v>
      </c>
      <c r="J20" s="5" t="s">
        <v>95</v>
      </c>
      <c r="K20" s="14"/>
      <c r="L20" s="14"/>
      <c r="M20" s="20"/>
      <c r="N20" s="21"/>
    </row>
    <row r="21" spans="1:21" s="7" customFormat="1" ht="15" x14ac:dyDescent="0.2">
      <c r="A21" s="1" t="s">
        <v>11</v>
      </c>
      <c r="B21" s="1" t="s">
        <v>79</v>
      </c>
      <c r="C21" s="1" t="s">
        <v>124</v>
      </c>
      <c r="D21" s="8">
        <v>3110</v>
      </c>
      <c r="E21" s="15">
        <f t="shared" si="0"/>
        <v>3.11</v>
      </c>
      <c r="F21" s="6">
        <v>70</v>
      </c>
      <c r="G21" s="14">
        <v>-0.05</v>
      </c>
      <c r="H21" s="21">
        <v>0.06</v>
      </c>
      <c r="I21" s="14">
        <v>0.12499999999999993</v>
      </c>
      <c r="J21" s="5" t="s">
        <v>95</v>
      </c>
      <c r="K21" s="14"/>
      <c r="L21" s="14"/>
      <c r="M21" s="20"/>
      <c r="N21" s="21"/>
    </row>
    <row r="22" spans="1:21" s="7" customFormat="1" ht="15" x14ac:dyDescent="0.2">
      <c r="A22" s="1" t="s">
        <v>7</v>
      </c>
      <c r="B22" s="1" t="s">
        <v>69</v>
      </c>
      <c r="C22" s="1" t="s">
        <v>124</v>
      </c>
      <c r="D22" s="8">
        <v>3110</v>
      </c>
      <c r="E22" s="15">
        <f t="shared" si="0"/>
        <v>3.11</v>
      </c>
      <c r="F22" s="6">
        <v>71.95</v>
      </c>
      <c r="G22" s="14">
        <v>0</v>
      </c>
      <c r="H22" s="21">
        <v>0.06</v>
      </c>
      <c r="I22" s="14">
        <v>0.16407999999999995</v>
      </c>
      <c r="J22" s="5" t="s">
        <v>95</v>
      </c>
      <c r="K22" s="14"/>
      <c r="L22" s="14"/>
      <c r="M22" s="20"/>
      <c r="N22" s="21"/>
    </row>
    <row r="23" spans="1:21" s="7" customFormat="1" ht="15" x14ac:dyDescent="0.2">
      <c r="A23" s="1" t="s">
        <v>7</v>
      </c>
      <c r="B23" s="1" t="s">
        <v>70</v>
      </c>
      <c r="C23" s="1" t="s">
        <v>124</v>
      </c>
      <c r="D23" s="8">
        <v>3110</v>
      </c>
      <c r="E23" s="15">
        <f t="shared" si="0"/>
        <v>3.11</v>
      </c>
      <c r="F23" s="6">
        <v>72.06</v>
      </c>
      <c r="G23" s="14">
        <v>-0.05</v>
      </c>
      <c r="H23" s="21">
        <v>0.04</v>
      </c>
      <c r="I23" s="14">
        <v>0.11346399999999994</v>
      </c>
      <c r="J23" s="5" t="s">
        <v>95</v>
      </c>
      <c r="K23" s="14"/>
      <c r="L23" s="14"/>
      <c r="M23" s="20"/>
      <c r="N23" s="21"/>
    </row>
    <row r="24" spans="1:21" s="7" customFormat="1" ht="15" x14ac:dyDescent="0.2">
      <c r="A24" s="1" t="s">
        <v>11</v>
      </c>
      <c r="B24" s="1" t="s">
        <v>78</v>
      </c>
      <c r="C24" s="1" t="s">
        <v>124</v>
      </c>
      <c r="D24" s="8">
        <v>3110</v>
      </c>
      <c r="E24" s="15">
        <f t="shared" si="0"/>
        <v>3.11</v>
      </c>
      <c r="F24" s="6">
        <v>72.290000000000006</v>
      </c>
      <c r="G24" s="14">
        <v>-0.02</v>
      </c>
      <c r="H24" s="21">
        <v>0.06</v>
      </c>
      <c r="I24" s="14">
        <v>0.14217599999999994</v>
      </c>
      <c r="J24" s="5" t="s">
        <v>95</v>
      </c>
      <c r="K24" s="14"/>
      <c r="L24" s="14"/>
      <c r="M24" s="20"/>
      <c r="N24" s="21"/>
    </row>
    <row r="25" spans="1:21" s="7" customFormat="1" ht="15" x14ac:dyDescent="0.2">
      <c r="A25" s="1" t="s">
        <v>9</v>
      </c>
      <c r="B25" s="1" t="s">
        <v>74</v>
      </c>
      <c r="C25" s="1" t="s">
        <v>124</v>
      </c>
      <c r="D25" s="8">
        <v>3110</v>
      </c>
      <c r="E25" s="15">
        <f t="shared" si="0"/>
        <v>3.11</v>
      </c>
      <c r="F25" s="6">
        <v>72.77</v>
      </c>
      <c r="G25" s="14">
        <v>0.04</v>
      </c>
      <c r="H25" s="21">
        <v>0.05</v>
      </c>
      <c r="I25" s="14">
        <v>0.19948799999999997</v>
      </c>
      <c r="J25" s="5" t="s">
        <v>95</v>
      </c>
      <c r="K25" s="14"/>
      <c r="L25" s="14"/>
      <c r="M25" s="20"/>
      <c r="N25" s="21"/>
    </row>
    <row r="26" spans="1:21" s="7" customFormat="1" ht="15" x14ac:dyDescent="0.2">
      <c r="A26" s="1" t="s">
        <v>7</v>
      </c>
      <c r="B26" s="1" t="s">
        <v>71</v>
      </c>
      <c r="C26" s="1" t="s">
        <v>124</v>
      </c>
      <c r="D26" s="8">
        <v>3110</v>
      </c>
      <c r="E26" s="15">
        <f t="shared" si="0"/>
        <v>3.11</v>
      </c>
      <c r="F26" s="6">
        <v>73.97</v>
      </c>
      <c r="G26" s="14">
        <v>0</v>
      </c>
      <c r="H26" s="21">
        <v>0.04</v>
      </c>
      <c r="I26" s="14">
        <v>0.15276799999999996</v>
      </c>
      <c r="J26" s="5" t="s">
        <v>95</v>
      </c>
      <c r="K26" s="14"/>
      <c r="L26" s="14"/>
      <c r="M26" s="20"/>
      <c r="N26" s="21"/>
    </row>
    <row r="27" spans="1:21" s="7" customFormat="1" ht="15" x14ac:dyDescent="0.2">
      <c r="A27" s="1" t="s">
        <v>10</v>
      </c>
      <c r="B27" s="1" t="s">
        <v>77</v>
      </c>
      <c r="C27" s="1" t="s">
        <v>124</v>
      </c>
      <c r="D27" s="8">
        <v>3110</v>
      </c>
      <c r="E27" s="15">
        <f t="shared" si="0"/>
        <v>3.11</v>
      </c>
      <c r="F27" s="6">
        <v>74.150000000000006</v>
      </c>
      <c r="G27" s="14">
        <v>-0.08</v>
      </c>
      <c r="H27" s="21">
        <v>0.05</v>
      </c>
      <c r="I27" s="14">
        <v>7.1759999999999893E-2</v>
      </c>
      <c r="J27" s="5" t="s">
        <v>95</v>
      </c>
      <c r="K27" s="14"/>
      <c r="L27" s="14"/>
      <c r="M27" s="20"/>
      <c r="N27" s="21"/>
    </row>
    <row r="28" spans="1:21" s="7" customFormat="1" ht="15" x14ac:dyDescent="0.2">
      <c r="A28" s="1" t="s">
        <v>9</v>
      </c>
      <c r="B28" s="1" t="s">
        <v>75</v>
      </c>
      <c r="C28" s="1" t="s">
        <v>124</v>
      </c>
      <c r="D28" s="8">
        <v>3110</v>
      </c>
      <c r="E28" s="15">
        <f t="shared" si="0"/>
        <v>3.11</v>
      </c>
      <c r="F28" s="6">
        <v>74.34</v>
      </c>
      <c r="G28" s="14">
        <v>0.05</v>
      </c>
      <c r="H28" s="21">
        <v>7.0000000000000007E-2</v>
      </c>
      <c r="I28" s="14">
        <v>0.20069599999999993</v>
      </c>
      <c r="J28" s="5" t="s">
        <v>95</v>
      </c>
      <c r="K28" s="14"/>
      <c r="L28" s="14"/>
      <c r="M28" s="20"/>
      <c r="N28" s="21"/>
    </row>
    <row r="29" spans="1:21" s="7" customFormat="1" ht="15" x14ac:dyDescent="0.2">
      <c r="A29" s="1" t="s">
        <v>10</v>
      </c>
      <c r="B29" s="1" t="s">
        <v>76</v>
      </c>
      <c r="C29" s="1" t="s">
        <v>124</v>
      </c>
      <c r="D29" s="8">
        <v>3110</v>
      </c>
      <c r="E29" s="15">
        <f t="shared" si="0"/>
        <v>3.11</v>
      </c>
      <c r="F29" s="6">
        <v>77.34</v>
      </c>
      <c r="G29" s="14">
        <v>-0.08</v>
      </c>
      <c r="H29" s="14">
        <v>0.04</v>
      </c>
      <c r="I29" s="14">
        <v>0.05</v>
      </c>
      <c r="J29" s="5" t="s">
        <v>95</v>
      </c>
      <c r="K29" s="14"/>
      <c r="L29" s="14"/>
      <c r="M29" s="20"/>
      <c r="N29" s="21"/>
    </row>
    <row r="30" spans="1:21" s="7" customFormat="1" ht="15" x14ac:dyDescent="0.2">
      <c r="A30" s="1" t="s">
        <v>8</v>
      </c>
      <c r="B30" s="1" t="s">
        <v>73</v>
      </c>
      <c r="C30" s="1" t="s">
        <v>124</v>
      </c>
      <c r="D30" s="8">
        <v>3120</v>
      </c>
      <c r="E30" s="15">
        <f t="shared" si="0"/>
        <v>3.12</v>
      </c>
      <c r="F30" s="6">
        <v>70.599999999999994</v>
      </c>
      <c r="G30" s="14">
        <v>0.02</v>
      </c>
      <c r="H30" s="21">
        <v>0.02</v>
      </c>
      <c r="I30" s="14">
        <v>0.19163999999999995</v>
      </c>
      <c r="J30" s="5" t="s">
        <v>95</v>
      </c>
      <c r="K30" s="14"/>
      <c r="L30" s="14"/>
      <c r="M30" s="20"/>
      <c r="N30" s="21"/>
    </row>
    <row r="31" spans="1:21" s="7" customFormat="1" ht="15" x14ac:dyDescent="0.2">
      <c r="A31" s="1" t="s">
        <v>8</v>
      </c>
      <c r="B31" s="1" t="s">
        <v>72</v>
      </c>
      <c r="C31" s="1" t="s">
        <v>124</v>
      </c>
      <c r="D31" s="8">
        <v>3120</v>
      </c>
      <c r="E31" s="15">
        <f t="shared" si="0"/>
        <v>3.12</v>
      </c>
      <c r="F31" s="6">
        <v>70.62</v>
      </c>
      <c r="G31" s="14">
        <v>0.04</v>
      </c>
      <c r="H31" s="21">
        <v>0.05</v>
      </c>
      <c r="I31" s="14">
        <v>0.21152799999999991</v>
      </c>
      <c r="J31" s="5" t="s">
        <v>95</v>
      </c>
      <c r="K31" s="14"/>
      <c r="L31" s="14"/>
      <c r="M31" s="20"/>
      <c r="N31" s="21"/>
    </row>
    <row r="32" spans="1:21" s="7" customFormat="1" x14ac:dyDescent="0.2">
      <c r="A32" s="1" t="s">
        <v>6</v>
      </c>
      <c r="B32" s="1" t="s">
        <v>68</v>
      </c>
      <c r="C32" s="1" t="s">
        <v>124</v>
      </c>
      <c r="D32" s="8">
        <v>3200</v>
      </c>
      <c r="E32" s="15">
        <f t="shared" si="0"/>
        <v>3.2</v>
      </c>
      <c r="F32" s="6">
        <v>69.8</v>
      </c>
      <c r="G32" s="14">
        <v>0.02</v>
      </c>
      <c r="H32" s="21">
        <v>0.06</v>
      </c>
      <c r="I32" s="14">
        <v>0.19611999999999993</v>
      </c>
      <c r="J32" s="5" t="s">
        <v>95</v>
      </c>
      <c r="K32" s="14"/>
      <c r="L32" s="14"/>
      <c r="M32" s="20"/>
      <c r="N32" s="21"/>
      <c r="U32"/>
    </row>
    <row r="33" spans="1:14" s="7" customFormat="1" ht="15" x14ac:dyDescent="0.2">
      <c r="A33" s="1" t="s">
        <v>6</v>
      </c>
      <c r="B33" s="1" t="s">
        <v>67</v>
      </c>
      <c r="C33" s="1" t="s">
        <v>124</v>
      </c>
      <c r="D33" s="8">
        <v>3200</v>
      </c>
      <c r="E33" s="15">
        <f t="shared" si="0"/>
        <v>3.2</v>
      </c>
      <c r="F33" s="6">
        <v>70.400000000000006</v>
      </c>
      <c r="G33" s="14">
        <v>0.01</v>
      </c>
      <c r="H33" s="21">
        <v>0.05</v>
      </c>
      <c r="I33" s="14">
        <v>0.18275999999999992</v>
      </c>
      <c r="J33" s="5" t="s">
        <v>95</v>
      </c>
      <c r="K33" s="14"/>
      <c r="L33" s="14"/>
      <c r="M33" s="20"/>
      <c r="N33" s="21"/>
    </row>
    <row r="34" spans="1:14" s="7" customFormat="1" ht="15" x14ac:dyDescent="0.2">
      <c r="A34" s="16" t="s">
        <v>114</v>
      </c>
      <c r="B34" s="1" t="s">
        <v>49</v>
      </c>
      <c r="C34" s="1"/>
      <c r="D34" s="8">
        <v>3227</v>
      </c>
      <c r="E34" s="15">
        <f t="shared" si="0"/>
        <v>3.2269999999999999</v>
      </c>
      <c r="F34" s="6">
        <v>66.77</v>
      </c>
      <c r="G34" s="14">
        <v>-0.06</v>
      </c>
      <c r="H34" s="21">
        <v>0.03</v>
      </c>
      <c r="I34" s="14">
        <v>0.13308799999999998</v>
      </c>
      <c r="J34" s="5" t="s">
        <v>96</v>
      </c>
      <c r="K34" s="14"/>
      <c r="L34" s="14"/>
      <c r="M34" s="20"/>
      <c r="N34" s="21"/>
    </row>
    <row r="35" spans="1:14" s="7" customFormat="1" ht="15" x14ac:dyDescent="0.2">
      <c r="A35" s="1" t="s">
        <v>5</v>
      </c>
      <c r="B35" s="1" t="s">
        <v>44</v>
      </c>
      <c r="C35" s="1"/>
      <c r="D35" s="8">
        <v>3230</v>
      </c>
      <c r="E35" s="15">
        <f t="shared" si="0"/>
        <v>3.23</v>
      </c>
      <c r="F35" s="6">
        <v>64.12</v>
      </c>
      <c r="G35" s="14">
        <v>-0.06</v>
      </c>
      <c r="H35" s="21">
        <v>0.03</v>
      </c>
      <c r="I35" s="14">
        <v>0.14792799999999995</v>
      </c>
      <c r="J35" s="5" t="s">
        <v>95</v>
      </c>
      <c r="K35" s="14"/>
      <c r="L35" s="14"/>
      <c r="M35" s="20"/>
      <c r="N35" s="21"/>
    </row>
    <row r="36" spans="1:14" s="7" customFormat="1" ht="15" x14ac:dyDescent="0.2">
      <c r="A36" s="1" t="s">
        <v>5</v>
      </c>
      <c r="B36" s="1" t="s">
        <v>43</v>
      </c>
      <c r="C36" s="1"/>
      <c r="D36" s="8">
        <v>3230</v>
      </c>
      <c r="E36" s="15">
        <f t="shared" si="0"/>
        <v>3.23</v>
      </c>
      <c r="F36" s="6">
        <v>64.510000000000005</v>
      </c>
      <c r="G36" s="14">
        <v>0.04</v>
      </c>
      <c r="H36" s="21">
        <v>0.06</v>
      </c>
      <c r="I36" s="14">
        <v>0.24574399999999993</v>
      </c>
      <c r="J36" s="5" t="s">
        <v>95</v>
      </c>
      <c r="K36" s="14"/>
      <c r="L36" s="14"/>
      <c r="M36" s="20"/>
      <c r="N36" s="21"/>
    </row>
    <row r="37" spans="1:14" s="7" customFormat="1" ht="15" x14ac:dyDescent="0.2">
      <c r="A37" s="1" t="s">
        <v>1</v>
      </c>
      <c r="B37" s="1" t="s">
        <v>41</v>
      </c>
      <c r="C37" s="1"/>
      <c r="D37" s="8">
        <v>3240</v>
      </c>
      <c r="E37" s="15">
        <f t="shared" ref="E37:E68" si="1">D37/1000</f>
        <v>3.24</v>
      </c>
      <c r="F37" s="6">
        <v>70.08</v>
      </c>
      <c r="G37" s="14">
        <v>0.02</v>
      </c>
      <c r="H37" s="21">
        <v>7.0000000000000007E-2</v>
      </c>
      <c r="I37" s="14">
        <v>0.19455199999999997</v>
      </c>
      <c r="J37" s="5" t="s">
        <v>95</v>
      </c>
      <c r="K37" s="14"/>
      <c r="L37" s="14"/>
      <c r="M37" s="20"/>
      <c r="N37" s="21"/>
    </row>
    <row r="38" spans="1:14" s="7" customFormat="1" ht="15" x14ac:dyDescent="0.2">
      <c r="A38" s="1" t="s">
        <v>1</v>
      </c>
      <c r="B38" s="1" t="s">
        <v>42</v>
      </c>
      <c r="C38" s="1"/>
      <c r="D38" s="8">
        <v>3240</v>
      </c>
      <c r="E38" s="15">
        <f t="shared" si="1"/>
        <v>3.24</v>
      </c>
      <c r="F38" s="6">
        <v>71.8</v>
      </c>
      <c r="G38" s="14">
        <v>-0.04</v>
      </c>
      <c r="H38" s="21">
        <v>0.04</v>
      </c>
      <c r="I38" s="14">
        <v>0.12491999999999995</v>
      </c>
      <c r="J38" s="5" t="s">
        <v>95</v>
      </c>
      <c r="K38" s="14"/>
      <c r="L38" s="14"/>
      <c r="M38" s="20"/>
      <c r="N38" s="21"/>
    </row>
    <row r="39" spans="1:14" s="7" customFormat="1" ht="15" x14ac:dyDescent="0.2">
      <c r="A39" s="1" t="s">
        <v>4</v>
      </c>
      <c r="B39" s="1" t="s">
        <v>40</v>
      </c>
      <c r="C39" s="1"/>
      <c r="D39" s="8">
        <v>3260</v>
      </c>
      <c r="E39" s="15">
        <f t="shared" si="1"/>
        <v>3.26</v>
      </c>
      <c r="F39" s="6">
        <v>70.59</v>
      </c>
      <c r="G39" s="14">
        <v>-0.01</v>
      </c>
      <c r="H39" s="21">
        <v>0.05</v>
      </c>
      <c r="I39" s="14">
        <v>0.16169599999999995</v>
      </c>
      <c r="J39" s="5" t="s">
        <v>95</v>
      </c>
      <c r="K39" s="14"/>
      <c r="L39" s="14"/>
      <c r="M39" s="20"/>
      <c r="N39" s="21"/>
    </row>
    <row r="40" spans="1:14" s="7" customFormat="1" ht="15" x14ac:dyDescent="0.2">
      <c r="A40" s="1" t="s">
        <v>119</v>
      </c>
      <c r="B40" s="1" t="s">
        <v>31</v>
      </c>
      <c r="C40" s="1"/>
      <c r="D40" s="8">
        <v>3365</v>
      </c>
      <c r="E40" s="15">
        <f t="shared" si="1"/>
        <v>3.3650000000000002</v>
      </c>
      <c r="F40" s="6">
        <v>73.627053130845937</v>
      </c>
      <c r="G40" s="14">
        <v>-7.9063392585676517E-4</v>
      </c>
      <c r="H40" s="21">
        <v>6.5029789681823796E-2</v>
      </c>
      <c r="I40" s="14">
        <v>0.15389786854140597</v>
      </c>
      <c r="J40" s="5" t="s">
        <v>93</v>
      </c>
      <c r="K40" s="14"/>
      <c r="L40" s="14"/>
      <c r="M40" s="20"/>
      <c r="N40" s="21"/>
    </row>
    <row r="41" spans="1:14" s="7" customFormat="1" ht="15" x14ac:dyDescent="0.2">
      <c r="A41" s="1" t="s">
        <v>115</v>
      </c>
      <c r="B41" s="1" t="s">
        <v>51</v>
      </c>
      <c r="C41" s="1"/>
      <c r="D41" s="8">
        <v>3429</v>
      </c>
      <c r="E41" s="15">
        <f t="shared" si="1"/>
        <v>3.4289999999999998</v>
      </c>
      <c r="F41" s="6">
        <v>70.36</v>
      </c>
      <c r="G41" s="14">
        <v>0.02</v>
      </c>
      <c r="H41" s="21">
        <v>0.04</v>
      </c>
      <c r="I41" s="14">
        <v>0.19298399999999996</v>
      </c>
      <c r="J41" s="5" t="s">
        <v>96</v>
      </c>
      <c r="K41" s="14"/>
      <c r="L41" s="14"/>
      <c r="M41" s="20"/>
      <c r="N41" s="21"/>
    </row>
    <row r="42" spans="1:14" s="7" customFormat="1" ht="15" x14ac:dyDescent="0.2">
      <c r="A42" s="1" t="s">
        <v>3</v>
      </c>
      <c r="B42" s="1" t="s">
        <v>38</v>
      </c>
      <c r="C42" s="1"/>
      <c r="D42" s="8">
        <v>3440</v>
      </c>
      <c r="E42" s="15">
        <f t="shared" si="1"/>
        <v>3.44</v>
      </c>
      <c r="F42" s="6">
        <v>63.9</v>
      </c>
      <c r="G42" s="14">
        <v>0.15</v>
      </c>
      <c r="H42" s="21">
        <v>0.06</v>
      </c>
      <c r="I42" s="14">
        <v>0.35915999999999992</v>
      </c>
      <c r="J42" s="5" t="s">
        <v>95</v>
      </c>
      <c r="K42" s="14"/>
      <c r="L42" s="14"/>
      <c r="M42" s="20"/>
      <c r="N42" s="21"/>
    </row>
    <row r="43" spans="1:14" s="7" customFormat="1" ht="15" x14ac:dyDescent="0.2">
      <c r="A43" s="1" t="s">
        <v>3</v>
      </c>
      <c r="B43" s="1" t="s">
        <v>37</v>
      </c>
      <c r="C43" s="1"/>
      <c r="D43" s="8">
        <v>3440</v>
      </c>
      <c r="E43" s="15">
        <f t="shared" si="1"/>
        <v>3.44</v>
      </c>
      <c r="F43" s="6">
        <v>69.010000000000005</v>
      </c>
      <c r="G43" s="14">
        <v>-0.03</v>
      </c>
      <c r="H43" s="21">
        <v>0.06</v>
      </c>
      <c r="I43" s="14">
        <v>0.15054399999999993</v>
      </c>
      <c r="J43" s="5" t="s">
        <v>95</v>
      </c>
      <c r="K43" s="14"/>
      <c r="L43" s="14"/>
      <c r="M43" s="20"/>
      <c r="N43" s="21"/>
    </row>
    <row r="44" spans="1:14" s="7" customFormat="1" ht="15" x14ac:dyDescent="0.2">
      <c r="A44" s="1" t="s">
        <v>3</v>
      </c>
      <c r="B44" s="1" t="s">
        <v>39</v>
      </c>
      <c r="C44" s="1"/>
      <c r="D44" s="8">
        <v>3440</v>
      </c>
      <c r="E44" s="15">
        <f t="shared" si="1"/>
        <v>3.44</v>
      </c>
      <c r="F44" s="6">
        <v>71.09</v>
      </c>
      <c r="G44" s="14">
        <v>-0.02</v>
      </c>
      <c r="H44" s="21">
        <v>0.05</v>
      </c>
      <c r="I44" s="14">
        <v>0.14889599999999995</v>
      </c>
      <c r="J44" s="5" t="s">
        <v>95</v>
      </c>
      <c r="K44" s="14"/>
      <c r="L44" s="14"/>
      <c r="M44" s="20"/>
      <c r="N44" s="21"/>
    </row>
    <row r="45" spans="1:14" s="7" customFormat="1" ht="15" x14ac:dyDescent="0.2">
      <c r="A45" s="1" t="s">
        <v>0</v>
      </c>
      <c r="B45" s="1" t="s">
        <v>35</v>
      </c>
      <c r="C45" s="1"/>
      <c r="D45" s="8">
        <v>3460</v>
      </c>
      <c r="E45" s="15">
        <f t="shared" si="1"/>
        <v>3.46</v>
      </c>
      <c r="F45" s="6">
        <v>69.78</v>
      </c>
      <c r="G45" s="14">
        <v>0.01</v>
      </c>
      <c r="H45" s="21">
        <v>0.04</v>
      </c>
      <c r="I45" s="14">
        <v>0.18623199999999995</v>
      </c>
      <c r="J45" s="5" t="s">
        <v>95</v>
      </c>
      <c r="K45" s="14"/>
      <c r="L45" s="14"/>
      <c r="M45" s="20"/>
      <c r="N45" s="21"/>
    </row>
    <row r="46" spans="1:14" s="7" customFormat="1" ht="15" x14ac:dyDescent="0.2">
      <c r="A46" s="1" t="s">
        <v>0</v>
      </c>
      <c r="B46" s="1" t="s">
        <v>36</v>
      </c>
      <c r="C46" s="1"/>
      <c r="D46" s="8">
        <v>3460</v>
      </c>
      <c r="E46" s="15">
        <f t="shared" si="1"/>
        <v>3.46</v>
      </c>
      <c r="F46" s="6">
        <v>73.64</v>
      </c>
      <c r="G46" s="14">
        <v>-0.05</v>
      </c>
      <c r="H46" s="21">
        <v>7.0000000000000007E-2</v>
      </c>
      <c r="I46" s="14">
        <v>0.10461599999999997</v>
      </c>
      <c r="J46" s="5" t="s">
        <v>95</v>
      </c>
      <c r="K46" s="14"/>
      <c r="L46" s="14"/>
      <c r="M46" s="20"/>
      <c r="N46" s="21"/>
    </row>
    <row r="47" spans="1:14" s="7" customFormat="1" ht="15" x14ac:dyDescent="0.2">
      <c r="A47" s="1" t="s">
        <v>2</v>
      </c>
      <c r="B47" s="1" t="s">
        <v>32</v>
      </c>
      <c r="C47" s="1"/>
      <c r="D47" s="8">
        <v>3510</v>
      </c>
      <c r="E47" s="15">
        <f t="shared" si="1"/>
        <v>3.51</v>
      </c>
      <c r="F47" s="6">
        <v>65.239999999999995</v>
      </c>
      <c r="G47" s="14">
        <v>0.04</v>
      </c>
      <c r="H47" s="21">
        <v>0.03</v>
      </c>
      <c r="I47" s="14">
        <v>0.24165600000000001</v>
      </c>
      <c r="J47" s="5" t="s">
        <v>95</v>
      </c>
      <c r="K47" s="14"/>
      <c r="L47" s="14"/>
      <c r="M47" s="20"/>
      <c r="N47" s="21"/>
    </row>
    <row r="48" spans="1:14" s="7" customFormat="1" ht="15" x14ac:dyDescent="0.2">
      <c r="A48" s="1" t="s">
        <v>2</v>
      </c>
      <c r="B48" s="1" t="s">
        <v>33</v>
      </c>
      <c r="C48" s="1"/>
      <c r="D48" s="8">
        <v>3510</v>
      </c>
      <c r="E48" s="15">
        <f t="shared" si="1"/>
        <v>3.51</v>
      </c>
      <c r="F48" s="6">
        <v>65.25</v>
      </c>
      <c r="G48" s="14">
        <v>0</v>
      </c>
      <c r="H48" s="21">
        <v>0.06</v>
      </c>
      <c r="I48" s="14">
        <v>0.20159999999999995</v>
      </c>
      <c r="J48" s="5" t="s">
        <v>95</v>
      </c>
      <c r="K48" s="14"/>
      <c r="L48" s="14"/>
      <c r="M48" s="20"/>
      <c r="N48" s="21"/>
    </row>
    <row r="49" spans="1:17" s="7" customFormat="1" ht="15" x14ac:dyDescent="0.2">
      <c r="A49" s="1" t="s">
        <v>2</v>
      </c>
      <c r="B49" s="1" t="s">
        <v>34</v>
      </c>
      <c r="C49" s="1"/>
      <c r="D49" s="8">
        <v>3510</v>
      </c>
      <c r="E49" s="15">
        <f t="shared" si="1"/>
        <v>3.51</v>
      </c>
      <c r="F49" s="6">
        <v>71.78</v>
      </c>
      <c r="G49" s="14">
        <v>-0.04</v>
      </c>
      <c r="H49" s="21">
        <v>7.0000000000000007E-2</v>
      </c>
      <c r="I49" s="14">
        <v>0.12503199999999995</v>
      </c>
      <c r="J49" s="5" t="s">
        <v>95</v>
      </c>
      <c r="K49" s="14"/>
      <c r="L49" s="14"/>
      <c r="M49" s="20"/>
      <c r="N49" s="21"/>
      <c r="Q49" s="21"/>
    </row>
    <row r="50" spans="1:17" s="7" customFormat="1" ht="15" x14ac:dyDescent="0.2">
      <c r="A50" s="1" t="s">
        <v>116</v>
      </c>
      <c r="B50" s="1" t="s">
        <v>50</v>
      </c>
      <c r="C50" s="1"/>
      <c r="D50" s="8">
        <v>3510</v>
      </c>
      <c r="E50" s="15">
        <f t="shared" si="1"/>
        <v>3.51</v>
      </c>
      <c r="F50" s="6">
        <v>73.91</v>
      </c>
      <c r="G50" s="14">
        <v>0.05</v>
      </c>
      <c r="H50" s="21">
        <v>0.04</v>
      </c>
      <c r="I50" s="14">
        <v>0.20310399999999995</v>
      </c>
      <c r="J50" s="5" t="s">
        <v>96</v>
      </c>
      <c r="K50" s="14"/>
      <c r="L50" s="14"/>
      <c r="M50" s="20"/>
      <c r="N50" s="21"/>
    </row>
    <row r="51" spans="1:17" s="7" customFormat="1" ht="15" x14ac:dyDescent="0.2">
      <c r="A51" s="1" t="s">
        <v>117</v>
      </c>
      <c r="B51" s="1" t="s">
        <v>65</v>
      </c>
      <c r="C51" s="1" t="s">
        <v>130</v>
      </c>
      <c r="D51" s="8">
        <v>3530</v>
      </c>
      <c r="E51" s="15">
        <f t="shared" si="1"/>
        <v>3.53</v>
      </c>
      <c r="F51" s="6">
        <v>67.73</v>
      </c>
      <c r="G51" s="14">
        <v>-0.05</v>
      </c>
      <c r="H51" s="21">
        <v>0.04</v>
      </c>
      <c r="I51" s="14">
        <v>0.13771199999999995</v>
      </c>
      <c r="J51" s="5" t="s">
        <v>129</v>
      </c>
      <c r="K51" s="14"/>
      <c r="L51" s="14"/>
      <c r="M51" s="20"/>
      <c r="N51" s="21"/>
    </row>
    <row r="52" spans="1:17" s="7" customFormat="1" ht="15" x14ac:dyDescent="0.2">
      <c r="A52" s="1" t="s">
        <v>117</v>
      </c>
      <c r="B52" s="1" t="s">
        <v>58</v>
      </c>
      <c r="C52" s="1" t="s">
        <v>130</v>
      </c>
      <c r="D52" s="8">
        <v>3530</v>
      </c>
      <c r="E52" s="15">
        <f t="shared" si="1"/>
        <v>3.53</v>
      </c>
      <c r="F52" s="6">
        <v>69.650000000000006</v>
      </c>
      <c r="G52" s="14">
        <v>0.13</v>
      </c>
      <c r="H52" s="21">
        <v>0.1</v>
      </c>
      <c r="I52" s="14">
        <v>0.3069599999999999</v>
      </c>
      <c r="J52" s="5" t="s">
        <v>129</v>
      </c>
      <c r="K52" s="14"/>
      <c r="L52" s="14"/>
      <c r="M52" s="20"/>
      <c r="N52" s="21"/>
    </row>
    <row r="53" spans="1:17" s="7" customFormat="1" ht="15" x14ac:dyDescent="0.2">
      <c r="A53" s="1" t="s">
        <v>117</v>
      </c>
      <c r="B53" s="1" t="s">
        <v>60</v>
      </c>
      <c r="C53" s="1" t="s">
        <v>130</v>
      </c>
      <c r="D53" s="8">
        <v>3530</v>
      </c>
      <c r="E53" s="15">
        <f t="shared" si="1"/>
        <v>3.53</v>
      </c>
      <c r="F53" s="6">
        <v>70.2</v>
      </c>
      <c r="G53" s="14">
        <v>-0.11</v>
      </c>
      <c r="H53" s="21">
        <v>7.0000000000000007E-2</v>
      </c>
      <c r="I53" s="14">
        <v>6.3879999999999923E-2</v>
      </c>
      <c r="J53" s="5" t="s">
        <v>129</v>
      </c>
      <c r="K53" s="14"/>
      <c r="L53" s="14"/>
      <c r="M53" s="20"/>
      <c r="N53" s="21"/>
    </row>
    <row r="54" spans="1:17" s="7" customFormat="1" ht="15" x14ac:dyDescent="0.2">
      <c r="A54" s="1" t="s">
        <v>117</v>
      </c>
      <c r="B54" s="1" t="s">
        <v>63</v>
      </c>
      <c r="C54" s="1" t="s">
        <v>130</v>
      </c>
      <c r="D54" s="8">
        <v>3530</v>
      </c>
      <c r="E54" s="15">
        <f t="shared" si="1"/>
        <v>3.53</v>
      </c>
      <c r="F54" s="6">
        <v>70.59</v>
      </c>
      <c r="G54" s="14">
        <v>-0.01</v>
      </c>
      <c r="H54" s="21">
        <v>0.14000000000000001</v>
      </c>
      <c r="I54" s="14">
        <v>0.16169599999999995</v>
      </c>
      <c r="J54" s="5" t="s">
        <v>129</v>
      </c>
      <c r="K54" s="14"/>
      <c r="L54" s="14"/>
      <c r="M54" s="20"/>
      <c r="N54" s="21"/>
    </row>
    <row r="55" spans="1:17" s="7" customFormat="1" ht="15" x14ac:dyDescent="0.2">
      <c r="A55" s="1" t="s">
        <v>117</v>
      </c>
      <c r="B55" s="1" t="s">
        <v>59</v>
      </c>
      <c r="C55" s="1" t="s">
        <v>130</v>
      </c>
      <c r="D55" s="8">
        <v>3530</v>
      </c>
      <c r="E55" s="15">
        <f t="shared" si="1"/>
        <v>3.53</v>
      </c>
      <c r="F55" s="6">
        <v>71.25</v>
      </c>
      <c r="G55" s="14">
        <v>0.13</v>
      </c>
      <c r="H55" s="21">
        <v>7.0000000000000007E-2</v>
      </c>
      <c r="I55" s="14">
        <v>0.29799999999999993</v>
      </c>
      <c r="J55" s="5" t="s">
        <v>129</v>
      </c>
      <c r="K55" s="14"/>
      <c r="L55" s="14"/>
      <c r="M55" s="20"/>
      <c r="N55" s="21"/>
    </row>
    <row r="56" spans="1:17" s="7" customFormat="1" ht="15" x14ac:dyDescent="0.2">
      <c r="A56" s="1" t="s">
        <v>117</v>
      </c>
      <c r="B56" s="1" t="s">
        <v>57</v>
      </c>
      <c r="C56" s="1" t="s">
        <v>130</v>
      </c>
      <c r="D56" s="8">
        <v>3530</v>
      </c>
      <c r="E56" s="15">
        <f t="shared" si="1"/>
        <v>3.53</v>
      </c>
      <c r="F56" s="6">
        <v>71.599999999999994</v>
      </c>
      <c r="G56" s="14">
        <v>0.05</v>
      </c>
      <c r="H56" s="21">
        <v>0.08</v>
      </c>
      <c r="I56" s="14">
        <v>0.21603999999999995</v>
      </c>
      <c r="J56" s="5" t="s">
        <v>129</v>
      </c>
      <c r="K56" s="14"/>
      <c r="L56" s="14"/>
      <c r="M56" s="20"/>
      <c r="N56" s="21"/>
    </row>
    <row r="57" spans="1:17" s="7" customFormat="1" ht="15" x14ac:dyDescent="0.2">
      <c r="A57" s="1" t="s">
        <v>117</v>
      </c>
      <c r="B57" s="1" t="s">
        <v>66</v>
      </c>
      <c r="C57" s="1" t="s">
        <v>130</v>
      </c>
      <c r="D57" s="8">
        <v>3530</v>
      </c>
      <c r="E57" s="15">
        <f t="shared" si="1"/>
        <v>3.53</v>
      </c>
      <c r="F57" s="6">
        <v>76.28</v>
      </c>
      <c r="G57" s="14">
        <v>-0.09</v>
      </c>
      <c r="H57" s="21">
        <v>0.05</v>
      </c>
      <c r="I57" s="14">
        <v>0.05</v>
      </c>
      <c r="J57" s="5" t="s">
        <v>129</v>
      </c>
      <c r="K57" s="14"/>
      <c r="L57" s="14"/>
      <c r="M57" s="20"/>
      <c r="N57" s="21"/>
    </row>
    <row r="58" spans="1:17" s="7" customFormat="1" ht="15" x14ac:dyDescent="0.2">
      <c r="A58" s="1" t="s">
        <v>117</v>
      </c>
      <c r="B58" s="1" t="s">
        <v>54</v>
      </c>
      <c r="C58" s="1" t="s">
        <v>130</v>
      </c>
      <c r="D58" s="8">
        <v>3530</v>
      </c>
      <c r="E58" s="15">
        <f t="shared" si="1"/>
        <v>3.53</v>
      </c>
      <c r="F58" s="6">
        <v>78.09</v>
      </c>
      <c r="G58" s="14">
        <v>-0.1</v>
      </c>
      <c r="H58" s="14">
        <v>0.03</v>
      </c>
      <c r="I58" s="14">
        <v>0.03</v>
      </c>
      <c r="J58" s="5" t="s">
        <v>129</v>
      </c>
      <c r="K58" s="14"/>
      <c r="L58" s="14"/>
      <c r="M58" s="20"/>
      <c r="N58" s="21"/>
    </row>
    <row r="59" spans="1:17" s="7" customFormat="1" ht="15" x14ac:dyDescent="0.2">
      <c r="A59" s="1" t="s">
        <v>117</v>
      </c>
      <c r="B59" s="1" t="s">
        <v>53</v>
      </c>
      <c r="C59" s="1" t="s">
        <v>130</v>
      </c>
      <c r="D59" s="8">
        <v>3530</v>
      </c>
      <c r="E59" s="15">
        <f t="shared" si="1"/>
        <v>3.53</v>
      </c>
      <c r="F59" s="6">
        <v>79.180000000000007</v>
      </c>
      <c r="G59" s="14">
        <v>0</v>
      </c>
      <c r="H59" s="14">
        <v>0.06</v>
      </c>
      <c r="I59" s="14">
        <v>0.124</v>
      </c>
      <c r="J59" s="5" t="s">
        <v>129</v>
      </c>
      <c r="K59" s="14"/>
      <c r="L59" s="14"/>
      <c r="M59" s="20"/>
      <c r="N59" s="21"/>
    </row>
    <row r="60" spans="1:17" s="7" customFormat="1" ht="15" x14ac:dyDescent="0.2">
      <c r="A60" s="1" t="s">
        <v>117</v>
      </c>
      <c r="B60" s="1" t="s">
        <v>56</v>
      </c>
      <c r="C60" s="1" t="s">
        <v>130</v>
      </c>
      <c r="D60" s="8">
        <v>3530</v>
      </c>
      <c r="E60" s="15">
        <f t="shared" si="1"/>
        <v>3.53</v>
      </c>
      <c r="F60" s="6">
        <v>79.209999999999994</v>
      </c>
      <c r="G60" s="14">
        <v>0.26</v>
      </c>
      <c r="H60" s="14">
        <v>0.06</v>
      </c>
      <c r="I60" s="14">
        <v>0.38300000000000001</v>
      </c>
      <c r="J60" s="5" t="s">
        <v>129</v>
      </c>
      <c r="K60" s="14"/>
      <c r="L60" s="14"/>
      <c r="M60" s="20"/>
      <c r="N60" s="21"/>
    </row>
    <row r="61" spans="1:17" s="7" customFormat="1" ht="15" x14ac:dyDescent="0.2">
      <c r="A61" s="1" t="s">
        <v>117</v>
      </c>
      <c r="B61" s="1" t="s">
        <v>61</v>
      </c>
      <c r="C61" s="1" t="s">
        <v>130</v>
      </c>
      <c r="D61" s="8">
        <v>3530</v>
      </c>
      <c r="E61" s="15">
        <f t="shared" si="1"/>
        <v>3.53</v>
      </c>
      <c r="F61" s="6">
        <v>80.08</v>
      </c>
      <c r="G61" s="14">
        <v>0.05</v>
      </c>
      <c r="H61" s="14">
        <v>7.0000000000000007E-2</v>
      </c>
      <c r="I61" s="14">
        <v>0.16900000000000001</v>
      </c>
      <c r="J61" s="5" t="s">
        <v>129</v>
      </c>
      <c r="K61" s="14"/>
      <c r="L61" s="14"/>
      <c r="M61" s="20"/>
      <c r="N61" s="21"/>
    </row>
    <row r="62" spans="1:17" s="7" customFormat="1" ht="15" x14ac:dyDescent="0.2">
      <c r="A62" s="1" t="s">
        <v>117</v>
      </c>
      <c r="B62" s="1" t="s">
        <v>55</v>
      </c>
      <c r="C62" s="1" t="s">
        <v>130</v>
      </c>
      <c r="D62" s="8">
        <v>3530</v>
      </c>
      <c r="E62" s="15">
        <f t="shared" si="1"/>
        <v>3.53</v>
      </c>
      <c r="F62" s="6">
        <v>81.33</v>
      </c>
      <c r="G62" s="14">
        <v>0.02</v>
      </c>
      <c r="H62" s="14">
        <v>0.05</v>
      </c>
      <c r="I62" s="14">
        <v>0.13200000000000001</v>
      </c>
      <c r="J62" s="5" t="s">
        <v>129</v>
      </c>
      <c r="K62" s="14"/>
      <c r="L62" s="14"/>
      <c r="M62" s="20"/>
      <c r="N62" s="21"/>
    </row>
    <row r="63" spans="1:17" s="7" customFormat="1" ht="15" x14ac:dyDescent="0.2">
      <c r="A63" s="1" t="s">
        <v>117</v>
      </c>
      <c r="B63" s="1" t="s">
        <v>64</v>
      </c>
      <c r="C63" s="1" t="s">
        <v>130</v>
      </c>
      <c r="D63" s="8">
        <v>3530</v>
      </c>
      <c r="E63" s="15">
        <f t="shared" si="1"/>
        <v>3.53</v>
      </c>
      <c r="F63" s="6">
        <v>84.03</v>
      </c>
      <c r="G63" s="14">
        <v>-0.05</v>
      </c>
      <c r="H63" s="14">
        <v>0.08</v>
      </c>
      <c r="I63" s="14">
        <v>4.5999999999999999E-2</v>
      </c>
      <c r="J63" s="5" t="s">
        <v>129</v>
      </c>
      <c r="K63" s="14"/>
      <c r="L63" s="14"/>
      <c r="M63" s="20"/>
      <c r="N63" s="21"/>
    </row>
    <row r="64" spans="1:17" s="7" customFormat="1" ht="15" x14ac:dyDescent="0.2">
      <c r="A64" s="1" t="s">
        <v>117</v>
      </c>
      <c r="B64" s="1" t="s">
        <v>62</v>
      </c>
      <c r="C64" s="1" t="s">
        <v>130</v>
      </c>
      <c r="D64" s="8">
        <v>3530</v>
      </c>
      <c r="E64" s="15">
        <f t="shared" si="1"/>
        <v>3.53</v>
      </c>
      <c r="F64" s="6">
        <v>86.06</v>
      </c>
      <c r="G64" s="14">
        <v>0.04</v>
      </c>
      <c r="H64" s="14">
        <v>0.13</v>
      </c>
      <c r="I64" s="14">
        <v>0.125</v>
      </c>
      <c r="J64" s="5" t="s">
        <v>129</v>
      </c>
      <c r="K64" s="14"/>
      <c r="L64" s="14"/>
      <c r="M64" s="20"/>
      <c r="N64" s="21"/>
    </row>
    <row r="65" spans="1:16" s="7" customFormat="1" ht="15" x14ac:dyDescent="0.2">
      <c r="A65" s="1" t="s">
        <v>119</v>
      </c>
      <c r="B65" s="1" t="s">
        <v>26</v>
      </c>
      <c r="C65" s="1"/>
      <c r="D65" s="8">
        <v>3568</v>
      </c>
      <c r="E65" s="15">
        <f t="shared" si="1"/>
        <v>3.5680000000000001</v>
      </c>
      <c r="F65" s="6">
        <v>73.21016083644173</v>
      </c>
      <c r="G65" s="14">
        <v>5.9417248959359181E-2</v>
      </c>
      <c r="H65" s="21">
        <v>4.2907433141032007E-2</v>
      </c>
      <c r="I65" s="14">
        <v>0.21644034827528547</v>
      </c>
      <c r="J65" s="5" t="s">
        <v>93</v>
      </c>
      <c r="K65" s="14"/>
      <c r="L65" s="14"/>
      <c r="M65" s="20"/>
      <c r="N65" s="21"/>
    </row>
    <row r="66" spans="1:16" s="7" customFormat="1" ht="15" x14ac:dyDescent="0.2">
      <c r="A66" s="1" t="s">
        <v>119</v>
      </c>
      <c r="B66" s="1" t="s">
        <v>29</v>
      </c>
      <c r="C66" s="1"/>
      <c r="D66" s="8">
        <v>3571</v>
      </c>
      <c r="E66" s="15">
        <f t="shared" si="1"/>
        <v>3.5710000000000002</v>
      </c>
      <c r="F66" s="6">
        <v>72.982588954558693</v>
      </c>
      <c r="G66" s="14">
        <v>1.5597564341690573E-2</v>
      </c>
      <c r="H66" s="21">
        <v>5.7263804441898769E-2</v>
      </c>
      <c r="I66" s="14">
        <v>0.17389506619616185</v>
      </c>
      <c r="J66" s="5" t="s">
        <v>93</v>
      </c>
      <c r="K66" s="14"/>
      <c r="L66" s="14"/>
      <c r="M66" s="20"/>
      <c r="N66" s="21"/>
    </row>
    <row r="67" spans="1:16" s="7" customFormat="1" ht="15" x14ac:dyDescent="0.2">
      <c r="A67" s="1" t="s">
        <v>119</v>
      </c>
      <c r="B67" s="1" t="s">
        <v>27</v>
      </c>
      <c r="C67" s="1"/>
      <c r="D67" s="8">
        <v>3573</v>
      </c>
      <c r="E67" s="15">
        <f t="shared" si="1"/>
        <v>3.573</v>
      </c>
      <c r="F67" s="6">
        <v>67.469447365416272</v>
      </c>
      <c r="G67" s="14">
        <v>-4.068051411620921E-3</v>
      </c>
      <c r="H67" s="21">
        <v>5.4780524822141428E-2</v>
      </c>
      <c r="I67" s="14">
        <v>0.18510304334204791</v>
      </c>
      <c r="J67" s="5" t="s">
        <v>93</v>
      </c>
      <c r="K67" s="14"/>
      <c r="L67" s="14"/>
      <c r="M67" s="20"/>
      <c r="N67" s="21"/>
    </row>
    <row r="68" spans="1:16" s="7" customFormat="1" ht="15" x14ac:dyDescent="0.2">
      <c r="A68" s="1" t="s">
        <v>119</v>
      </c>
      <c r="B68" s="1" t="s">
        <v>28</v>
      </c>
      <c r="C68" s="1"/>
      <c r="D68" s="8">
        <v>3575</v>
      </c>
      <c r="E68" s="15">
        <f t="shared" si="1"/>
        <v>3.5750000000000002</v>
      </c>
      <c r="F68" s="6">
        <v>72.693451796652738</v>
      </c>
      <c r="G68" s="14">
        <v>0.1028480657018771</v>
      </c>
      <c r="H68" s="21">
        <v>4.3999999999999997E-2</v>
      </c>
      <c r="I68" s="14">
        <v>0.26276473564062169</v>
      </c>
      <c r="J68" s="5" t="s">
        <v>93</v>
      </c>
      <c r="K68" s="14"/>
      <c r="L68" s="14"/>
      <c r="M68" s="20"/>
      <c r="N68" s="21"/>
    </row>
    <row r="69" spans="1:16" s="7" customFormat="1" ht="15" x14ac:dyDescent="0.2">
      <c r="A69" s="1" t="s">
        <v>119</v>
      </c>
      <c r="B69" s="1" t="s">
        <v>25</v>
      </c>
      <c r="C69" s="1"/>
      <c r="D69" s="8">
        <v>3576</v>
      </c>
      <c r="E69" s="15">
        <f t="shared" ref="E69:E93" si="2">D69/1000</f>
        <v>3.5760000000000001</v>
      </c>
      <c r="F69" s="6">
        <v>69.244196911522508</v>
      </c>
      <c r="G69" s="14">
        <v>-3.4601598312394843E-2</v>
      </c>
      <c r="H69" s="21">
        <v>7.4845639567614614E-2</v>
      </c>
      <c r="I69" s="14">
        <v>0.14463089898307907</v>
      </c>
      <c r="J69" s="5" t="s">
        <v>93</v>
      </c>
      <c r="K69" s="14"/>
      <c r="L69" s="14"/>
      <c r="M69" s="20"/>
      <c r="N69" s="21"/>
    </row>
    <row r="70" spans="1:16" s="7" customFormat="1" ht="15" x14ac:dyDescent="0.2">
      <c r="A70" s="1" t="s">
        <v>119</v>
      </c>
      <c r="B70" s="1" t="s">
        <v>106</v>
      </c>
      <c r="C70" s="1"/>
      <c r="D70" s="8">
        <v>3582</v>
      </c>
      <c r="E70" s="15">
        <f t="shared" si="2"/>
        <v>3.5819999999999999</v>
      </c>
      <c r="F70" s="6">
        <v>73.588143965612119</v>
      </c>
      <c r="G70" s="14">
        <v>-4.6095331771633941E-2</v>
      </c>
      <c r="H70" s="21">
        <v>4.3999999999999997E-2</v>
      </c>
      <c r="I70" s="14">
        <v>0.10881106202093815</v>
      </c>
      <c r="J70" s="5" t="s">
        <v>93</v>
      </c>
      <c r="K70" s="20"/>
      <c r="L70" s="33"/>
      <c r="M70" s="18"/>
      <c r="N70" s="20"/>
      <c r="O70" s="19"/>
      <c r="P70" s="19"/>
    </row>
    <row r="71" spans="1:16" s="7" customFormat="1" ht="15" x14ac:dyDescent="0.2">
      <c r="A71" s="1" t="s">
        <v>118</v>
      </c>
      <c r="B71" s="1">
        <v>155702</v>
      </c>
      <c r="C71" s="1"/>
      <c r="D71" s="8">
        <v>3654</v>
      </c>
      <c r="E71" s="15">
        <f t="shared" si="2"/>
        <v>3.6539999999999999</v>
      </c>
      <c r="F71" s="6">
        <v>66.489999999999995</v>
      </c>
      <c r="G71" s="14">
        <v>-0.15</v>
      </c>
      <c r="H71" s="21">
        <v>0.02</v>
      </c>
      <c r="I71" s="14">
        <f>G71-((F71*0.0056)-0.567)</f>
        <v>4.4656000000000001E-2</v>
      </c>
      <c r="J71" s="5" t="s">
        <v>93</v>
      </c>
      <c r="K71" s="14"/>
      <c r="L71" s="14"/>
      <c r="M71" s="20"/>
      <c r="N71" s="21"/>
    </row>
    <row r="72" spans="1:16" s="7" customFormat="1" ht="15" x14ac:dyDescent="0.2">
      <c r="A72" s="1" t="s">
        <v>118</v>
      </c>
      <c r="B72" s="1">
        <v>155706</v>
      </c>
      <c r="C72" s="1"/>
      <c r="D72" s="8">
        <v>3654</v>
      </c>
      <c r="E72" s="15">
        <f t="shared" si="2"/>
        <v>3.6539999999999999</v>
      </c>
      <c r="F72" s="6">
        <v>74.47</v>
      </c>
      <c r="G72" s="14">
        <v>-0.09</v>
      </c>
      <c r="H72" s="21">
        <v>0.03</v>
      </c>
      <c r="I72" s="14">
        <v>5.9967999999999938E-2</v>
      </c>
      <c r="J72" s="5" t="s">
        <v>93</v>
      </c>
      <c r="K72" s="14"/>
      <c r="L72" s="14"/>
      <c r="M72" s="20"/>
      <c r="N72" s="21"/>
    </row>
    <row r="73" spans="1:16" s="7" customFormat="1" ht="15" x14ac:dyDescent="0.2">
      <c r="A73" s="1" t="s">
        <v>107</v>
      </c>
      <c r="B73" s="1" t="s">
        <v>24</v>
      </c>
      <c r="C73" s="1"/>
      <c r="D73" s="8">
        <v>3739</v>
      </c>
      <c r="E73" s="15">
        <f t="shared" si="2"/>
        <v>3.7389999999999999</v>
      </c>
      <c r="F73" s="6">
        <v>63.934472292339819</v>
      </c>
      <c r="G73" s="14">
        <v>-9.6236330313553831E-2</v>
      </c>
      <c r="H73" s="21">
        <v>4.7829030903711052E-2</v>
      </c>
      <c r="I73" s="14">
        <v>0.11273062484934315</v>
      </c>
      <c r="J73" s="5" t="s">
        <v>93</v>
      </c>
      <c r="K73" s="14"/>
      <c r="L73" s="14"/>
      <c r="M73" s="20"/>
      <c r="N73" s="21"/>
    </row>
    <row r="74" spans="1:16" s="7" customFormat="1" ht="15" x14ac:dyDescent="0.2">
      <c r="A74" s="1" t="s">
        <v>107</v>
      </c>
      <c r="B74" s="1" t="s">
        <v>23</v>
      </c>
      <c r="C74" s="1"/>
      <c r="D74" s="8">
        <v>3739</v>
      </c>
      <c r="E74" s="15">
        <f t="shared" si="2"/>
        <v>3.7389999999999999</v>
      </c>
      <c r="F74" s="6">
        <v>68.345570107935146</v>
      </c>
      <c r="G74" s="14">
        <v>-0.20595636412346074</v>
      </c>
      <c r="H74" s="21">
        <v>3.0871422861617863E-2</v>
      </c>
      <c r="I74" s="14">
        <v>-2.1691556727897632E-2</v>
      </c>
      <c r="J74" s="5" t="s">
        <v>93</v>
      </c>
      <c r="K74" s="14"/>
      <c r="L74" s="14"/>
      <c r="M74" s="20"/>
      <c r="N74" s="21"/>
    </row>
    <row r="75" spans="1:16" s="7" customFormat="1" ht="15" x14ac:dyDescent="0.2">
      <c r="A75" s="1" t="s">
        <v>118</v>
      </c>
      <c r="B75" s="1">
        <v>155810</v>
      </c>
      <c r="C75" s="1"/>
      <c r="D75" s="8">
        <v>3740</v>
      </c>
      <c r="E75" s="15">
        <f t="shared" si="2"/>
        <v>3.74</v>
      </c>
      <c r="F75" s="6">
        <v>65.17</v>
      </c>
      <c r="G75" s="14">
        <v>-0.12</v>
      </c>
      <c r="H75" s="21">
        <v>0.04</v>
      </c>
      <c r="I75" s="14">
        <v>8.2047999999999954E-2</v>
      </c>
      <c r="J75" s="5" t="s">
        <v>93</v>
      </c>
      <c r="K75" s="14"/>
      <c r="L75" s="14"/>
      <c r="M75" s="20"/>
      <c r="N75" s="21"/>
    </row>
    <row r="76" spans="1:16" s="7" customFormat="1" ht="15" x14ac:dyDescent="0.2">
      <c r="A76" s="1" t="s">
        <v>118</v>
      </c>
      <c r="B76" s="1">
        <v>155807</v>
      </c>
      <c r="C76" s="1"/>
      <c r="D76" s="8">
        <v>3740</v>
      </c>
      <c r="E76" s="15">
        <f t="shared" si="2"/>
        <v>3.74</v>
      </c>
      <c r="F76" s="6">
        <v>70.47</v>
      </c>
      <c r="G76" s="14">
        <v>-0.09</v>
      </c>
      <c r="H76" s="21">
        <v>0.02</v>
      </c>
      <c r="I76" s="14">
        <v>8.2367999999999969E-2</v>
      </c>
      <c r="J76" s="5" t="s">
        <v>93</v>
      </c>
      <c r="K76" s="14"/>
      <c r="L76" s="14"/>
      <c r="M76" s="20"/>
      <c r="N76" s="21"/>
    </row>
    <row r="77" spans="1:16" s="7" customFormat="1" ht="15" x14ac:dyDescent="0.2">
      <c r="A77" s="1" t="s">
        <v>118</v>
      </c>
      <c r="B77" s="1">
        <v>155735</v>
      </c>
      <c r="C77" s="1"/>
      <c r="D77" s="8">
        <v>3740</v>
      </c>
      <c r="E77" s="15">
        <f t="shared" si="2"/>
        <v>3.74</v>
      </c>
      <c r="F77" s="6">
        <v>75.3</v>
      </c>
      <c r="G77" s="14">
        <v>-0.1</v>
      </c>
      <c r="H77" s="21">
        <v>0.05</v>
      </c>
      <c r="I77" s="14">
        <v>4.5319999999999944E-2</v>
      </c>
      <c r="J77" s="5" t="s">
        <v>93</v>
      </c>
      <c r="K77" s="14"/>
      <c r="L77" s="14"/>
      <c r="M77" s="20"/>
      <c r="N77" s="21"/>
    </row>
    <row r="78" spans="1:16" s="7" customFormat="1" ht="15" x14ac:dyDescent="0.2">
      <c r="A78" s="1" t="s">
        <v>113</v>
      </c>
      <c r="B78" s="1" t="s">
        <v>110</v>
      </c>
      <c r="C78" s="1"/>
      <c r="D78" s="8">
        <v>3784</v>
      </c>
      <c r="E78" s="15">
        <f t="shared" si="2"/>
        <v>3.7839999999999998</v>
      </c>
      <c r="F78" s="6">
        <v>68.3</v>
      </c>
      <c r="G78" s="14">
        <v>-0.04</v>
      </c>
      <c r="H78" s="21">
        <v>7.0000000000000007E-2</v>
      </c>
      <c r="I78" s="14">
        <v>0.14451999999999995</v>
      </c>
      <c r="J78" s="5" t="s">
        <v>96</v>
      </c>
      <c r="K78" s="14"/>
      <c r="L78" s="14"/>
      <c r="M78" s="20"/>
      <c r="N78" s="21"/>
    </row>
    <row r="79" spans="1:16" s="7" customFormat="1" ht="15" x14ac:dyDescent="0.2">
      <c r="A79" s="1" t="s">
        <v>118</v>
      </c>
      <c r="B79" s="1">
        <v>155766</v>
      </c>
      <c r="C79" s="1"/>
      <c r="D79" s="8">
        <v>3800</v>
      </c>
      <c r="E79" s="15">
        <f t="shared" si="2"/>
        <v>3.8</v>
      </c>
      <c r="F79" s="6">
        <v>67.67</v>
      </c>
      <c r="G79" s="14">
        <v>-0.08</v>
      </c>
      <c r="H79" s="21">
        <v>0.02</v>
      </c>
      <c r="I79" s="14">
        <v>0.10804799999999994</v>
      </c>
      <c r="J79" s="5" t="s">
        <v>93</v>
      </c>
      <c r="K79" s="14"/>
      <c r="L79" s="14"/>
      <c r="M79" s="20"/>
      <c r="N79" s="21"/>
    </row>
    <row r="80" spans="1:16" s="7" customFormat="1" ht="15" x14ac:dyDescent="0.2">
      <c r="A80" s="1" t="s">
        <v>118</v>
      </c>
      <c r="B80" s="1">
        <v>155774</v>
      </c>
      <c r="C80" s="1"/>
      <c r="D80" s="8">
        <v>3800</v>
      </c>
      <c r="E80" s="15">
        <f t="shared" si="2"/>
        <v>3.8</v>
      </c>
      <c r="F80" s="6">
        <v>66.900000000000006</v>
      </c>
      <c r="G80" s="14">
        <v>-0.18</v>
      </c>
      <c r="H80" s="21">
        <v>0.02</v>
      </c>
      <c r="I80" s="14">
        <f>G80-((F80*0.0056)-0.567)</f>
        <v>1.2359999999999927E-2</v>
      </c>
      <c r="J80" s="5" t="s">
        <v>93</v>
      </c>
      <c r="K80" s="14"/>
      <c r="L80" s="14"/>
      <c r="M80" s="20"/>
      <c r="N80" s="21"/>
    </row>
    <row r="81" spans="1:16" s="7" customFormat="1" ht="15" x14ac:dyDescent="0.2">
      <c r="A81" s="1" t="s">
        <v>118</v>
      </c>
      <c r="B81" s="1">
        <v>155768</v>
      </c>
      <c r="C81" s="1"/>
      <c r="D81" s="8">
        <v>3800</v>
      </c>
      <c r="E81" s="15">
        <f t="shared" si="2"/>
        <v>3.8</v>
      </c>
      <c r="F81" s="6">
        <v>75.930000000000007</v>
      </c>
      <c r="G81" s="14">
        <v>-7.0000000000000007E-2</v>
      </c>
      <c r="H81" s="21">
        <v>0.01</v>
      </c>
      <c r="I81" s="14">
        <f>G81-((F81*0.0056)-0.567)</f>
        <v>7.1791999999999911E-2</v>
      </c>
      <c r="J81" s="5" t="s">
        <v>93</v>
      </c>
      <c r="K81" s="14"/>
      <c r="L81" s="14"/>
      <c r="M81" s="20"/>
      <c r="N81" s="21"/>
    </row>
    <row r="82" spans="1:16" s="7" customFormat="1" ht="15" x14ac:dyDescent="0.2">
      <c r="A82" s="1" t="s">
        <v>113</v>
      </c>
      <c r="B82" s="1" t="s">
        <v>48</v>
      </c>
      <c r="C82" s="1"/>
      <c r="D82" s="8">
        <v>3818</v>
      </c>
      <c r="E82" s="15">
        <f t="shared" si="2"/>
        <v>3.8180000000000001</v>
      </c>
      <c r="F82" s="6">
        <v>67.900000000000006</v>
      </c>
      <c r="G82" s="14">
        <v>-0.03</v>
      </c>
      <c r="H82" s="21">
        <v>0.02</v>
      </c>
      <c r="I82" s="14">
        <v>0.15675999999999993</v>
      </c>
      <c r="J82" s="5" t="s">
        <v>96</v>
      </c>
      <c r="K82" s="20"/>
      <c r="L82" s="14"/>
      <c r="M82" s="20"/>
      <c r="N82" s="20"/>
      <c r="O82" s="19"/>
      <c r="P82" s="19"/>
    </row>
    <row r="83" spans="1:16" s="7" customFormat="1" ht="15" x14ac:dyDescent="0.2">
      <c r="A83" s="35" t="s">
        <v>107</v>
      </c>
      <c r="B83" s="35" t="s">
        <v>22</v>
      </c>
      <c r="C83" s="35" t="s">
        <v>125</v>
      </c>
      <c r="D83" s="36">
        <v>3926</v>
      </c>
      <c r="E83" s="37">
        <f t="shared" si="2"/>
        <v>3.9260000000000002</v>
      </c>
      <c r="F83" s="38">
        <v>72.4131716533999</v>
      </c>
      <c r="G83" s="39">
        <v>-0.24264956656971925</v>
      </c>
      <c r="H83" s="40">
        <v>5.4908344416607788E-2</v>
      </c>
      <c r="I83" s="39">
        <v>-8.1163327828758736E-2</v>
      </c>
      <c r="J83" s="41" t="s">
        <v>93</v>
      </c>
      <c r="K83" s="14"/>
      <c r="L83" s="14"/>
      <c r="M83" s="20"/>
      <c r="N83" s="21"/>
    </row>
    <row r="84" spans="1:16" s="17" customFormat="1" ht="15" x14ac:dyDescent="0.2">
      <c r="A84" s="35" t="s">
        <v>104</v>
      </c>
      <c r="B84" s="35" t="s">
        <v>99</v>
      </c>
      <c r="C84" s="35" t="s">
        <v>126</v>
      </c>
      <c r="D84" s="36">
        <v>3955</v>
      </c>
      <c r="E84" s="37">
        <f t="shared" si="2"/>
        <v>3.9550000000000001</v>
      </c>
      <c r="F84" s="38">
        <v>68.147999999999996</v>
      </c>
      <c r="G84" s="39">
        <v>-0.26954237803071601</v>
      </c>
      <c r="H84" s="42">
        <v>4.7995472487967997E-2</v>
      </c>
      <c r="I84" s="39">
        <v>-8.4171178030716054E-2</v>
      </c>
      <c r="J84" s="41" t="s">
        <v>133</v>
      </c>
      <c r="K84" s="14"/>
      <c r="L84" s="14"/>
      <c r="M84" s="20"/>
      <c r="N84" s="22"/>
    </row>
    <row r="85" spans="1:16" s="17" customFormat="1" ht="15" x14ac:dyDescent="0.2">
      <c r="A85" s="35" t="s">
        <v>104</v>
      </c>
      <c r="B85" s="35" t="s">
        <v>102</v>
      </c>
      <c r="C85" s="35" t="s">
        <v>126</v>
      </c>
      <c r="D85" s="36">
        <v>3982</v>
      </c>
      <c r="E85" s="37">
        <f t="shared" si="2"/>
        <v>3.9820000000000002</v>
      </c>
      <c r="F85" s="38">
        <v>69.715999999999994</v>
      </c>
      <c r="G85" s="39">
        <v>-0.255</v>
      </c>
      <c r="H85" s="40">
        <v>0.05</v>
      </c>
      <c r="I85" s="39">
        <v>-7.8409600000000024E-2</v>
      </c>
      <c r="J85" s="41" t="s">
        <v>133</v>
      </c>
      <c r="K85" s="14"/>
      <c r="L85" s="14"/>
      <c r="M85" s="20"/>
      <c r="N85" s="22"/>
    </row>
    <row r="86" spans="1:16" s="7" customFormat="1" ht="15" x14ac:dyDescent="0.2">
      <c r="A86" s="35" t="s">
        <v>104</v>
      </c>
      <c r="B86" s="35" t="s">
        <v>100</v>
      </c>
      <c r="C86" s="35" t="s">
        <v>126</v>
      </c>
      <c r="D86" s="36">
        <v>3988</v>
      </c>
      <c r="E86" s="37">
        <f t="shared" si="2"/>
        <v>3.988</v>
      </c>
      <c r="F86" s="38">
        <v>60.883000000000003</v>
      </c>
      <c r="G86" s="39">
        <v>-0.21363283709452699</v>
      </c>
      <c r="H86" s="42">
        <v>4.8062606650411101E-2</v>
      </c>
      <c r="I86" s="39">
        <v>1.2422362905472967E-2</v>
      </c>
      <c r="J86" s="41" t="s">
        <v>133</v>
      </c>
      <c r="K86" s="14"/>
      <c r="L86" s="14"/>
      <c r="M86" s="20"/>
      <c r="N86" s="21"/>
    </row>
    <row r="87" spans="1:16" s="7" customFormat="1" ht="15" x14ac:dyDescent="0.2">
      <c r="A87" s="35" t="s">
        <v>104</v>
      </c>
      <c r="B87" s="35" t="s">
        <v>101</v>
      </c>
      <c r="C87" s="35" t="s">
        <v>126</v>
      </c>
      <c r="D87" s="36">
        <v>4003</v>
      </c>
      <c r="E87" s="37">
        <f t="shared" si="2"/>
        <v>4.0030000000000001</v>
      </c>
      <c r="F87" s="38">
        <v>63.104999999999997</v>
      </c>
      <c r="G87" s="39">
        <v>-0.28338445020506198</v>
      </c>
      <c r="H87" s="42">
        <v>4.9881377880345197E-2</v>
      </c>
      <c r="I87" s="39">
        <v>-6.9772450205062009E-2</v>
      </c>
      <c r="J87" s="41" t="s">
        <v>133</v>
      </c>
      <c r="K87" s="14"/>
      <c r="L87" s="14"/>
      <c r="M87" s="20"/>
      <c r="N87" s="21"/>
    </row>
    <row r="88" spans="1:16" s="7" customFormat="1" ht="15" x14ac:dyDescent="0.2">
      <c r="A88" s="35" t="s">
        <v>17</v>
      </c>
      <c r="B88" s="35" t="s">
        <v>108</v>
      </c>
      <c r="C88" s="35" t="s">
        <v>125</v>
      </c>
      <c r="D88" s="36">
        <v>4020</v>
      </c>
      <c r="E88" s="37">
        <f t="shared" si="2"/>
        <v>4.0199999999999996</v>
      </c>
      <c r="F88" s="38">
        <v>57.935308443031708</v>
      </c>
      <c r="G88" s="39">
        <v>-0.24402768245090911</v>
      </c>
      <c r="H88" s="40">
        <v>3.7168285068778423E-2</v>
      </c>
      <c r="I88" s="39">
        <v>-1.4654097318867465E-3</v>
      </c>
      <c r="J88" s="41" t="s">
        <v>93</v>
      </c>
      <c r="K88" s="14"/>
      <c r="L88" s="14"/>
      <c r="M88" s="20"/>
      <c r="N88" s="21"/>
    </row>
    <row r="89" spans="1:16" s="7" customFormat="1" ht="15" x14ac:dyDescent="0.2">
      <c r="A89" s="35" t="s">
        <v>17</v>
      </c>
      <c r="B89" s="35" t="s">
        <v>21</v>
      </c>
      <c r="C89" s="35" t="s">
        <v>125</v>
      </c>
      <c r="D89" s="36">
        <v>4020</v>
      </c>
      <c r="E89" s="37">
        <f t="shared" si="2"/>
        <v>4.0199999999999996</v>
      </c>
      <c r="F89" s="38">
        <v>59.219561521622389</v>
      </c>
      <c r="G89" s="39">
        <v>-0.17696824964902325</v>
      </c>
      <c r="H89" s="40">
        <v>7.60737967324598E-2</v>
      </c>
      <c r="I89" s="39">
        <v>5.8402205829891307E-2</v>
      </c>
      <c r="J89" s="41" t="s">
        <v>93</v>
      </c>
      <c r="K89" s="14"/>
      <c r="L89" s="14"/>
      <c r="M89" s="20"/>
      <c r="N89" s="21"/>
    </row>
    <row r="90" spans="1:16" s="7" customFormat="1" ht="15" x14ac:dyDescent="0.2">
      <c r="A90" s="35" t="s">
        <v>17</v>
      </c>
      <c r="B90" s="35" t="s">
        <v>105</v>
      </c>
      <c r="C90" s="35" t="s">
        <v>125</v>
      </c>
      <c r="D90" s="36">
        <v>4020</v>
      </c>
      <c r="E90" s="37">
        <f t="shared" si="2"/>
        <v>4.0199999999999996</v>
      </c>
      <c r="F90" s="38">
        <v>60.732525528102137</v>
      </c>
      <c r="G90" s="39">
        <v>-0.22554148246287098</v>
      </c>
      <c r="H90" s="40">
        <v>3.9266668229617142E-2</v>
      </c>
      <c r="I90" s="39">
        <v>1.3563745797570137E-3</v>
      </c>
      <c r="J90" s="41" t="s">
        <v>93</v>
      </c>
      <c r="K90" s="14"/>
      <c r="L90" s="14"/>
      <c r="M90" s="20"/>
      <c r="N90" s="21"/>
    </row>
    <row r="91" spans="1:16" s="7" customFormat="1" ht="15" x14ac:dyDescent="0.2">
      <c r="A91" s="35" t="s">
        <v>17</v>
      </c>
      <c r="B91" s="35" t="s">
        <v>18</v>
      </c>
      <c r="C91" s="35" t="s">
        <v>125</v>
      </c>
      <c r="D91" s="36">
        <v>4020</v>
      </c>
      <c r="E91" s="37">
        <f t="shared" si="2"/>
        <v>4.0199999999999996</v>
      </c>
      <c r="F91" s="38">
        <v>61.93805949996031</v>
      </c>
      <c r="G91" s="39">
        <v>-0.19417859829179429</v>
      </c>
      <c r="H91" s="40">
        <v>5.435493248767731E-2</v>
      </c>
      <c r="I91" s="39">
        <v>2.5968268508427927E-2</v>
      </c>
      <c r="J91" s="41" t="s">
        <v>93</v>
      </c>
      <c r="K91" s="14"/>
      <c r="L91" s="14"/>
      <c r="M91" s="20"/>
      <c r="N91" s="21"/>
    </row>
    <row r="92" spans="1:16" s="7" customFormat="1" ht="15" x14ac:dyDescent="0.2">
      <c r="A92" s="35" t="s">
        <v>17</v>
      </c>
      <c r="B92" s="35" t="s">
        <v>19</v>
      </c>
      <c r="C92" s="35" t="s">
        <v>125</v>
      </c>
      <c r="D92" s="36">
        <v>4020</v>
      </c>
      <c r="E92" s="37">
        <f t="shared" si="2"/>
        <v>4.0199999999999996</v>
      </c>
      <c r="F92" s="38">
        <v>70.217836659950621</v>
      </c>
      <c r="G92" s="39">
        <v>-0.12833770348424922</v>
      </c>
      <c r="H92" s="40">
        <v>6.4252817835610751E-2</v>
      </c>
      <c r="I92" s="39">
        <v>4.5442411220027235E-2</v>
      </c>
      <c r="J92" s="41" t="s">
        <v>93</v>
      </c>
      <c r="K92" s="14"/>
      <c r="L92" s="14"/>
      <c r="M92" s="20"/>
      <c r="N92" s="21"/>
    </row>
    <row r="93" spans="1:16" ht="15" x14ac:dyDescent="0.2">
      <c r="A93" s="35" t="s">
        <v>17</v>
      </c>
      <c r="B93" s="35" t="s">
        <v>20</v>
      </c>
      <c r="C93" s="35" t="s">
        <v>125</v>
      </c>
      <c r="D93" s="36">
        <v>4020</v>
      </c>
      <c r="E93" s="37">
        <f t="shared" si="2"/>
        <v>4.0199999999999996</v>
      </c>
      <c r="F93" s="38">
        <v>70.263387438473359</v>
      </c>
      <c r="G93" s="39">
        <v>-0.16040966918787203</v>
      </c>
      <c r="H93" s="40">
        <v>2.258253963560947E-2</v>
      </c>
      <c r="I93" s="39">
        <v>1.3115361156677108E-2</v>
      </c>
      <c r="J93" s="41" t="s">
        <v>93</v>
      </c>
      <c r="K93" s="20"/>
      <c r="L93" s="14"/>
      <c r="M93" s="32"/>
      <c r="N93" s="20"/>
      <c r="O93" s="19"/>
      <c r="P93" s="19"/>
    </row>
    <row r="94" spans="1:16" x14ac:dyDescent="0.2">
      <c r="A94" s="28"/>
      <c r="B94" s="28"/>
      <c r="C94" s="28"/>
      <c r="D94" s="29"/>
      <c r="E94" s="29"/>
      <c r="F94" s="29"/>
      <c r="G94" s="29"/>
      <c r="H94" s="29"/>
      <c r="I94" s="30"/>
      <c r="J94" s="31"/>
    </row>
    <row r="95" spans="1:16" x14ac:dyDescent="0.2">
      <c r="A95" s="35" t="s">
        <v>131</v>
      </c>
      <c r="B95" s="35"/>
      <c r="C95" s="35"/>
      <c r="D95" s="41"/>
      <c r="E95" s="41"/>
      <c r="F95" s="38"/>
      <c r="G95" s="41"/>
      <c r="H95" s="41"/>
      <c r="I95" s="43"/>
      <c r="J95" s="44"/>
    </row>
    <row r="96" spans="1:16" x14ac:dyDescent="0.2">
      <c r="A96" s="1" t="s">
        <v>139</v>
      </c>
      <c r="F96" s="5"/>
      <c r="I96" s="4"/>
    </row>
    <row r="97" spans="1:9" x14ac:dyDescent="0.2">
      <c r="A97" s="1" t="s">
        <v>134</v>
      </c>
      <c r="F97" s="5"/>
      <c r="I97" s="4"/>
    </row>
    <row r="98" spans="1:9" x14ac:dyDescent="0.2">
      <c r="A98" s="1" t="s">
        <v>135</v>
      </c>
    </row>
    <row r="99" spans="1:9" x14ac:dyDescent="0.2">
      <c r="A99" s="1" t="s">
        <v>136</v>
      </c>
    </row>
    <row r="100" spans="1:9" x14ac:dyDescent="0.2">
      <c r="A100" s="1" t="s">
        <v>137</v>
      </c>
    </row>
    <row r="101" spans="1:9" x14ac:dyDescent="0.2">
      <c r="A101" s="1" t="s">
        <v>138</v>
      </c>
      <c r="B101" s="3"/>
      <c r="C101" s="3"/>
      <c r="D101" s="10"/>
      <c r="E101" s="10"/>
      <c r="F101" s="5"/>
      <c r="I101" s="4"/>
    </row>
    <row r="102" spans="1:9" x14ac:dyDescent="0.2">
      <c r="A102" s="1" t="s">
        <v>128</v>
      </c>
      <c r="F102" s="5"/>
      <c r="I102" s="4"/>
    </row>
    <row r="103" spans="1:9" x14ac:dyDescent="0.2">
      <c r="F103" s="5"/>
      <c r="I103" s="4"/>
    </row>
    <row r="104" spans="1:9" x14ac:dyDescent="0.2">
      <c r="F104" s="5"/>
      <c r="I104" s="4"/>
    </row>
    <row r="105" spans="1:9" x14ac:dyDescent="0.2">
      <c r="A105"/>
      <c r="B105" s="2"/>
      <c r="C105" s="2"/>
      <c r="D105" s="9"/>
      <c r="E105" s="9"/>
      <c r="F105" s="5"/>
      <c r="I105" s="4"/>
    </row>
    <row r="106" spans="1:9" x14ac:dyDescent="0.2">
      <c r="F106" s="5"/>
      <c r="I106" s="4"/>
    </row>
    <row r="107" spans="1:9" x14ac:dyDescent="0.2">
      <c r="F107" s="5"/>
      <c r="I107" s="4"/>
    </row>
    <row r="108" spans="1:9" x14ac:dyDescent="0.2">
      <c r="A108"/>
    </row>
  </sheetData>
  <sortState xmlns:xlrd2="http://schemas.microsoft.com/office/spreadsheetml/2017/richdata2" ref="A4:J107">
    <sortCondition ref="E4:E107"/>
  </sortState>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Si Isotopes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Greber</dc:creator>
  <cp:lastModifiedBy>Nick Greber</cp:lastModifiedBy>
  <dcterms:created xsi:type="dcterms:W3CDTF">2023-12-05T07:54:14Z</dcterms:created>
  <dcterms:modified xsi:type="dcterms:W3CDTF">2025-03-31T17:31:25Z</dcterms:modified>
</cp:coreProperties>
</file>