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codeName="ThisWorkbook" autoCompressPictures="0" defaultThemeVersion="166925"/>
  <mc:AlternateContent xmlns:mc="http://schemas.openxmlformats.org/markup-compatibility/2006">
    <mc:Choice Requires="x15">
      <x15ac:absPath xmlns:x15ac="http://schemas.microsoft.com/office/spreadsheetml/2010/11/ac" url="/Users/marchirschmann1/Papers in prep:submitted/01 Submitted papers/Inspire2-2016-paper/"/>
    </mc:Choice>
  </mc:AlternateContent>
  <xr:revisionPtr revIDLastSave="0" documentId="8_{4C8C884E-9BC0-8A49-B16A-A5924B40143A}" xr6:coauthVersionLast="36" xr6:coauthVersionMax="36" xr10:uidLastSave="{00000000-0000-0000-0000-000000000000}"/>
  <bookViews>
    <workbookView xWindow="2040" yWindow="620" windowWidth="25600" windowHeight="16060" xr2:uid="{00000000-000D-0000-FFFF-FFFF00000000}"/>
  </bookViews>
  <sheets>
    <sheet name="Read Me" sheetId="7" r:id="rId1"/>
    <sheet name="Table S2 Fig 2 Calc" sheetId="6" r:id="rId2"/>
    <sheet name="Fig S1 Calc" sheetId="5" r:id="rId3"/>
    <sheet name="a_C-Taenite" sheetId="2" r:id="rId4"/>
  </sheets>
  <definedNames>
    <definedName name="solver_adj" localSheetId="2" hidden="1">'Table S2 Fig 2 Calc'!$H$98:$H$138</definedName>
    <definedName name="solver_adj" localSheetId="1" hidden="1">'Table S2 Fig 2 Calc'!#REF!</definedName>
    <definedName name="solver_cvg" localSheetId="2" hidden="1">0.0001</definedName>
    <definedName name="solver_cvg" localSheetId="1" hidden="1">0.0001</definedName>
    <definedName name="solver_drv" localSheetId="2" hidden="1">1</definedName>
    <definedName name="solver_drv" localSheetId="1" hidden="1">1</definedName>
    <definedName name="solver_eng" localSheetId="2" hidden="1">1</definedName>
    <definedName name="solver_eng" localSheetId="1" hidden="1">1</definedName>
    <definedName name="solver_itr" localSheetId="2" hidden="1">2147483647</definedName>
    <definedName name="solver_itr" localSheetId="1" hidden="1">2147483647</definedName>
    <definedName name="solver_lin" localSheetId="2" hidden="1">2</definedName>
    <definedName name="solver_lin" localSheetId="1" hidden="1">2</definedName>
    <definedName name="solver_mip" localSheetId="2" hidden="1">2147483647</definedName>
    <definedName name="solver_mip" localSheetId="1" hidden="1">2147483647</definedName>
    <definedName name="solver_mni" localSheetId="2" hidden="1">30</definedName>
    <definedName name="solver_mni" localSheetId="1" hidden="1">30</definedName>
    <definedName name="solver_mrt" localSheetId="2" hidden="1">0.075</definedName>
    <definedName name="solver_mrt" localSheetId="1" hidden="1">0.075</definedName>
    <definedName name="solver_msl" localSheetId="2" hidden="1">2</definedName>
    <definedName name="solver_msl" localSheetId="1" hidden="1">2</definedName>
    <definedName name="solver_neg" localSheetId="2" hidden="1">1</definedName>
    <definedName name="solver_neg" localSheetId="1" hidden="1">1</definedName>
    <definedName name="solver_nod" localSheetId="2" hidden="1">2147483647</definedName>
    <definedName name="solver_nod" localSheetId="1" hidden="1">2147483647</definedName>
    <definedName name="solver_num" localSheetId="2" hidden="1">0</definedName>
    <definedName name="solver_num" localSheetId="1" hidden="1">0</definedName>
    <definedName name="solver_opt" localSheetId="2" hidden="1">'Fig S1 Calc'!$W$18</definedName>
    <definedName name="solver_opt" localSheetId="1" hidden="1">'Table S2 Fig 2 Calc'!$W$29</definedName>
    <definedName name="solver_pre" localSheetId="2" hidden="1">0.000001</definedName>
    <definedName name="solver_pre" localSheetId="1" hidden="1">0.000001</definedName>
    <definedName name="solver_rbv" localSheetId="2" hidden="1">1</definedName>
    <definedName name="solver_rbv" localSheetId="1" hidden="1">1</definedName>
    <definedName name="solver_rlx" localSheetId="2" hidden="1">1</definedName>
    <definedName name="solver_rlx" localSheetId="1" hidden="1">1</definedName>
    <definedName name="solver_rsd" localSheetId="2" hidden="1">0</definedName>
    <definedName name="solver_rsd" localSheetId="1" hidden="1">0</definedName>
    <definedName name="solver_scl" localSheetId="2" hidden="1">2</definedName>
    <definedName name="solver_scl" localSheetId="1" hidden="1">2</definedName>
    <definedName name="solver_sho" localSheetId="2" hidden="1">2</definedName>
    <definedName name="solver_sho" localSheetId="1" hidden="1">2</definedName>
    <definedName name="solver_ssz" localSheetId="2" hidden="1">100</definedName>
    <definedName name="solver_ssz" localSheetId="1" hidden="1">100</definedName>
    <definedName name="solver_tim" localSheetId="2" hidden="1">2147483647</definedName>
    <definedName name="solver_tim" localSheetId="1" hidden="1">2147483647</definedName>
    <definedName name="solver_tol" localSheetId="2" hidden="1">0.01</definedName>
    <definedName name="solver_tol" localSheetId="1" hidden="1">0.01</definedName>
    <definedName name="solver_typ" localSheetId="2" hidden="1">3</definedName>
    <definedName name="solver_typ" localSheetId="1" hidden="1">3</definedName>
    <definedName name="solver_val" localSheetId="2" hidden="1">0</definedName>
    <definedName name="solver_val" localSheetId="1" hidden="1">0</definedName>
    <definedName name="solver_ver" localSheetId="2" hidden="1">2</definedName>
    <definedName name="solver_ver" localSheetId="1" hidden="1">2</definedName>
  </definedNames>
  <calcPr calcId="18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V151" i="6" l="1"/>
  <c r="V150" i="6"/>
  <c r="V149" i="6"/>
  <c r="V148" i="6"/>
  <c r="V147" i="6"/>
  <c r="V146" i="6"/>
  <c r="V145" i="6"/>
  <c r="V144" i="6"/>
  <c r="V143" i="6"/>
  <c r="V142" i="6"/>
  <c r="V141" i="6"/>
  <c r="V140" i="6"/>
  <c r="V139" i="6"/>
  <c r="V138" i="6"/>
  <c r="V137" i="6"/>
  <c r="V136" i="6"/>
  <c r="V135" i="6"/>
  <c r="V134" i="6"/>
  <c r="V133" i="6"/>
  <c r="V132" i="6"/>
  <c r="V131" i="6"/>
  <c r="V130" i="6"/>
  <c r="V129" i="6"/>
  <c r="V128" i="6"/>
  <c r="V127" i="6"/>
  <c r="V126" i="6"/>
  <c r="V125" i="6"/>
  <c r="V124" i="6"/>
  <c r="V123" i="6"/>
  <c r="V122" i="6"/>
  <c r="V121" i="6"/>
  <c r="V120" i="6"/>
  <c r="V119" i="6"/>
  <c r="V118" i="6"/>
  <c r="V117" i="6"/>
  <c r="V116" i="6"/>
  <c r="V115" i="6"/>
  <c r="V114" i="6"/>
  <c r="V113" i="6"/>
  <c r="V112" i="6"/>
  <c r="V111" i="6"/>
  <c r="V110" i="6"/>
  <c r="V109" i="6"/>
  <c r="V108" i="6"/>
  <c r="V107"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V68" i="6"/>
  <c r="V67" i="6"/>
  <c r="V66" i="6"/>
  <c r="V65" i="6"/>
  <c r="V64" i="6"/>
  <c r="V63" i="6"/>
  <c r="V62" i="6"/>
  <c r="V61" i="6"/>
  <c r="V60" i="6"/>
  <c r="V59" i="6"/>
  <c r="V58" i="6"/>
  <c r="V57" i="6"/>
  <c r="V56" i="6"/>
  <c r="AF38" i="6"/>
  <c r="AD38" i="6"/>
  <c r="AC37" i="6"/>
  <c r="AB37" i="6"/>
  <c r="AF36" i="6"/>
  <c r="AE35" i="6"/>
  <c r="AD35" i="6"/>
  <c r="AC35" i="6"/>
  <c r="AF33" i="6"/>
  <c r="AE33" i="6"/>
  <c r="AD32" i="6"/>
  <c r="AF42" i="6"/>
  <c r="AF41" i="6"/>
  <c r="AF40" i="6"/>
  <c r="AF39" i="6"/>
  <c r="AE39" i="6"/>
  <c r="AD39" i="6"/>
  <c r="AC39" i="6"/>
  <c r="AA39" i="6"/>
  <c r="AF30" i="6"/>
  <c r="AE30" i="6"/>
  <c r="AD30" i="6"/>
  <c r="AC30" i="6"/>
  <c r="AB30" i="6"/>
  <c r="AB47" i="6"/>
  <c r="Z47" i="6"/>
  <c r="Z46" i="6"/>
  <c r="Z45" i="6"/>
  <c r="Z44" i="6"/>
  <c r="Z43" i="6"/>
  <c r="Z42" i="6"/>
  <c r="Z41" i="6"/>
  <c r="AD46" i="6"/>
  <c r="AD45" i="6"/>
  <c r="AB45" i="6"/>
  <c r="AA45" i="6"/>
  <c r="AE43" i="6"/>
  <c r="AD43" i="6"/>
  <c r="AA42" i="6"/>
  <c r="AE40" i="6"/>
  <c r="AA40" i="6"/>
  <c r="Z40" i="6"/>
  <c r="Z38" i="6"/>
  <c r="N151" i="6"/>
  <c r="H151" i="6"/>
  <c r="AF47" i="6" s="1"/>
  <c r="N150" i="6"/>
  <c r="H150" i="6"/>
  <c r="M150" i="6" s="1"/>
  <c r="N149" i="6"/>
  <c r="H149" i="6"/>
  <c r="AF45" i="6" s="1"/>
  <c r="N148" i="6"/>
  <c r="H148" i="6"/>
  <c r="AF44" i="6" s="1"/>
  <c r="N147" i="6"/>
  <c r="H147" i="6"/>
  <c r="AF43" i="6" s="1"/>
  <c r="N146" i="6"/>
  <c r="L146" i="6"/>
  <c r="H146" i="6"/>
  <c r="M146" i="6" s="1"/>
  <c r="N145" i="6"/>
  <c r="M145" i="6"/>
  <c r="L145" i="6"/>
  <c r="O145" i="6" s="1"/>
  <c r="H145" i="6"/>
  <c r="K145" i="6" s="1"/>
  <c r="N144" i="6"/>
  <c r="H144" i="6"/>
  <c r="K144" i="6" s="1"/>
  <c r="N143" i="6"/>
  <c r="H143" i="6"/>
  <c r="AE47" i="6" s="1"/>
  <c r="N142" i="6"/>
  <c r="H142" i="6"/>
  <c r="AE46" i="6" s="1"/>
  <c r="N141" i="6"/>
  <c r="H141" i="6"/>
  <c r="M141" i="6" s="1"/>
  <c r="N140" i="6"/>
  <c r="H140" i="6"/>
  <c r="AE44" i="6" s="1"/>
  <c r="N139" i="6"/>
  <c r="H139" i="6"/>
  <c r="N138" i="6"/>
  <c r="M138" i="6"/>
  <c r="L138" i="6"/>
  <c r="H138" i="6"/>
  <c r="K138" i="6" s="1"/>
  <c r="N137" i="6"/>
  <c r="H137" i="6"/>
  <c r="M137" i="6" s="1"/>
  <c r="N136" i="6"/>
  <c r="H136" i="6"/>
  <c r="M136" i="6" s="1"/>
  <c r="N135" i="6"/>
  <c r="H135" i="6"/>
  <c r="AD47" i="6" s="1"/>
  <c r="G135" i="6"/>
  <c r="N134" i="6"/>
  <c r="H134" i="6"/>
  <c r="M134" i="6" s="1"/>
  <c r="N133" i="6"/>
  <c r="M133" i="6"/>
  <c r="H133" i="6"/>
  <c r="L133" i="6" s="1"/>
  <c r="N132" i="6"/>
  <c r="M132" i="6"/>
  <c r="L132" i="6"/>
  <c r="K132" i="6"/>
  <c r="H132" i="6"/>
  <c r="AD44" i="6" s="1"/>
  <c r="N131" i="6"/>
  <c r="H131" i="6"/>
  <c r="K131" i="6" s="1"/>
  <c r="N130" i="6"/>
  <c r="H130" i="6"/>
  <c r="K130" i="6" s="1"/>
  <c r="N129" i="6"/>
  <c r="M129" i="6"/>
  <c r="H129" i="6"/>
  <c r="L129" i="6" s="1"/>
  <c r="N128" i="6"/>
  <c r="H128" i="6"/>
  <c r="M128" i="6" s="1"/>
  <c r="N127" i="6"/>
  <c r="H127" i="6"/>
  <c r="K127" i="6" s="1"/>
  <c r="G127" i="6"/>
  <c r="N126" i="6"/>
  <c r="H126" i="6"/>
  <c r="AC46" i="6" s="1"/>
  <c r="N125" i="6"/>
  <c r="H125" i="6"/>
  <c r="M125" i="6" s="1"/>
  <c r="N124" i="6"/>
  <c r="H124" i="6"/>
  <c r="M124" i="6" s="1"/>
  <c r="N123" i="6"/>
  <c r="H123" i="6"/>
  <c r="AC43" i="6" s="1"/>
  <c r="N122" i="6"/>
  <c r="H122" i="6"/>
  <c r="AC42" i="6" s="1"/>
  <c r="N121" i="6"/>
  <c r="M121" i="6"/>
  <c r="L121" i="6"/>
  <c r="K121" i="6"/>
  <c r="H121" i="6"/>
  <c r="AC41" i="6" s="1"/>
  <c r="N120" i="6"/>
  <c r="H120" i="6"/>
  <c r="K120" i="6" s="1"/>
  <c r="N119" i="6"/>
  <c r="H119" i="6"/>
  <c r="M119" i="6" s="1"/>
  <c r="G119" i="6"/>
  <c r="N118" i="6"/>
  <c r="H118" i="6"/>
  <c r="AB46" i="6" s="1"/>
  <c r="N117" i="6"/>
  <c r="M117" i="6"/>
  <c r="L117" i="6"/>
  <c r="K117" i="6"/>
  <c r="H117" i="6"/>
  <c r="N116" i="6"/>
  <c r="H116" i="6"/>
  <c r="AB44" i="6" s="1"/>
  <c r="N115" i="6"/>
  <c r="L115" i="6"/>
  <c r="H115" i="6"/>
  <c r="AB43" i="6" s="1"/>
  <c r="N114" i="6"/>
  <c r="H114" i="6"/>
  <c r="AB42" i="6" s="1"/>
  <c r="N113" i="6"/>
  <c r="H113" i="6"/>
  <c r="K113" i="6" s="1"/>
  <c r="N112" i="6"/>
  <c r="H112" i="6"/>
  <c r="M112" i="6" s="1"/>
  <c r="N111" i="6"/>
  <c r="H111" i="6"/>
  <c r="AA47" i="6" s="1"/>
  <c r="G111" i="6"/>
  <c r="N110" i="6"/>
  <c r="H110" i="6"/>
  <c r="AA46" i="6" s="1"/>
  <c r="N109" i="6"/>
  <c r="H109" i="6"/>
  <c r="N108" i="6"/>
  <c r="H108" i="6"/>
  <c r="M108" i="6" s="1"/>
  <c r="N107" i="6"/>
  <c r="M107" i="6"/>
  <c r="L107" i="6"/>
  <c r="O107" i="6" s="1"/>
  <c r="H107" i="6"/>
  <c r="K107" i="6" s="1"/>
  <c r="N106" i="6"/>
  <c r="H106" i="6"/>
  <c r="M106" i="6" s="1"/>
  <c r="N105" i="6"/>
  <c r="H105" i="6"/>
  <c r="M105" i="6" s="1"/>
  <c r="N104" i="6"/>
  <c r="M104" i="6"/>
  <c r="P104" i="6" s="1"/>
  <c r="L104" i="6"/>
  <c r="O104" i="6" s="1"/>
  <c r="K104" i="6"/>
  <c r="H104" i="6"/>
  <c r="N103" i="6"/>
  <c r="H103" i="6"/>
  <c r="G103" i="6"/>
  <c r="K103" i="6" s="1"/>
  <c r="N102" i="6"/>
  <c r="M102" i="6"/>
  <c r="H102" i="6"/>
  <c r="L102" i="6" s="1"/>
  <c r="N101" i="6"/>
  <c r="H101" i="6"/>
  <c r="N100" i="6"/>
  <c r="H100" i="6"/>
  <c r="M100" i="6" s="1"/>
  <c r="N99" i="6"/>
  <c r="H99" i="6"/>
  <c r="AF34" i="6" s="1"/>
  <c r="N98" i="6"/>
  <c r="H98" i="6"/>
  <c r="M98" i="6" s="1"/>
  <c r="N97" i="6"/>
  <c r="K97" i="6"/>
  <c r="H97" i="6"/>
  <c r="AF32" i="6" s="1"/>
  <c r="N96" i="6"/>
  <c r="Q96" i="6" s="1"/>
  <c r="M96" i="6"/>
  <c r="P96" i="6" s="1"/>
  <c r="R96" i="6" s="1"/>
  <c r="L96" i="6"/>
  <c r="O96" i="6" s="1"/>
  <c r="K96" i="6"/>
  <c r="H96" i="6"/>
  <c r="AF31" i="6" s="1"/>
  <c r="N95" i="6"/>
  <c r="H95" i="6"/>
  <c r="M95" i="6" s="1"/>
  <c r="G95" i="6"/>
  <c r="N94" i="6"/>
  <c r="H94" i="6"/>
  <c r="M94" i="6" s="1"/>
  <c r="N93" i="6"/>
  <c r="H93" i="6"/>
  <c r="AE36" i="6" s="1"/>
  <c r="N92" i="6"/>
  <c r="H92" i="6"/>
  <c r="N91" i="6"/>
  <c r="M91" i="6"/>
  <c r="L91" i="6"/>
  <c r="H91" i="6"/>
  <c r="K91" i="6" s="1"/>
  <c r="N90" i="6"/>
  <c r="H90" i="6"/>
  <c r="N89" i="6"/>
  <c r="H89" i="6"/>
  <c r="M89" i="6" s="1"/>
  <c r="N88" i="6"/>
  <c r="H88" i="6"/>
  <c r="AE31" i="6" s="1"/>
  <c r="N87" i="6"/>
  <c r="M87" i="6"/>
  <c r="L87" i="6"/>
  <c r="O87" i="6" s="1"/>
  <c r="K87" i="6"/>
  <c r="H87" i="6"/>
  <c r="G87" i="6"/>
  <c r="N86" i="6"/>
  <c r="H86" i="6"/>
  <c r="AD37" i="6" s="1"/>
  <c r="N85" i="6"/>
  <c r="M85" i="6"/>
  <c r="H85" i="6"/>
  <c r="K85" i="6" s="1"/>
  <c r="N84" i="6"/>
  <c r="H84" i="6"/>
  <c r="N83" i="6"/>
  <c r="M83" i="6"/>
  <c r="H83" i="6"/>
  <c r="K83" i="6" s="1"/>
  <c r="N82" i="6"/>
  <c r="H82" i="6"/>
  <c r="L82" i="6" s="1"/>
  <c r="N81" i="6"/>
  <c r="H81" i="6"/>
  <c r="N80" i="6"/>
  <c r="H80" i="6"/>
  <c r="AD31" i="6" s="1"/>
  <c r="N79" i="6"/>
  <c r="H79" i="6"/>
  <c r="AC38" i="6" s="1"/>
  <c r="G79" i="6"/>
  <c r="N78" i="6"/>
  <c r="M78" i="6"/>
  <c r="H78" i="6"/>
  <c r="L78" i="6" s="1"/>
  <c r="O78" i="6" s="1"/>
  <c r="N77" i="6"/>
  <c r="H77" i="6"/>
  <c r="M77" i="6" s="1"/>
  <c r="N76" i="6"/>
  <c r="H76" i="6"/>
  <c r="M76" i="6" s="1"/>
  <c r="N75" i="6"/>
  <c r="H75" i="6"/>
  <c r="AC34" i="6" s="1"/>
  <c r="N74" i="6"/>
  <c r="M74" i="6"/>
  <c r="L74" i="6"/>
  <c r="O74" i="6" s="1"/>
  <c r="H74" i="6"/>
  <c r="K74" i="6" s="1"/>
  <c r="N73" i="6"/>
  <c r="H73" i="6"/>
  <c r="L73" i="6" s="1"/>
  <c r="N72" i="6"/>
  <c r="H72" i="6"/>
  <c r="AC31" i="6" s="1"/>
  <c r="N71" i="6"/>
  <c r="H71" i="6"/>
  <c r="L71" i="6" s="1"/>
  <c r="G71" i="6"/>
  <c r="K71" i="6" s="1"/>
  <c r="N70" i="6"/>
  <c r="H70" i="6"/>
  <c r="M70" i="6" s="1"/>
  <c r="N69" i="6"/>
  <c r="M69" i="6"/>
  <c r="L69" i="6"/>
  <c r="O69" i="6" s="1"/>
  <c r="H69" i="6"/>
  <c r="K69" i="6" s="1"/>
  <c r="N68" i="6"/>
  <c r="H68" i="6"/>
  <c r="AB35" i="6" s="1"/>
  <c r="N67" i="6"/>
  <c r="H67" i="6"/>
  <c r="K67" i="6" s="1"/>
  <c r="N66" i="6"/>
  <c r="H66" i="6"/>
  <c r="K66" i="6" s="1"/>
  <c r="N65" i="6"/>
  <c r="H65" i="6"/>
  <c r="K65" i="6" s="1"/>
  <c r="N64" i="6"/>
  <c r="H64" i="6"/>
  <c r="M64" i="6" s="1"/>
  <c r="N63" i="6"/>
  <c r="H63" i="6"/>
  <c r="AA38" i="6" s="1"/>
  <c r="G63" i="6"/>
  <c r="N62" i="6"/>
  <c r="M62" i="6"/>
  <c r="H62" i="6"/>
  <c r="N61" i="6"/>
  <c r="M61" i="6"/>
  <c r="H61" i="6"/>
  <c r="L61" i="6" s="1"/>
  <c r="O61" i="6" s="1"/>
  <c r="N60" i="6"/>
  <c r="H60" i="6"/>
  <c r="N59" i="6"/>
  <c r="H59" i="6"/>
  <c r="L59" i="6" s="1"/>
  <c r="N58" i="6"/>
  <c r="M58" i="6"/>
  <c r="L58" i="6"/>
  <c r="O58" i="6" s="1"/>
  <c r="H58" i="6"/>
  <c r="K58" i="6" s="1"/>
  <c r="N57" i="6"/>
  <c r="H57" i="6"/>
  <c r="K57" i="6" s="1"/>
  <c r="N56" i="6"/>
  <c r="H56" i="6"/>
  <c r="K56" i="6" s="1"/>
  <c r="P125" i="6" l="1"/>
  <c r="P146" i="6"/>
  <c r="O146" i="6"/>
  <c r="O73" i="6"/>
  <c r="P61" i="6"/>
  <c r="AE41" i="6"/>
  <c r="AB32" i="6"/>
  <c r="K73" i="6"/>
  <c r="K137" i="6"/>
  <c r="K142" i="6"/>
  <c r="K150" i="6"/>
  <c r="AE38" i="6"/>
  <c r="Q104" i="6"/>
  <c r="K128" i="6"/>
  <c r="K134" i="6"/>
  <c r="L137" i="6"/>
  <c r="P137" i="6" s="1"/>
  <c r="L150" i="6"/>
  <c r="P150" i="6" s="1"/>
  <c r="AD40" i="6"/>
  <c r="AC45" i="6"/>
  <c r="M57" i="6"/>
  <c r="K64" i="6"/>
  <c r="M73" i="6"/>
  <c r="M82" i="6"/>
  <c r="K94" i="6"/>
  <c r="L95" i="6"/>
  <c r="O95" i="6" s="1"/>
  <c r="K106" i="6"/>
  <c r="L111" i="6"/>
  <c r="L113" i="6"/>
  <c r="L120" i="6"/>
  <c r="Q120" i="6" s="1"/>
  <c r="K125" i="6"/>
  <c r="L128" i="6"/>
  <c r="P128" i="6" s="1"/>
  <c r="L134" i="6"/>
  <c r="K141" i="6"/>
  <c r="M142" i="6"/>
  <c r="P142" i="6" s="1"/>
  <c r="T142" i="6" s="1"/>
  <c r="K149" i="6"/>
  <c r="AB31" i="6"/>
  <c r="AA44" i="6"/>
  <c r="AC47" i="6"/>
  <c r="AE32" i="6"/>
  <c r="AF35" i="6"/>
  <c r="AC32" i="6"/>
  <c r="M126" i="6"/>
  <c r="L142" i="6"/>
  <c r="O59" i="6"/>
  <c r="L64" i="6"/>
  <c r="P64" i="6" s="1"/>
  <c r="T64" i="6" s="1"/>
  <c r="Q73" i="6"/>
  <c r="K80" i="6"/>
  <c r="L94" i="6"/>
  <c r="O94" i="6" s="1"/>
  <c r="K98" i="6"/>
  <c r="L106" i="6"/>
  <c r="Q106" i="6" s="1"/>
  <c r="M111" i="6"/>
  <c r="M113" i="6"/>
  <c r="P113" i="6" s="1"/>
  <c r="M120" i="6"/>
  <c r="P120" i="6" s="1"/>
  <c r="K124" i="6"/>
  <c r="L125" i="6"/>
  <c r="L130" i="6"/>
  <c r="L141" i="6"/>
  <c r="O141" i="6" s="1"/>
  <c r="Q142" i="6"/>
  <c r="S142" i="6" s="1"/>
  <c r="L149" i="6"/>
  <c r="AA41" i="6"/>
  <c r="AD42" i="6"/>
  <c r="AE45" i="6"/>
  <c r="AD34" i="6"/>
  <c r="AB36" i="6"/>
  <c r="AE37" i="6"/>
  <c r="O82" i="6"/>
  <c r="M59" i="6"/>
  <c r="L66" i="6"/>
  <c r="K70" i="6"/>
  <c r="L79" i="6"/>
  <c r="L98" i="6"/>
  <c r="K100" i="6"/>
  <c r="K108" i="6"/>
  <c r="K115" i="6"/>
  <c r="L124" i="6"/>
  <c r="M130" i="6"/>
  <c r="K146" i="6"/>
  <c r="M149" i="6"/>
  <c r="AB41" i="6"/>
  <c r="AE42" i="6"/>
  <c r="AC44" i="6"/>
  <c r="AB33" i="6"/>
  <c r="AE34" i="6"/>
  <c r="AC36" i="6"/>
  <c r="AF37" i="6"/>
  <c r="Q129" i="6"/>
  <c r="K95" i="6"/>
  <c r="K111" i="6"/>
  <c r="P132" i="6"/>
  <c r="AB34" i="6"/>
  <c r="K61" i="6"/>
  <c r="M66" i="6"/>
  <c r="P66" i="6" s="1"/>
  <c r="R66" i="6" s="1"/>
  <c r="L70" i="6"/>
  <c r="P70" i="6" s="1"/>
  <c r="K78" i="6"/>
  <c r="M79" i="6"/>
  <c r="P79" i="6" s="1"/>
  <c r="L100" i="6"/>
  <c r="O100" i="6" s="1"/>
  <c r="K102" i="6"/>
  <c r="L108" i="6"/>
  <c r="Q125" i="6"/>
  <c r="S125" i="6" s="1"/>
  <c r="AA43" i="6"/>
  <c r="AF46" i="6"/>
  <c r="AC33" i="6"/>
  <c r="AD36" i="6"/>
  <c r="AB38" i="6"/>
  <c r="P102" i="6"/>
  <c r="Q108" i="6"/>
  <c r="Q146" i="6"/>
  <c r="T146" i="6" s="1"/>
  <c r="AC40" i="6"/>
  <c r="L57" i="6"/>
  <c r="O57" i="6" s="1"/>
  <c r="Q91" i="6"/>
  <c r="S91" i="6" s="1"/>
  <c r="L83" i="6"/>
  <c r="O83" i="6" s="1"/>
  <c r="L85" i="6"/>
  <c r="M115" i="6"/>
  <c r="Q133" i="6"/>
  <c r="AD41" i="6"/>
  <c r="AD33" i="6"/>
  <c r="P98" i="6"/>
  <c r="Q66" i="6"/>
  <c r="S66" i="6" s="1"/>
  <c r="M71" i="6"/>
  <c r="P71" i="6" s="1"/>
  <c r="K79" i="6"/>
  <c r="M81" i="6"/>
  <c r="L81" i="6"/>
  <c r="P82" i="6"/>
  <c r="M86" i="6"/>
  <c r="L86" i="6"/>
  <c r="O86" i="6" s="1"/>
  <c r="K86" i="6"/>
  <c r="P91" i="6"/>
  <c r="P94" i="6"/>
  <c r="M123" i="6"/>
  <c r="L123" i="6"/>
  <c r="K123" i="6"/>
  <c r="R142" i="6"/>
  <c r="M67" i="6"/>
  <c r="L67" i="6"/>
  <c r="O67" i="6" s="1"/>
  <c r="O98" i="6"/>
  <c r="Q98" i="6"/>
  <c r="S98" i="6" s="1"/>
  <c r="P57" i="6"/>
  <c r="P105" i="6"/>
  <c r="M144" i="6"/>
  <c r="L144" i="6"/>
  <c r="Q61" i="6"/>
  <c r="S61" i="6" s="1"/>
  <c r="Q138" i="6"/>
  <c r="P138" i="6"/>
  <c r="O138" i="6"/>
  <c r="K76" i="6"/>
  <c r="K81" i="6"/>
  <c r="M99" i="6"/>
  <c r="L99" i="6"/>
  <c r="Q111" i="6"/>
  <c r="O111" i="6"/>
  <c r="O117" i="6"/>
  <c r="Q117" i="6"/>
  <c r="S117" i="6" s="1"/>
  <c r="P117" i="6"/>
  <c r="Q121" i="6"/>
  <c r="P121" i="6"/>
  <c r="T125" i="6"/>
  <c r="R125" i="6"/>
  <c r="Q137" i="6"/>
  <c r="L109" i="6"/>
  <c r="K109" i="6"/>
  <c r="Q112" i="6"/>
  <c r="Q69" i="6"/>
  <c r="Q57" i="6"/>
  <c r="O70" i="6"/>
  <c r="L60" i="6"/>
  <c r="M60" i="6"/>
  <c r="P69" i="6"/>
  <c r="M109" i="6"/>
  <c r="M93" i="6"/>
  <c r="L93" i="6"/>
  <c r="K93" i="6"/>
  <c r="L56" i="6"/>
  <c r="M56" i="6"/>
  <c r="P56" i="6" s="1"/>
  <c r="Q82" i="6"/>
  <c r="P73" i="6"/>
  <c r="L76" i="6"/>
  <c r="P87" i="6"/>
  <c r="L92" i="6"/>
  <c r="K92" i="6"/>
  <c r="T104" i="6"/>
  <c r="R104" i="6"/>
  <c r="K60" i="6"/>
  <c r="K63" i="6"/>
  <c r="Q70" i="6"/>
  <c r="P78" i="6"/>
  <c r="O85" i="6"/>
  <c r="Q85" i="6"/>
  <c r="M90" i="6"/>
  <c r="L90" i="6"/>
  <c r="M92" i="6"/>
  <c r="P92" i="6" s="1"/>
  <c r="T96" i="6"/>
  <c r="S104" i="6"/>
  <c r="L116" i="6"/>
  <c r="K116" i="6"/>
  <c r="O64" i="6"/>
  <c r="Q64" i="6"/>
  <c r="M72" i="6"/>
  <c r="L72" i="6"/>
  <c r="K72" i="6"/>
  <c r="O91" i="6"/>
  <c r="P58" i="6"/>
  <c r="Q58" i="6"/>
  <c r="S96" i="6"/>
  <c r="U96" i="6" s="1"/>
  <c r="W96" i="6" s="1"/>
  <c r="K99" i="6"/>
  <c r="R102" i="6"/>
  <c r="P111" i="6"/>
  <c r="O121" i="6"/>
  <c r="L62" i="6"/>
  <c r="O62" i="6" s="1"/>
  <c r="K62" i="6"/>
  <c r="M65" i="6"/>
  <c r="L65" i="6"/>
  <c r="O65" i="6" s="1"/>
  <c r="M68" i="6"/>
  <c r="P68" i="6" s="1"/>
  <c r="K68" i="6"/>
  <c r="L68" i="6"/>
  <c r="P74" i="6"/>
  <c r="Q78" i="6"/>
  <c r="Q80" i="6"/>
  <c r="P85" i="6"/>
  <c r="K90" i="6"/>
  <c r="M101" i="6"/>
  <c r="L101" i="6"/>
  <c r="K101" i="6"/>
  <c r="M116" i="6"/>
  <c r="P116" i="6" s="1"/>
  <c r="Q87" i="6"/>
  <c r="L88" i="6"/>
  <c r="K88" i="6"/>
  <c r="Q99" i="6"/>
  <c r="O102" i="6"/>
  <c r="M103" i="6"/>
  <c r="L103" i="6"/>
  <c r="M135" i="6"/>
  <c r="L135" i="6"/>
  <c r="M148" i="6"/>
  <c r="K148" i="6"/>
  <c r="M84" i="6"/>
  <c r="L84" i="6"/>
  <c r="M88" i="6"/>
  <c r="Q115" i="6"/>
  <c r="O115" i="6"/>
  <c r="R132" i="6"/>
  <c r="M140" i="6"/>
  <c r="L140" i="6"/>
  <c r="K140" i="6"/>
  <c r="R146" i="6"/>
  <c r="L148" i="6"/>
  <c r="M63" i="6"/>
  <c r="L63" i="6"/>
  <c r="Q95" i="6"/>
  <c r="Q100" i="6"/>
  <c r="P107" i="6"/>
  <c r="M114" i="6"/>
  <c r="L114" i="6"/>
  <c r="P115" i="6"/>
  <c r="L122" i="6"/>
  <c r="K122" i="6"/>
  <c r="O133" i="6"/>
  <c r="M151" i="6"/>
  <c r="L151" i="6"/>
  <c r="K151" i="6"/>
  <c r="K84" i="6"/>
  <c r="K59" i="6"/>
  <c r="Q74" i="6"/>
  <c r="S74" i="6" s="1"/>
  <c r="L75" i="6"/>
  <c r="K75" i="6"/>
  <c r="L77" i="6"/>
  <c r="O77" i="6" s="1"/>
  <c r="K82" i="6"/>
  <c r="K89" i="6"/>
  <c r="Q107" i="6"/>
  <c r="S107" i="6" s="1"/>
  <c r="M110" i="6"/>
  <c r="L110" i="6"/>
  <c r="K114" i="6"/>
  <c r="M122" i="6"/>
  <c r="O129" i="6"/>
  <c r="K77" i="6"/>
  <c r="Q65" i="6"/>
  <c r="M75" i="6"/>
  <c r="P75" i="6" s="1"/>
  <c r="M80" i="6"/>
  <c r="L80" i="6"/>
  <c r="O80" i="6" s="1"/>
  <c r="L89" i="6"/>
  <c r="Q102" i="6"/>
  <c r="S102" i="6" s="1"/>
  <c r="K110" i="6"/>
  <c r="O120" i="6"/>
  <c r="O125" i="6"/>
  <c r="T132" i="6"/>
  <c r="M147" i="6"/>
  <c r="L147" i="6"/>
  <c r="K147" i="6"/>
  <c r="M118" i="6"/>
  <c r="P118" i="6" s="1"/>
  <c r="L118" i="6"/>
  <c r="M143" i="6"/>
  <c r="L143" i="6"/>
  <c r="K143" i="6"/>
  <c r="P149" i="6"/>
  <c r="M97" i="6"/>
  <c r="L97" i="6"/>
  <c r="O108" i="6"/>
  <c r="K118" i="6"/>
  <c r="K119" i="6"/>
  <c r="P124" i="6"/>
  <c r="L126" i="6"/>
  <c r="K126" i="6"/>
  <c r="M131" i="6"/>
  <c r="L131" i="6"/>
  <c r="K136" i="6"/>
  <c r="M139" i="6"/>
  <c r="L139" i="6"/>
  <c r="K139" i="6"/>
  <c r="P145" i="6"/>
  <c r="Q149" i="6"/>
  <c r="L105" i="6"/>
  <c r="K105" i="6"/>
  <c r="P108" i="6"/>
  <c r="L112" i="6"/>
  <c r="O112" i="6" s="1"/>
  <c r="K112" i="6"/>
  <c r="L119" i="6"/>
  <c r="M127" i="6"/>
  <c r="L127" i="6"/>
  <c r="Q128" i="6"/>
  <c r="O128" i="6"/>
  <c r="P129" i="6"/>
  <c r="S129" i="6" s="1"/>
  <c r="Q132" i="6"/>
  <c r="S132" i="6" s="1"/>
  <c r="O132" i="6"/>
  <c r="P133" i="6"/>
  <c r="K135" i="6"/>
  <c r="L136" i="6"/>
  <c r="O137" i="6"/>
  <c r="P141" i="6"/>
  <c r="Q145" i="6"/>
  <c r="S146" i="6"/>
  <c r="K129" i="6"/>
  <c r="K133" i="6"/>
  <c r="R70" i="6" l="1"/>
  <c r="T70" i="6"/>
  <c r="S120" i="6"/>
  <c r="R120" i="6"/>
  <c r="T120" i="6"/>
  <c r="R79" i="6"/>
  <c r="S99" i="6"/>
  <c r="O106" i="6"/>
  <c r="U132" i="6"/>
  <c r="W132" i="6" s="1"/>
  <c r="Q83" i="6"/>
  <c r="O130" i="6"/>
  <c r="Q130" i="6"/>
  <c r="S130" i="6" s="1"/>
  <c r="O134" i="6"/>
  <c r="Q134" i="6"/>
  <c r="P106" i="6"/>
  <c r="T106" i="6" s="1"/>
  <c r="O127" i="6"/>
  <c r="P63" i="6"/>
  <c r="P135" i="6"/>
  <c r="S87" i="6"/>
  <c r="S64" i="6"/>
  <c r="O90" i="6"/>
  <c r="P93" i="6"/>
  <c r="P83" i="6"/>
  <c r="R83" i="6" s="1"/>
  <c r="P134" i="6"/>
  <c r="Q141" i="6"/>
  <c r="Q79" i="6"/>
  <c r="S79" i="6" s="1"/>
  <c r="O79" i="6"/>
  <c r="S70" i="6"/>
  <c r="U142" i="6"/>
  <c r="W142" i="6" s="1"/>
  <c r="P97" i="6"/>
  <c r="O150" i="6"/>
  <c r="P88" i="6"/>
  <c r="P99" i="6"/>
  <c r="P130" i="6"/>
  <c r="P100" i="6"/>
  <c r="T100" i="6" s="1"/>
  <c r="S137" i="6"/>
  <c r="P147" i="6"/>
  <c r="P140" i="6"/>
  <c r="T140" i="6" s="1"/>
  <c r="Q150" i="6"/>
  <c r="T150" i="6" s="1"/>
  <c r="P122" i="6"/>
  <c r="Q86" i="6"/>
  <c r="T79" i="6"/>
  <c r="T66" i="6"/>
  <c r="O124" i="6"/>
  <c r="Q124" i="6"/>
  <c r="S124" i="6" s="1"/>
  <c r="O66" i="6"/>
  <c r="Q113" i="6"/>
  <c r="O113" i="6"/>
  <c r="P95" i="6"/>
  <c r="R95" i="6" s="1"/>
  <c r="P139" i="6"/>
  <c r="S95" i="6"/>
  <c r="U146" i="6"/>
  <c r="W146" i="6" s="1"/>
  <c r="S145" i="6"/>
  <c r="P84" i="6"/>
  <c r="P101" i="6"/>
  <c r="Q67" i="6"/>
  <c r="O92" i="6"/>
  <c r="P60" i="6"/>
  <c r="Q94" i="6"/>
  <c r="T94" i="6" s="1"/>
  <c r="P144" i="6"/>
  <c r="P59" i="6"/>
  <c r="Q59" i="6"/>
  <c r="S59" i="6" s="1"/>
  <c r="O149" i="6"/>
  <c r="O142" i="6"/>
  <c r="S128" i="6"/>
  <c r="T128" i="6"/>
  <c r="R111" i="6"/>
  <c r="T111" i="6"/>
  <c r="P103" i="6"/>
  <c r="P127" i="6"/>
  <c r="Q75" i="6"/>
  <c r="S75" i="6" s="1"/>
  <c r="O75" i="6"/>
  <c r="O72" i="6"/>
  <c r="Q72" i="6"/>
  <c r="S72" i="6" s="1"/>
  <c r="T60" i="6"/>
  <c r="P123" i="6"/>
  <c r="P148" i="6"/>
  <c r="O109" i="6"/>
  <c r="Q109" i="6"/>
  <c r="T121" i="6"/>
  <c r="R121" i="6"/>
  <c r="T138" i="6"/>
  <c r="R138" i="6"/>
  <c r="R94" i="6"/>
  <c r="Q136" i="6"/>
  <c r="O136" i="6"/>
  <c r="Q148" i="6"/>
  <c r="O148" i="6"/>
  <c r="T82" i="6"/>
  <c r="R82" i="6"/>
  <c r="S115" i="6"/>
  <c r="P131" i="6"/>
  <c r="P114" i="6"/>
  <c r="Q127" i="6"/>
  <c r="S127" i="6" s="1"/>
  <c r="S85" i="6"/>
  <c r="T73" i="6"/>
  <c r="R73" i="6"/>
  <c r="S111" i="6"/>
  <c r="P81" i="6"/>
  <c r="U70" i="6"/>
  <c r="W70" i="6" s="1"/>
  <c r="R145" i="6"/>
  <c r="T145" i="6"/>
  <c r="P136" i="6"/>
  <c r="R107" i="6"/>
  <c r="T107" i="6"/>
  <c r="R100" i="6"/>
  <c r="O135" i="6"/>
  <c r="Q135" i="6"/>
  <c r="S135" i="6" s="1"/>
  <c r="O101" i="6"/>
  <c r="Q101" i="6"/>
  <c r="S101" i="6" s="1"/>
  <c r="S78" i="6"/>
  <c r="P65" i="6"/>
  <c r="O116" i="6"/>
  <c r="O93" i="6"/>
  <c r="Q93" i="6"/>
  <c r="S93" i="6" s="1"/>
  <c r="Q90" i="6"/>
  <c r="S90" i="6" s="1"/>
  <c r="S121" i="6"/>
  <c r="O99" i="6"/>
  <c r="S138" i="6"/>
  <c r="T137" i="6"/>
  <c r="R91" i="6"/>
  <c r="T91" i="6"/>
  <c r="R98" i="6"/>
  <c r="T98" i="6"/>
  <c r="T61" i="6"/>
  <c r="R64" i="6"/>
  <c r="U64" i="6" s="1"/>
  <c r="W64" i="6" s="1"/>
  <c r="Q77" i="6"/>
  <c r="S77" i="6" s="1"/>
  <c r="Q123" i="6"/>
  <c r="O123" i="6"/>
  <c r="P72" i="6"/>
  <c r="U125" i="6"/>
  <c r="W125" i="6" s="1"/>
  <c r="U66" i="6"/>
  <c r="W66" i="6" s="1"/>
  <c r="O131" i="6"/>
  <c r="Q131" i="6"/>
  <c r="S131" i="6" s="1"/>
  <c r="O114" i="6"/>
  <c r="Q114" i="6"/>
  <c r="T102" i="6"/>
  <c r="U102" i="6" s="1"/>
  <c r="W102" i="6" s="1"/>
  <c r="P90" i="6"/>
  <c r="O60" i="6"/>
  <c r="Q60" i="6"/>
  <c r="S60" i="6" s="1"/>
  <c r="O81" i="6"/>
  <c r="Q81" i="6"/>
  <c r="S81" i="6" s="1"/>
  <c r="S149" i="6"/>
  <c r="O97" i="6"/>
  <c r="O147" i="6"/>
  <c r="Q147" i="6"/>
  <c r="S147" i="6" s="1"/>
  <c r="Q89" i="6"/>
  <c r="O89" i="6"/>
  <c r="P89" i="6"/>
  <c r="R128" i="6"/>
  <c r="U128" i="6" s="1"/>
  <c r="W128" i="6" s="1"/>
  <c r="Q140" i="6"/>
  <c r="S140" i="6" s="1"/>
  <c r="O140" i="6"/>
  <c r="T95" i="6"/>
  <c r="T101" i="6"/>
  <c r="R74" i="6"/>
  <c r="T74" i="6"/>
  <c r="S58" i="6"/>
  <c r="U104" i="6"/>
  <c r="W104" i="6" s="1"/>
  <c r="S82" i="6"/>
  <c r="R93" i="6"/>
  <c r="S57" i="6"/>
  <c r="P62" i="6"/>
  <c r="T99" i="6"/>
  <c r="R99" i="6"/>
  <c r="Q97" i="6"/>
  <c r="R137" i="6"/>
  <c r="R61" i="6"/>
  <c r="U61" i="6" s="1"/>
  <c r="W61" i="6" s="1"/>
  <c r="S73" i="6"/>
  <c r="O71" i="6"/>
  <c r="T139" i="6"/>
  <c r="R75" i="6"/>
  <c r="R58" i="6"/>
  <c r="T58" i="6"/>
  <c r="R115" i="6"/>
  <c r="T115" i="6"/>
  <c r="O105" i="6"/>
  <c r="Q105" i="6"/>
  <c r="S105" i="6" s="1"/>
  <c r="O143" i="6"/>
  <c r="Q143" i="6"/>
  <c r="Q76" i="6"/>
  <c r="O76" i="6"/>
  <c r="Q119" i="6"/>
  <c r="O119" i="6"/>
  <c r="S106" i="6"/>
  <c r="R141" i="6"/>
  <c r="T141" i="6"/>
  <c r="T129" i="6"/>
  <c r="R129" i="6"/>
  <c r="U129" i="6" s="1"/>
  <c r="W129" i="6" s="1"/>
  <c r="T97" i="6"/>
  <c r="R97" i="6"/>
  <c r="T147" i="6"/>
  <c r="R147" i="6"/>
  <c r="U147" i="6" s="1"/>
  <c r="W147" i="6" s="1"/>
  <c r="P112" i="6"/>
  <c r="S112" i="6" s="1"/>
  <c r="Q110" i="6"/>
  <c r="O110" i="6"/>
  <c r="O151" i="6"/>
  <c r="Q151" i="6"/>
  <c r="R88" i="6"/>
  <c r="R78" i="6"/>
  <c r="T78" i="6"/>
  <c r="R56" i="6"/>
  <c r="P109" i="6"/>
  <c r="T83" i="6"/>
  <c r="Q62" i="6"/>
  <c r="R149" i="6"/>
  <c r="T149" i="6"/>
  <c r="O103" i="6"/>
  <c r="Q103" i="6"/>
  <c r="S103" i="6" s="1"/>
  <c r="R87" i="6"/>
  <c r="T87" i="6"/>
  <c r="T85" i="6"/>
  <c r="R85" i="6"/>
  <c r="T57" i="6"/>
  <c r="R57" i="6"/>
  <c r="T133" i="6"/>
  <c r="R133" i="6"/>
  <c r="P143" i="6"/>
  <c r="O126" i="6"/>
  <c r="Q126" i="6"/>
  <c r="P126" i="6"/>
  <c r="P119" i="6"/>
  <c r="R140" i="6"/>
  <c r="Q116" i="6"/>
  <c r="S116" i="6" s="1"/>
  <c r="P77" i="6"/>
  <c r="T108" i="6"/>
  <c r="R108" i="6"/>
  <c r="S108" i="6"/>
  <c r="O139" i="6"/>
  <c r="Q139" i="6"/>
  <c r="S139" i="6" s="1"/>
  <c r="R124" i="6"/>
  <c r="T124" i="6"/>
  <c r="S150" i="6"/>
  <c r="O118" i="6"/>
  <c r="Q118" i="6"/>
  <c r="S118" i="6" s="1"/>
  <c r="P80" i="6"/>
  <c r="S141" i="6"/>
  <c r="P110" i="6"/>
  <c r="P151" i="6"/>
  <c r="O122" i="6"/>
  <c r="Q122" i="6"/>
  <c r="S122" i="6" s="1"/>
  <c r="Q63" i="6"/>
  <c r="S63" i="6" s="1"/>
  <c r="O63" i="6"/>
  <c r="S133" i="6"/>
  <c r="O84" i="6"/>
  <c r="Q84" i="6"/>
  <c r="O88" i="6"/>
  <c r="Q88" i="6"/>
  <c r="S88" i="6" s="1"/>
  <c r="Q92" i="6"/>
  <c r="S92" i="6" s="1"/>
  <c r="O68" i="6"/>
  <c r="Q68" i="6"/>
  <c r="S68" i="6" s="1"/>
  <c r="Q71" i="6"/>
  <c r="S71" i="6" s="1"/>
  <c r="O56" i="6"/>
  <c r="Q56" i="6"/>
  <c r="S56" i="6" s="1"/>
  <c r="R69" i="6"/>
  <c r="T69" i="6"/>
  <c r="S69" i="6"/>
  <c r="R117" i="6"/>
  <c r="T117" i="6"/>
  <c r="S94" i="6"/>
  <c r="Q144" i="6"/>
  <c r="S144" i="6" s="1"/>
  <c r="O144" i="6"/>
  <c r="P67" i="6"/>
  <c r="P86" i="6"/>
  <c r="S86" i="6" s="1"/>
  <c r="P76" i="6"/>
  <c r="V40" i="6"/>
  <c r="V39" i="6"/>
  <c r="V37" i="6"/>
  <c r="V36" i="6"/>
  <c r="V35" i="6"/>
  <c r="V34" i="6"/>
  <c r="V33" i="6"/>
  <c r="V32" i="6"/>
  <c r="V31" i="6"/>
  <c r="V52" i="6"/>
  <c r="V51" i="6"/>
  <c r="V50" i="6"/>
  <c r="V49" i="6"/>
  <c r="V48" i="6"/>
  <c r="V47" i="6"/>
  <c r="V46" i="6"/>
  <c r="V45" i="6"/>
  <c r="V44" i="6"/>
  <c r="V43" i="6"/>
  <c r="V42" i="6"/>
  <c r="N52" i="6"/>
  <c r="H52" i="6"/>
  <c r="M52" i="6" s="1"/>
  <c r="N51" i="6"/>
  <c r="L51" i="6"/>
  <c r="H51" i="6"/>
  <c r="M51" i="6" s="1"/>
  <c r="N50" i="6"/>
  <c r="H50" i="6"/>
  <c r="I50" i="6" s="1"/>
  <c r="N49" i="6"/>
  <c r="H49" i="6"/>
  <c r="M49" i="6" s="1"/>
  <c r="N48" i="6"/>
  <c r="H48" i="6"/>
  <c r="M48" i="6" s="1"/>
  <c r="N47" i="6"/>
  <c r="H47" i="6"/>
  <c r="M47" i="6" s="1"/>
  <c r="N46" i="6"/>
  <c r="H46" i="6"/>
  <c r="I46" i="6" s="1"/>
  <c r="N45" i="6"/>
  <c r="H45" i="6"/>
  <c r="M45" i="6" s="1"/>
  <c r="N44" i="6"/>
  <c r="H44" i="6"/>
  <c r="M44" i="6" s="1"/>
  <c r="N43" i="6"/>
  <c r="H43" i="6"/>
  <c r="M43" i="6" s="1"/>
  <c r="N42" i="6"/>
  <c r="H42" i="6"/>
  <c r="I42" i="6" s="1"/>
  <c r="N40" i="6"/>
  <c r="I40" i="6"/>
  <c r="H40" i="6"/>
  <c r="M40" i="6" s="1"/>
  <c r="N39" i="6"/>
  <c r="I39" i="6"/>
  <c r="H39" i="6"/>
  <c r="M39" i="6" s="1"/>
  <c r="N37" i="6"/>
  <c r="H37" i="6"/>
  <c r="M37" i="6" s="1"/>
  <c r="N36" i="6"/>
  <c r="H36" i="6"/>
  <c r="I36" i="6" s="1"/>
  <c r="N35" i="6"/>
  <c r="H35" i="6"/>
  <c r="M35" i="6" s="1"/>
  <c r="N34" i="6"/>
  <c r="H34" i="6"/>
  <c r="M34" i="6" s="1"/>
  <c r="N33" i="6"/>
  <c r="H33" i="6"/>
  <c r="L33" i="6" s="1"/>
  <c r="N32" i="6"/>
  <c r="L32" i="6"/>
  <c r="H32" i="6"/>
  <c r="I32" i="6" s="1"/>
  <c r="N31" i="6"/>
  <c r="H31" i="6"/>
  <c r="I31" i="6" s="1"/>
  <c r="U57" i="6" l="1"/>
  <c r="W57" i="6" s="1"/>
  <c r="R139" i="6"/>
  <c r="U139" i="6" s="1"/>
  <c r="W139" i="6" s="1"/>
  <c r="U99" i="6"/>
  <c r="W99" i="6" s="1"/>
  <c r="T113" i="6"/>
  <c r="S113" i="6"/>
  <c r="R113" i="6"/>
  <c r="U113" i="6" s="1"/>
  <c r="W113" i="6" s="1"/>
  <c r="T134" i="6"/>
  <c r="R134" i="6"/>
  <c r="U134" i="6" s="1"/>
  <c r="W134" i="6" s="1"/>
  <c r="S148" i="6"/>
  <c r="T105" i="6"/>
  <c r="L43" i="6"/>
  <c r="O43" i="6" s="1"/>
  <c r="U145" i="6"/>
  <c r="W145" i="6" s="1"/>
  <c r="S109" i="6"/>
  <c r="T59" i="6"/>
  <c r="R59" i="6"/>
  <c r="S134" i="6"/>
  <c r="M32" i="6"/>
  <c r="P32" i="6" s="1"/>
  <c r="Q32" i="6"/>
  <c r="S32" i="6" s="1"/>
  <c r="Q43" i="6"/>
  <c r="L47" i="6"/>
  <c r="P47" i="6" s="1"/>
  <c r="P51" i="6"/>
  <c r="U117" i="6"/>
  <c r="W117" i="6" s="1"/>
  <c r="U108" i="6"/>
  <c r="W108" i="6" s="1"/>
  <c r="S126" i="6"/>
  <c r="U85" i="6"/>
  <c r="W85" i="6" s="1"/>
  <c r="R101" i="6"/>
  <c r="T63" i="6"/>
  <c r="S100" i="6"/>
  <c r="U100" i="6" s="1"/>
  <c r="W100" i="6" s="1"/>
  <c r="U120" i="6"/>
  <c r="W120" i="6" s="1"/>
  <c r="I33" i="6"/>
  <c r="T71" i="6"/>
  <c r="S62" i="6"/>
  <c r="T93" i="6"/>
  <c r="R135" i="6"/>
  <c r="R122" i="6"/>
  <c r="R150" i="6"/>
  <c r="U150" i="6" s="1"/>
  <c r="W150" i="6" s="1"/>
  <c r="T130" i="6"/>
  <c r="R130" i="6"/>
  <c r="M33" i="6"/>
  <c r="O33" i="6" s="1"/>
  <c r="U69" i="6"/>
  <c r="W69" i="6" s="1"/>
  <c r="U133" i="6"/>
  <c r="W133" i="6" s="1"/>
  <c r="S76" i="6"/>
  <c r="U95" i="6"/>
  <c r="W95" i="6" s="1"/>
  <c r="U91" i="6"/>
  <c r="W91" i="6" s="1"/>
  <c r="U73" i="6"/>
  <c r="W73" i="6" s="1"/>
  <c r="R106" i="6"/>
  <c r="U79" i="6"/>
  <c r="W79" i="6" s="1"/>
  <c r="S83" i="6"/>
  <c r="P43" i="6"/>
  <c r="L37" i="6"/>
  <c r="P37" i="6" s="1"/>
  <c r="S84" i="6"/>
  <c r="S143" i="6"/>
  <c r="S97" i="6"/>
  <c r="S114" i="6"/>
  <c r="R123" i="6"/>
  <c r="T123" i="6"/>
  <c r="U140" i="6"/>
  <c r="W140" i="6" s="1"/>
  <c r="U87" i="6"/>
  <c r="W87" i="6" s="1"/>
  <c r="T62" i="6"/>
  <c r="R62" i="6"/>
  <c r="T136" i="6"/>
  <c r="R136" i="6"/>
  <c r="T122" i="6"/>
  <c r="U122" i="6" s="1"/>
  <c r="W122" i="6" s="1"/>
  <c r="S136" i="6"/>
  <c r="R60" i="6"/>
  <c r="U60" i="6" s="1"/>
  <c r="W60" i="6" s="1"/>
  <c r="S151" i="6"/>
  <c r="U124" i="6"/>
  <c r="W124" i="6" s="1"/>
  <c r="S123" i="6"/>
  <c r="T80" i="6"/>
  <c r="R80" i="6"/>
  <c r="T119" i="6"/>
  <c r="R119" i="6"/>
  <c r="R116" i="6"/>
  <c r="U149" i="6"/>
  <c r="W149" i="6" s="1"/>
  <c r="U78" i="6"/>
  <c r="W78" i="6" s="1"/>
  <c r="S110" i="6"/>
  <c r="U58" i="6"/>
  <c r="W58" i="6" s="1"/>
  <c r="U74" i="6"/>
  <c r="W74" i="6" s="1"/>
  <c r="U94" i="6"/>
  <c r="W94" i="6" s="1"/>
  <c r="S80" i="6"/>
  <c r="T144" i="6"/>
  <c r="U106" i="6"/>
  <c r="W106" i="6" s="1"/>
  <c r="U111" i="6"/>
  <c r="W111" i="6" s="1"/>
  <c r="T56" i="6"/>
  <c r="U56" i="6" s="1"/>
  <c r="W56" i="6" s="1"/>
  <c r="T65" i="6"/>
  <c r="R65" i="6"/>
  <c r="T126" i="6"/>
  <c r="R126" i="6"/>
  <c r="T116" i="6"/>
  <c r="T112" i="6"/>
  <c r="R112" i="6"/>
  <c r="U112" i="6" s="1"/>
  <c r="W112" i="6" s="1"/>
  <c r="U141" i="6"/>
  <c r="W141" i="6" s="1"/>
  <c r="R84" i="6"/>
  <c r="U93" i="6"/>
  <c r="W93" i="6" s="1"/>
  <c r="U101" i="6"/>
  <c r="W101" i="6" s="1"/>
  <c r="T89" i="6"/>
  <c r="R89" i="6"/>
  <c r="T114" i="6"/>
  <c r="R114" i="6"/>
  <c r="U114" i="6" s="1"/>
  <c r="W114" i="6" s="1"/>
  <c r="U82" i="6"/>
  <c r="W82" i="6" s="1"/>
  <c r="R148" i="6"/>
  <c r="T148" i="6"/>
  <c r="R144" i="6"/>
  <c r="U144" i="6" s="1"/>
  <c r="W144" i="6" s="1"/>
  <c r="R118" i="6"/>
  <c r="T151" i="6"/>
  <c r="R151" i="6"/>
  <c r="U151" i="6" s="1"/>
  <c r="W151" i="6" s="1"/>
  <c r="U115" i="6"/>
  <c r="W115" i="6" s="1"/>
  <c r="U107" i="6"/>
  <c r="W107" i="6" s="1"/>
  <c r="R103" i="6"/>
  <c r="T103" i="6"/>
  <c r="T84" i="6"/>
  <c r="U138" i="6"/>
  <c r="W138" i="6" s="1"/>
  <c r="S65" i="6"/>
  <c r="T118" i="6"/>
  <c r="T67" i="6"/>
  <c r="R67" i="6"/>
  <c r="T110" i="6"/>
  <c r="R110" i="6"/>
  <c r="U110" i="6" s="1"/>
  <c r="W110" i="6" s="1"/>
  <c r="R76" i="6"/>
  <c r="U76" i="6" s="1"/>
  <c r="W76" i="6" s="1"/>
  <c r="T76" i="6"/>
  <c r="U83" i="6"/>
  <c r="W83" i="6" s="1"/>
  <c r="R68" i="6"/>
  <c r="U75" i="6"/>
  <c r="W75" i="6" s="1"/>
  <c r="U137" i="6"/>
  <c r="W137" i="6" s="1"/>
  <c r="S89" i="6"/>
  <c r="U98" i="6"/>
  <c r="W98" i="6" s="1"/>
  <c r="R81" i="6"/>
  <c r="T81" i="6"/>
  <c r="T131" i="6"/>
  <c r="R131" i="6"/>
  <c r="U131" i="6" s="1"/>
  <c r="W131" i="6" s="1"/>
  <c r="T127" i="6"/>
  <c r="R127" i="6"/>
  <c r="S67" i="6"/>
  <c r="R92" i="6"/>
  <c r="T86" i="6"/>
  <c r="R86" i="6"/>
  <c r="U86" i="6" s="1"/>
  <c r="W86" i="6" s="1"/>
  <c r="R77" i="6"/>
  <c r="T77" i="6"/>
  <c r="T143" i="6"/>
  <c r="R143" i="6"/>
  <c r="U143" i="6" s="1"/>
  <c r="W143" i="6" s="1"/>
  <c r="R71" i="6"/>
  <c r="U71" i="6" s="1"/>
  <c r="W71" i="6" s="1"/>
  <c r="T92" i="6"/>
  <c r="T109" i="6"/>
  <c r="R109" i="6"/>
  <c r="U109" i="6" s="1"/>
  <c r="W109" i="6" s="1"/>
  <c r="T88" i="6"/>
  <c r="U88" i="6" s="1"/>
  <c r="W88" i="6" s="1"/>
  <c r="U97" i="6"/>
  <c r="W97" i="6" s="1"/>
  <c r="S119" i="6"/>
  <c r="T68" i="6"/>
  <c r="T75" i="6"/>
  <c r="T135" i="6"/>
  <c r="U135" i="6" s="1"/>
  <c r="W135" i="6" s="1"/>
  <c r="R90" i="6"/>
  <c r="T90" i="6"/>
  <c r="R72" i="6"/>
  <c r="T72" i="6"/>
  <c r="U121" i="6"/>
  <c r="W121" i="6" s="1"/>
  <c r="R63" i="6"/>
  <c r="U63" i="6" s="1"/>
  <c r="W63" i="6" s="1"/>
  <c r="R105" i="6"/>
  <c r="U105" i="6" s="1"/>
  <c r="W105" i="6" s="1"/>
  <c r="O51" i="6"/>
  <c r="O37" i="6"/>
  <c r="Q51" i="6"/>
  <c r="S51" i="6" s="1"/>
  <c r="Q33" i="6"/>
  <c r="O47" i="6"/>
  <c r="Q35" i="6"/>
  <c r="Q47" i="6"/>
  <c r="Q37" i="6"/>
  <c r="P33" i="6"/>
  <c r="T32" i="6"/>
  <c r="R32" i="6"/>
  <c r="U32" i="6" s="1"/>
  <c r="W32" i="6" s="1"/>
  <c r="T43" i="6"/>
  <c r="R43" i="6"/>
  <c r="M42" i="6"/>
  <c r="I45" i="6"/>
  <c r="M46" i="6"/>
  <c r="I49" i="6"/>
  <c r="M50" i="6"/>
  <c r="L36" i="6"/>
  <c r="I35" i="6"/>
  <c r="I34" i="6"/>
  <c r="L35" i="6"/>
  <c r="O35" i="6" s="1"/>
  <c r="L40" i="6"/>
  <c r="O40" i="6" s="1"/>
  <c r="L45" i="6"/>
  <c r="O45" i="6" s="1"/>
  <c r="L49" i="6"/>
  <c r="O49" i="6" s="1"/>
  <c r="L46" i="6"/>
  <c r="L50" i="6"/>
  <c r="I44" i="6"/>
  <c r="I48" i="6"/>
  <c r="I52" i="6"/>
  <c r="L42" i="6"/>
  <c r="O42" i="6" s="1"/>
  <c r="M31" i="6"/>
  <c r="M36" i="6"/>
  <c r="P36" i="6" s="1"/>
  <c r="K34" i="6"/>
  <c r="K33" i="6"/>
  <c r="L34" i="6"/>
  <c r="O34" i="6" s="1"/>
  <c r="L39" i="6"/>
  <c r="O39" i="6" s="1"/>
  <c r="L44" i="6"/>
  <c r="O44" i="6" s="1"/>
  <c r="L48" i="6"/>
  <c r="O48" i="6" s="1"/>
  <c r="L52" i="6"/>
  <c r="O52" i="6" s="1"/>
  <c r="L31" i="6"/>
  <c r="O31" i="6" s="1"/>
  <c r="I37" i="6"/>
  <c r="I43" i="6"/>
  <c r="I47" i="6"/>
  <c r="I51" i="6"/>
  <c r="U68" i="6" l="1"/>
  <c r="W68" i="6" s="1"/>
  <c r="Q49" i="6"/>
  <c r="P52" i="6"/>
  <c r="P42" i="6"/>
  <c r="U81" i="6"/>
  <c r="W81" i="6" s="1"/>
  <c r="S43" i="6"/>
  <c r="S37" i="6"/>
  <c r="U43" i="6"/>
  <c r="W43" i="6" s="1"/>
  <c r="U65" i="6"/>
  <c r="W65" i="6" s="1"/>
  <c r="U80" i="6"/>
  <c r="W80" i="6" s="1"/>
  <c r="U136" i="6"/>
  <c r="W136" i="6" s="1"/>
  <c r="O32" i="6"/>
  <c r="Q45" i="6"/>
  <c r="S47" i="6"/>
  <c r="U84" i="6"/>
  <c r="W84" i="6" s="1"/>
  <c r="Q34" i="6"/>
  <c r="R34" i="6" s="1"/>
  <c r="O46" i="6"/>
  <c r="P50" i="6"/>
  <c r="P34" i="6"/>
  <c r="T34" i="6" s="1"/>
  <c r="Q39" i="6"/>
  <c r="U72" i="6"/>
  <c r="W72" i="6" s="1"/>
  <c r="U77" i="6"/>
  <c r="W77" i="6" s="1"/>
  <c r="U67" i="6"/>
  <c r="W67" i="6" s="1"/>
  <c r="U62" i="6"/>
  <c r="W62" i="6" s="1"/>
  <c r="U130" i="6"/>
  <c r="W130" i="6" s="1"/>
  <c r="U59" i="6"/>
  <c r="W59" i="6" s="1"/>
  <c r="U148" i="6"/>
  <c r="W148" i="6" s="1"/>
  <c r="U90" i="6"/>
  <c r="W90" i="6" s="1"/>
  <c r="U89" i="6"/>
  <c r="W89" i="6" s="1"/>
  <c r="U116" i="6"/>
  <c r="W116" i="6" s="1"/>
  <c r="U103" i="6"/>
  <c r="W103" i="6" s="1"/>
  <c r="U92" i="6"/>
  <c r="W92" i="6" s="1"/>
  <c r="U118" i="6"/>
  <c r="W118" i="6" s="1"/>
  <c r="U126" i="6"/>
  <c r="W126" i="6" s="1"/>
  <c r="U119" i="6"/>
  <c r="W119" i="6" s="1"/>
  <c r="U127" i="6"/>
  <c r="W127" i="6" s="1"/>
  <c r="U123" i="6"/>
  <c r="W123" i="6" s="1"/>
  <c r="P46" i="6"/>
  <c r="P48" i="6"/>
  <c r="S33" i="6"/>
  <c r="R52" i="6"/>
  <c r="T33" i="6"/>
  <c r="R33" i="6"/>
  <c r="Q42" i="6"/>
  <c r="S42" i="6" s="1"/>
  <c r="Q44" i="6"/>
  <c r="Q48" i="6"/>
  <c r="S48" i="6" s="1"/>
  <c r="Q52" i="6"/>
  <c r="S52" i="6" s="1"/>
  <c r="T47" i="6"/>
  <c r="Q40" i="6"/>
  <c r="P39" i="6"/>
  <c r="P31" i="6"/>
  <c r="R47" i="6"/>
  <c r="P35" i="6"/>
  <c r="S35" i="6" s="1"/>
  <c r="S49" i="6"/>
  <c r="Q36" i="6"/>
  <c r="S36" i="6" s="1"/>
  <c r="P44" i="6"/>
  <c r="Q50" i="6"/>
  <c r="S50" i="6" s="1"/>
  <c r="Q31" i="6"/>
  <c r="P45" i="6"/>
  <c r="R51" i="6"/>
  <c r="U51" i="6" s="1"/>
  <c r="W51" i="6" s="1"/>
  <c r="R37" i="6"/>
  <c r="U37" i="6" s="1"/>
  <c r="W37" i="6" s="1"/>
  <c r="O50" i="6"/>
  <c r="O36" i="6"/>
  <c r="Q46" i="6"/>
  <c r="P49" i="6"/>
  <c r="T51" i="6"/>
  <c r="P40" i="6"/>
  <c r="T37" i="6"/>
  <c r="T52" i="6" l="1"/>
  <c r="U52" i="6" s="1"/>
  <c r="W52" i="6" s="1"/>
  <c r="U47" i="6"/>
  <c r="W47" i="6" s="1"/>
  <c r="S34" i="6"/>
  <c r="U34" i="6" s="1"/>
  <c r="W34" i="6" s="1"/>
  <c r="S46" i="6"/>
  <c r="S40" i="6"/>
  <c r="S44" i="6"/>
  <c r="T48" i="6"/>
  <c r="R48" i="6"/>
  <c r="U48" i="6" s="1"/>
  <c r="W48" i="6" s="1"/>
  <c r="T42" i="6"/>
  <c r="U33" i="6"/>
  <c r="W33" i="6" s="1"/>
  <c r="R42" i="6"/>
  <c r="U42" i="6" s="1"/>
  <c r="W42" i="6" s="1"/>
  <c r="T44" i="6"/>
  <c r="R44" i="6"/>
  <c r="U44" i="6" s="1"/>
  <c r="W44" i="6" s="1"/>
  <c r="R31" i="6"/>
  <c r="T31" i="6"/>
  <c r="T39" i="6"/>
  <c r="R39" i="6"/>
  <c r="R40" i="6"/>
  <c r="T40" i="6"/>
  <c r="S31" i="6"/>
  <c r="T36" i="6"/>
  <c r="T50" i="6"/>
  <c r="R46" i="6"/>
  <c r="T46" i="6"/>
  <c r="R45" i="6"/>
  <c r="T45" i="6"/>
  <c r="S39" i="6"/>
  <c r="T49" i="6"/>
  <c r="R49" i="6"/>
  <c r="U49" i="6" s="1"/>
  <c r="W49" i="6" s="1"/>
  <c r="R35" i="6"/>
  <c r="T35" i="6"/>
  <c r="S45" i="6"/>
  <c r="R36" i="6"/>
  <c r="R50" i="6"/>
  <c r="U50" i="6" l="1"/>
  <c r="W50" i="6" s="1"/>
  <c r="U40" i="6"/>
  <c r="W40" i="6" s="1"/>
  <c r="U36" i="6"/>
  <c r="W36" i="6" s="1"/>
  <c r="U45" i="6"/>
  <c r="W45" i="6" s="1"/>
  <c r="U39" i="6"/>
  <c r="W39" i="6" s="1"/>
  <c r="U46" i="6"/>
  <c r="W46" i="6" s="1"/>
  <c r="U35" i="6"/>
  <c r="W35" i="6" s="1"/>
  <c r="U31" i="6"/>
  <c r="W31" i="6" s="1"/>
  <c r="F63" i="2" l="1"/>
  <c r="E63" i="2"/>
  <c r="D63" i="2"/>
  <c r="G63" i="2" s="1"/>
  <c r="J63" i="2" s="1"/>
  <c r="F62" i="2"/>
  <c r="E62" i="2"/>
  <c r="D62" i="2"/>
  <c r="G62" i="2" s="1"/>
  <c r="F61" i="2"/>
  <c r="I61" i="2"/>
  <c r="E61" i="2"/>
  <c r="D61" i="2"/>
  <c r="G61" i="2"/>
  <c r="J61" i="2" s="1"/>
  <c r="F60" i="2"/>
  <c r="E60" i="2"/>
  <c r="H60" i="2" s="1"/>
  <c r="D60" i="2"/>
  <c r="G60" i="2" s="1"/>
  <c r="J60" i="2" s="1"/>
  <c r="F59" i="2"/>
  <c r="H59" i="2" s="1"/>
  <c r="E59" i="2"/>
  <c r="D59" i="2"/>
  <c r="G59" i="2" s="1"/>
  <c r="J59" i="2" s="1"/>
  <c r="F58" i="2"/>
  <c r="E58" i="2"/>
  <c r="D58" i="2"/>
  <c r="G58" i="2" s="1"/>
  <c r="F57" i="2"/>
  <c r="I57" i="2" s="1"/>
  <c r="E57" i="2"/>
  <c r="D57" i="2"/>
  <c r="G57" i="2" s="1"/>
  <c r="J57" i="2" s="1"/>
  <c r="F56" i="2"/>
  <c r="E56" i="2"/>
  <c r="H56" i="2" s="1"/>
  <c r="D56" i="2"/>
  <c r="G56" i="2"/>
  <c r="J56" i="2" s="1"/>
  <c r="F55" i="2"/>
  <c r="E55" i="2"/>
  <c r="D55" i="2"/>
  <c r="G55" i="2"/>
  <c r="J55" i="2" s="1"/>
  <c r="F54" i="2"/>
  <c r="E54" i="2"/>
  <c r="D54" i="2"/>
  <c r="G54" i="2" s="1"/>
  <c r="I63" i="2"/>
  <c r="L63" i="2" s="1"/>
  <c r="I55" i="2"/>
  <c r="H63" i="2"/>
  <c r="H61" i="2"/>
  <c r="K61" i="2"/>
  <c r="P61" i="2" s="1"/>
  <c r="N61" i="2"/>
  <c r="V22" i="5"/>
  <c r="AB39" i="6"/>
  <c r="AA30" i="6"/>
  <c r="Z37" i="6"/>
  <c r="Z36" i="6"/>
  <c r="Z35" i="6"/>
  <c r="Z34" i="6"/>
  <c r="Z33" i="6"/>
  <c r="Z32" i="6"/>
  <c r="Z31" i="6"/>
  <c r="V253" i="5"/>
  <c r="N253" i="5"/>
  <c r="H253" i="5"/>
  <c r="K253" i="5" s="1"/>
  <c r="V252" i="5"/>
  <c r="N252" i="5"/>
  <c r="H252" i="5"/>
  <c r="V251" i="5"/>
  <c r="N251" i="5"/>
  <c r="H251" i="5"/>
  <c r="V250" i="5"/>
  <c r="N250" i="5"/>
  <c r="H250" i="5"/>
  <c r="V249" i="5"/>
  <c r="N249" i="5"/>
  <c r="H249" i="5"/>
  <c r="K249" i="5" s="1"/>
  <c r="V248" i="5"/>
  <c r="N248" i="5"/>
  <c r="H248" i="5"/>
  <c r="M248" i="5"/>
  <c r="V247" i="5"/>
  <c r="N247" i="5"/>
  <c r="H247" i="5"/>
  <c r="V246" i="5"/>
  <c r="N246" i="5"/>
  <c r="H246" i="5"/>
  <c r="M246" i="5" s="1"/>
  <c r="V245" i="5"/>
  <c r="N245" i="5"/>
  <c r="H245" i="5"/>
  <c r="V244" i="5"/>
  <c r="N244" i="5"/>
  <c r="H244" i="5"/>
  <c r="V243" i="5"/>
  <c r="N243" i="5"/>
  <c r="H243" i="5"/>
  <c r="V242" i="5"/>
  <c r="N242" i="5"/>
  <c r="H242" i="5"/>
  <c r="M242" i="5" s="1"/>
  <c r="V241" i="5"/>
  <c r="N241" i="5"/>
  <c r="H241" i="5"/>
  <c r="V240" i="5"/>
  <c r="N240" i="5"/>
  <c r="H240" i="5"/>
  <c r="M240" i="5"/>
  <c r="V239" i="5"/>
  <c r="N239" i="5"/>
  <c r="H239" i="5"/>
  <c r="V238" i="5"/>
  <c r="N238" i="5"/>
  <c r="H238" i="5"/>
  <c r="M238" i="5" s="1"/>
  <c r="V237" i="5"/>
  <c r="N237" i="5"/>
  <c r="H237" i="5"/>
  <c r="V236" i="5"/>
  <c r="N236" i="5"/>
  <c r="H236" i="5"/>
  <c r="V235" i="5"/>
  <c r="N235" i="5"/>
  <c r="H235" i="5"/>
  <c r="V234" i="5"/>
  <c r="N234" i="5"/>
  <c r="H234" i="5"/>
  <c r="L234" i="5" s="1"/>
  <c r="V233" i="5"/>
  <c r="N233" i="5"/>
  <c r="H233" i="5"/>
  <c r="V232" i="5"/>
  <c r="N232" i="5"/>
  <c r="H232" i="5"/>
  <c r="M232" i="5" s="1"/>
  <c r="V231" i="5"/>
  <c r="N231" i="5"/>
  <c r="H231" i="5"/>
  <c r="V230" i="5"/>
  <c r="N230" i="5"/>
  <c r="H230" i="5"/>
  <c r="M230" i="5" s="1"/>
  <c r="L230" i="5"/>
  <c r="V229" i="5"/>
  <c r="N229" i="5"/>
  <c r="H229" i="5"/>
  <c r="V228" i="5"/>
  <c r="N228" i="5"/>
  <c r="H228" i="5"/>
  <c r="V227" i="5"/>
  <c r="N227" i="5"/>
  <c r="H227" i="5"/>
  <c r="M227" i="5"/>
  <c r="V226" i="5"/>
  <c r="N226" i="5"/>
  <c r="H226" i="5"/>
  <c r="L226" i="5"/>
  <c r="V225" i="5"/>
  <c r="N225" i="5"/>
  <c r="H225" i="5"/>
  <c r="V224" i="5"/>
  <c r="N224" i="5"/>
  <c r="H224" i="5"/>
  <c r="K224" i="5" s="1"/>
  <c r="V223" i="5"/>
  <c r="N223" i="5"/>
  <c r="H223" i="5"/>
  <c r="V222" i="5"/>
  <c r="N222" i="5"/>
  <c r="H222" i="5"/>
  <c r="V221" i="5"/>
  <c r="N221" i="5"/>
  <c r="H221" i="5"/>
  <c r="K221" i="5"/>
  <c r="V220" i="5"/>
  <c r="N220" i="5"/>
  <c r="H220" i="5"/>
  <c r="V219" i="5"/>
  <c r="N219" i="5"/>
  <c r="H219" i="5"/>
  <c r="K219" i="5"/>
  <c r="V218" i="5"/>
  <c r="N218" i="5"/>
  <c r="H218" i="5"/>
  <c r="V217" i="5"/>
  <c r="N217" i="5"/>
  <c r="Q217" i="5" s="1"/>
  <c r="H217" i="5"/>
  <c r="K217" i="5" s="1"/>
  <c r="V216" i="5"/>
  <c r="N216" i="5"/>
  <c r="H216" i="5"/>
  <c r="V215" i="5"/>
  <c r="N215" i="5"/>
  <c r="H215" i="5"/>
  <c r="V214" i="5"/>
  <c r="N214" i="5"/>
  <c r="H214" i="5"/>
  <c r="V213" i="5"/>
  <c r="N213" i="5"/>
  <c r="H213" i="5"/>
  <c r="K213" i="5" s="1"/>
  <c r="V212" i="5"/>
  <c r="N212" i="5"/>
  <c r="H212" i="5"/>
  <c r="M212" i="5" s="1"/>
  <c r="V211" i="5"/>
  <c r="N211" i="5"/>
  <c r="H211" i="5"/>
  <c r="V210" i="5"/>
  <c r="N210" i="5"/>
  <c r="H210" i="5"/>
  <c r="V209" i="5"/>
  <c r="N209" i="5"/>
  <c r="H209" i="5"/>
  <c r="K209" i="5"/>
  <c r="V208" i="5"/>
  <c r="N208" i="5"/>
  <c r="H208" i="5"/>
  <c r="K208" i="5" s="1"/>
  <c r="V207" i="5"/>
  <c r="N207" i="5"/>
  <c r="H207" i="5"/>
  <c r="K207" i="5"/>
  <c r="V206" i="5"/>
  <c r="N206" i="5"/>
  <c r="H206" i="5"/>
  <c r="V205" i="5"/>
  <c r="N205" i="5"/>
  <c r="H205" i="5"/>
  <c r="M205" i="5" s="1"/>
  <c r="V204" i="5"/>
  <c r="N204" i="5"/>
  <c r="H204" i="5"/>
  <c r="V203" i="5"/>
  <c r="N203" i="5"/>
  <c r="H203" i="5"/>
  <c r="V202" i="5"/>
  <c r="N202" i="5"/>
  <c r="H202" i="5"/>
  <c r="K202" i="5" s="1"/>
  <c r="L202" i="5"/>
  <c r="V201" i="5"/>
  <c r="N201" i="5"/>
  <c r="H201" i="5"/>
  <c r="V200" i="5"/>
  <c r="N200" i="5"/>
  <c r="H200" i="5"/>
  <c r="V199" i="5"/>
  <c r="N199" i="5"/>
  <c r="H199" i="5"/>
  <c r="K199" i="5"/>
  <c r="V194" i="5"/>
  <c r="N194" i="5"/>
  <c r="H194" i="5"/>
  <c r="K194" i="5" s="1"/>
  <c r="M194" i="5"/>
  <c r="V193" i="5"/>
  <c r="N193" i="5"/>
  <c r="H193" i="5"/>
  <c r="V192" i="5"/>
  <c r="N192" i="5"/>
  <c r="H192" i="5"/>
  <c r="V191" i="5"/>
  <c r="N191" i="5"/>
  <c r="H191" i="5"/>
  <c r="V190" i="5"/>
  <c r="N190" i="5"/>
  <c r="H190" i="5"/>
  <c r="V189" i="5"/>
  <c r="N189" i="5"/>
  <c r="H189" i="5"/>
  <c r="V188" i="5"/>
  <c r="N188" i="5"/>
  <c r="H188" i="5"/>
  <c r="K188" i="5"/>
  <c r="V187" i="5"/>
  <c r="N187" i="5"/>
  <c r="H187" i="5"/>
  <c r="M187" i="5"/>
  <c r="V186" i="5"/>
  <c r="N186" i="5"/>
  <c r="H186" i="5"/>
  <c r="M186" i="5"/>
  <c r="V185" i="5"/>
  <c r="N185" i="5"/>
  <c r="H185" i="5"/>
  <c r="V184" i="5"/>
  <c r="N184" i="5"/>
  <c r="H184" i="5"/>
  <c r="V183" i="5"/>
  <c r="N183" i="5"/>
  <c r="H183" i="5"/>
  <c r="M183" i="5"/>
  <c r="V182" i="5"/>
  <c r="N182" i="5"/>
  <c r="H182" i="5"/>
  <c r="M182" i="5" s="1"/>
  <c r="V181" i="5"/>
  <c r="N181" i="5"/>
  <c r="H181" i="5"/>
  <c r="K181" i="5" s="1"/>
  <c r="V180" i="5"/>
  <c r="N180" i="5"/>
  <c r="H180" i="5"/>
  <c r="V179" i="5"/>
  <c r="N179" i="5"/>
  <c r="H179" i="5"/>
  <c r="V178" i="5"/>
  <c r="N178" i="5"/>
  <c r="H178" i="5"/>
  <c r="M178" i="5" s="1"/>
  <c r="V177" i="5"/>
  <c r="N177" i="5"/>
  <c r="H177" i="5"/>
  <c r="M177" i="5"/>
  <c r="V176" i="5"/>
  <c r="N176" i="5"/>
  <c r="H176" i="5"/>
  <c r="V175" i="5"/>
  <c r="N175" i="5"/>
  <c r="H175" i="5"/>
  <c r="M175" i="5"/>
  <c r="V174" i="5"/>
  <c r="N174" i="5"/>
  <c r="H174" i="5"/>
  <c r="M174" i="5"/>
  <c r="V173" i="5"/>
  <c r="N173" i="5"/>
  <c r="H173" i="5"/>
  <c r="V172" i="5"/>
  <c r="N172" i="5"/>
  <c r="H172" i="5"/>
  <c r="V171" i="5"/>
  <c r="N171" i="5"/>
  <c r="H171" i="5"/>
  <c r="K171" i="5" s="1"/>
  <c r="V170" i="5"/>
  <c r="N170" i="5"/>
  <c r="H170" i="5"/>
  <c r="V169" i="5"/>
  <c r="N169" i="5"/>
  <c r="H169" i="5"/>
  <c r="V168" i="5"/>
  <c r="N168" i="5"/>
  <c r="H168" i="5"/>
  <c r="M168" i="5" s="1"/>
  <c r="V167" i="5"/>
  <c r="N167" i="5"/>
  <c r="H167" i="5"/>
  <c r="K167" i="5"/>
  <c r="V166" i="5"/>
  <c r="N166" i="5"/>
  <c r="H166" i="5"/>
  <c r="V165" i="5"/>
  <c r="N165" i="5"/>
  <c r="H165" i="5"/>
  <c r="M165" i="5"/>
  <c r="V164" i="5"/>
  <c r="N164" i="5"/>
  <c r="H164" i="5"/>
  <c r="V163" i="5"/>
  <c r="N163" i="5"/>
  <c r="H163" i="5"/>
  <c r="V162" i="5"/>
  <c r="N162" i="5"/>
  <c r="H162" i="5"/>
  <c r="V161" i="5"/>
  <c r="N161" i="5"/>
  <c r="H161" i="5"/>
  <c r="V160" i="5"/>
  <c r="N160" i="5"/>
  <c r="H160" i="5"/>
  <c r="K160" i="5"/>
  <c r="V159" i="5"/>
  <c r="N159" i="5"/>
  <c r="H159" i="5"/>
  <c r="K159" i="5"/>
  <c r="V158" i="5"/>
  <c r="N158" i="5"/>
  <c r="H158" i="5"/>
  <c r="M158" i="5"/>
  <c r="V157" i="5"/>
  <c r="N157" i="5"/>
  <c r="H157" i="5"/>
  <c r="V156" i="5"/>
  <c r="N156" i="5"/>
  <c r="H156" i="5"/>
  <c r="M156" i="5"/>
  <c r="V155" i="5"/>
  <c r="N155" i="5"/>
  <c r="H155" i="5"/>
  <c r="K155" i="5" s="1"/>
  <c r="L155" i="5"/>
  <c r="M155" i="5"/>
  <c r="V154" i="5"/>
  <c r="N154" i="5"/>
  <c r="H154" i="5"/>
  <c r="M154" i="5" s="1"/>
  <c r="V153" i="5"/>
  <c r="N153" i="5"/>
  <c r="H153" i="5"/>
  <c r="V152" i="5"/>
  <c r="N152" i="5"/>
  <c r="H152" i="5"/>
  <c r="K152" i="5" s="1"/>
  <c r="V151" i="5"/>
  <c r="N151" i="5"/>
  <c r="H151" i="5"/>
  <c r="V150" i="5"/>
  <c r="N150" i="5"/>
  <c r="H150" i="5"/>
  <c r="V149" i="5"/>
  <c r="N149" i="5"/>
  <c r="H149" i="5"/>
  <c r="L149" i="5"/>
  <c r="V148" i="5"/>
  <c r="N148" i="5"/>
  <c r="H148" i="5"/>
  <c r="M148" i="5"/>
  <c r="V147" i="5"/>
  <c r="N147" i="5"/>
  <c r="H147" i="5"/>
  <c r="M147" i="5" s="1"/>
  <c r="V146" i="5"/>
  <c r="N146" i="5"/>
  <c r="H146" i="5"/>
  <c r="V145" i="5"/>
  <c r="N145" i="5"/>
  <c r="P145" i="5" s="1"/>
  <c r="H145" i="5"/>
  <c r="L145" i="5"/>
  <c r="V144" i="5"/>
  <c r="N144" i="5"/>
  <c r="H144" i="5"/>
  <c r="M144" i="5" s="1"/>
  <c r="L144" i="5"/>
  <c r="V143" i="5"/>
  <c r="N143" i="5"/>
  <c r="H143" i="5"/>
  <c r="V142" i="5"/>
  <c r="N142" i="5"/>
  <c r="H142" i="5"/>
  <c r="M142" i="5"/>
  <c r="V141" i="5"/>
  <c r="N141" i="5"/>
  <c r="H141" i="5"/>
  <c r="V140" i="5"/>
  <c r="N140" i="5"/>
  <c r="H140" i="5"/>
  <c r="M140" i="5" s="1"/>
  <c r="V137" i="5"/>
  <c r="V136" i="5"/>
  <c r="V135" i="5"/>
  <c r="N135" i="5"/>
  <c r="H135" i="5"/>
  <c r="V134" i="5"/>
  <c r="N134" i="5"/>
  <c r="H134" i="5"/>
  <c r="V133" i="5"/>
  <c r="N133" i="5"/>
  <c r="H133" i="5"/>
  <c r="K133" i="5" s="1"/>
  <c r="V132" i="5"/>
  <c r="N132" i="5"/>
  <c r="H132" i="5"/>
  <c r="M132" i="5"/>
  <c r="V131" i="5"/>
  <c r="N131" i="5"/>
  <c r="H131" i="5"/>
  <c r="K131" i="5" s="1"/>
  <c r="V130" i="5"/>
  <c r="N130" i="5"/>
  <c r="H130" i="5"/>
  <c r="V129" i="5"/>
  <c r="N129" i="5"/>
  <c r="H129" i="5"/>
  <c r="V128" i="5"/>
  <c r="N128" i="5"/>
  <c r="H128" i="5"/>
  <c r="V127" i="5"/>
  <c r="N127" i="5"/>
  <c r="H127" i="5"/>
  <c r="K127" i="5"/>
  <c r="V126" i="5"/>
  <c r="H126" i="5"/>
  <c r="M126" i="5" s="1"/>
  <c r="N126" i="5"/>
  <c r="V125" i="5"/>
  <c r="N125" i="5"/>
  <c r="H125" i="5"/>
  <c r="L125" i="5" s="1"/>
  <c r="V124" i="5"/>
  <c r="N124" i="5"/>
  <c r="O124" i="5" s="1"/>
  <c r="H124" i="5"/>
  <c r="K124" i="5" s="1"/>
  <c r="V123" i="5"/>
  <c r="N123" i="5"/>
  <c r="H123" i="5"/>
  <c r="K123" i="5"/>
  <c r="V122" i="5"/>
  <c r="N122" i="5"/>
  <c r="H122" i="5"/>
  <c r="K122" i="5" s="1"/>
  <c r="V121" i="5"/>
  <c r="N121" i="5"/>
  <c r="H121" i="5"/>
  <c r="V120" i="5"/>
  <c r="N120" i="5"/>
  <c r="H120" i="5"/>
  <c r="M120" i="5"/>
  <c r="V119" i="5"/>
  <c r="N119" i="5"/>
  <c r="H119" i="5"/>
  <c r="V118" i="5"/>
  <c r="N118" i="5"/>
  <c r="H118" i="5"/>
  <c r="V117" i="5"/>
  <c r="N117" i="5"/>
  <c r="H117" i="5"/>
  <c r="L117" i="5" s="1"/>
  <c r="O117" i="5" s="1"/>
  <c r="V116" i="5"/>
  <c r="N116" i="5"/>
  <c r="H116" i="5"/>
  <c r="M116" i="5" s="1"/>
  <c r="V115" i="5"/>
  <c r="N115" i="5"/>
  <c r="H115" i="5"/>
  <c r="V114" i="5"/>
  <c r="N114" i="5"/>
  <c r="H114" i="5"/>
  <c r="V113" i="5"/>
  <c r="N113" i="5"/>
  <c r="H113" i="5"/>
  <c r="V112" i="5"/>
  <c r="N112" i="5"/>
  <c r="H112" i="5"/>
  <c r="K112" i="5"/>
  <c r="V111" i="5"/>
  <c r="N111" i="5"/>
  <c r="H111" i="5"/>
  <c r="V110" i="5"/>
  <c r="N110" i="5"/>
  <c r="H110" i="5"/>
  <c r="L110" i="5"/>
  <c r="V109" i="5"/>
  <c r="N109" i="5"/>
  <c r="H109" i="5"/>
  <c r="M109" i="5" s="1"/>
  <c r="V108" i="5"/>
  <c r="N108" i="5"/>
  <c r="H108" i="5"/>
  <c r="V107" i="5"/>
  <c r="N107" i="5"/>
  <c r="H107" i="5"/>
  <c r="L107" i="5" s="1"/>
  <c r="V106" i="5"/>
  <c r="N106" i="5"/>
  <c r="H106" i="5"/>
  <c r="L106" i="5" s="1"/>
  <c r="V105" i="5"/>
  <c r="N105" i="5"/>
  <c r="H105" i="5"/>
  <c r="M105" i="5" s="1"/>
  <c r="K105" i="5"/>
  <c r="V104" i="5"/>
  <c r="N104" i="5"/>
  <c r="H104" i="5"/>
  <c r="M104" i="5" s="1"/>
  <c r="V103" i="5"/>
  <c r="N103" i="5"/>
  <c r="H103" i="5"/>
  <c r="V102" i="5"/>
  <c r="N102" i="5"/>
  <c r="H102" i="5"/>
  <c r="L102" i="5" s="1"/>
  <c r="V101" i="5"/>
  <c r="N101" i="5"/>
  <c r="H101" i="5"/>
  <c r="K101" i="5" s="1"/>
  <c r="V100" i="5"/>
  <c r="N100" i="5"/>
  <c r="H100" i="5"/>
  <c r="M100" i="5"/>
  <c r="V99" i="5"/>
  <c r="N99" i="5"/>
  <c r="H99" i="5"/>
  <c r="L99" i="5" s="1"/>
  <c r="V98" i="5"/>
  <c r="N98" i="5"/>
  <c r="H98" i="5"/>
  <c r="L98" i="5" s="1"/>
  <c r="V97" i="5"/>
  <c r="N97" i="5"/>
  <c r="H97" i="5"/>
  <c r="V96" i="5"/>
  <c r="N96" i="5"/>
  <c r="H96" i="5"/>
  <c r="V95" i="5"/>
  <c r="N95" i="5"/>
  <c r="H95" i="5"/>
  <c r="L95" i="5" s="1"/>
  <c r="V94" i="5"/>
  <c r="N94" i="5"/>
  <c r="H94" i="5"/>
  <c r="V93" i="5"/>
  <c r="N93" i="5"/>
  <c r="H93" i="5"/>
  <c r="M93" i="5"/>
  <c r="V92" i="5"/>
  <c r="N92" i="5"/>
  <c r="H92" i="5"/>
  <c r="V91" i="5"/>
  <c r="N91" i="5"/>
  <c r="H91" i="5"/>
  <c r="L91" i="5"/>
  <c r="V90" i="5"/>
  <c r="N90" i="5"/>
  <c r="H90" i="5"/>
  <c r="L90" i="5"/>
  <c r="V89" i="5"/>
  <c r="N89" i="5"/>
  <c r="H89" i="5"/>
  <c r="V88" i="5"/>
  <c r="N88" i="5"/>
  <c r="H88" i="5"/>
  <c r="V87" i="5"/>
  <c r="N87" i="5"/>
  <c r="H87" i="5"/>
  <c r="M87" i="5" s="1"/>
  <c r="L87" i="5"/>
  <c r="V86" i="5"/>
  <c r="N86" i="5"/>
  <c r="H86" i="5"/>
  <c r="V85" i="5"/>
  <c r="N85" i="5"/>
  <c r="H85" i="5"/>
  <c r="K85" i="5" s="1"/>
  <c r="V84" i="5"/>
  <c r="N84" i="5"/>
  <c r="H84" i="5"/>
  <c r="V83" i="5"/>
  <c r="N83" i="5"/>
  <c r="H83" i="5"/>
  <c r="V82" i="5"/>
  <c r="N82" i="5"/>
  <c r="H82" i="5"/>
  <c r="V81" i="5"/>
  <c r="N81" i="5"/>
  <c r="H81" i="5"/>
  <c r="M81" i="5" s="1"/>
  <c r="V76" i="5"/>
  <c r="N76" i="5"/>
  <c r="H76" i="5"/>
  <c r="M76" i="5"/>
  <c r="K76" i="5"/>
  <c r="V75" i="5"/>
  <c r="N75" i="5"/>
  <c r="H75" i="5"/>
  <c r="V74" i="5"/>
  <c r="N74" i="5"/>
  <c r="H74" i="5"/>
  <c r="L74" i="5"/>
  <c r="V73" i="5"/>
  <c r="N73" i="5"/>
  <c r="H73" i="5"/>
  <c r="V72" i="5"/>
  <c r="N72" i="5"/>
  <c r="H72" i="5"/>
  <c r="M72" i="5"/>
  <c r="V71" i="5"/>
  <c r="N71" i="5"/>
  <c r="H71" i="5"/>
  <c r="V70" i="5"/>
  <c r="N70" i="5"/>
  <c r="H70" i="5"/>
  <c r="L70" i="5" s="1"/>
  <c r="V69" i="5"/>
  <c r="N69" i="5"/>
  <c r="H69" i="5"/>
  <c r="M69" i="5" s="1"/>
  <c r="V68" i="5"/>
  <c r="N68" i="5"/>
  <c r="H68" i="5"/>
  <c r="L68" i="5" s="1"/>
  <c r="V67" i="5"/>
  <c r="N67" i="5"/>
  <c r="H67" i="5"/>
  <c r="V66" i="5"/>
  <c r="N66" i="5"/>
  <c r="H66" i="5"/>
  <c r="V65" i="5"/>
  <c r="N65" i="5"/>
  <c r="H65" i="5"/>
  <c r="M65" i="5"/>
  <c r="V64" i="5"/>
  <c r="N64" i="5"/>
  <c r="H64" i="5"/>
  <c r="K64" i="5"/>
  <c r="V63" i="5"/>
  <c r="N63" i="5"/>
  <c r="H63" i="5"/>
  <c r="M63" i="5"/>
  <c r="V62" i="5"/>
  <c r="N62" i="5"/>
  <c r="H62" i="5"/>
  <c r="K62" i="5"/>
  <c r="V61" i="5"/>
  <c r="N61" i="5"/>
  <c r="H61" i="5"/>
  <c r="M61" i="5"/>
  <c r="V60" i="5"/>
  <c r="N60" i="5"/>
  <c r="H60" i="5"/>
  <c r="K60" i="5"/>
  <c r="V59" i="5"/>
  <c r="N59" i="5"/>
  <c r="H59" i="5"/>
  <c r="V58" i="5"/>
  <c r="N58" i="5"/>
  <c r="H58" i="5"/>
  <c r="V57" i="5"/>
  <c r="N57" i="5"/>
  <c r="H57" i="5"/>
  <c r="M57" i="5" s="1"/>
  <c r="V56" i="5"/>
  <c r="N56" i="5"/>
  <c r="H56" i="5"/>
  <c r="K56" i="5"/>
  <c r="V55" i="5"/>
  <c r="N55" i="5"/>
  <c r="H55" i="5"/>
  <c r="V54" i="5"/>
  <c r="N54" i="5"/>
  <c r="H54" i="5"/>
  <c r="L54" i="5"/>
  <c r="V53" i="5"/>
  <c r="N53" i="5"/>
  <c r="H53" i="5"/>
  <c r="M53" i="5"/>
  <c r="V52" i="5"/>
  <c r="N52" i="5"/>
  <c r="H52" i="5"/>
  <c r="M52" i="5"/>
  <c r="L52" i="5"/>
  <c r="K52" i="5"/>
  <c r="V51" i="5"/>
  <c r="N51" i="5"/>
  <c r="H51" i="5"/>
  <c r="V50" i="5"/>
  <c r="N50" i="5"/>
  <c r="H50" i="5"/>
  <c r="L50" i="5"/>
  <c r="V49" i="5"/>
  <c r="N49" i="5"/>
  <c r="H49" i="5"/>
  <c r="V48" i="5"/>
  <c r="N48" i="5"/>
  <c r="H48" i="5"/>
  <c r="V47" i="5"/>
  <c r="N47" i="5"/>
  <c r="H47" i="5"/>
  <c r="V46" i="5"/>
  <c r="N46" i="5"/>
  <c r="H46" i="5"/>
  <c r="V45" i="5"/>
  <c r="N45" i="5"/>
  <c r="H45" i="5"/>
  <c r="M45" i="5"/>
  <c r="V44" i="5"/>
  <c r="N44" i="5"/>
  <c r="H44" i="5"/>
  <c r="V43" i="5"/>
  <c r="N43" i="5"/>
  <c r="H43" i="5"/>
  <c r="V42" i="5"/>
  <c r="N42" i="5"/>
  <c r="H42" i="5"/>
  <c r="L42" i="5" s="1"/>
  <c r="V41" i="5"/>
  <c r="N41" i="5"/>
  <c r="H41" i="5"/>
  <c r="V40" i="5"/>
  <c r="N40" i="5"/>
  <c r="H40" i="5"/>
  <c r="V39" i="5"/>
  <c r="N39" i="5"/>
  <c r="H39" i="5"/>
  <c r="L39" i="5"/>
  <c r="V38" i="5"/>
  <c r="N38" i="5"/>
  <c r="H38" i="5"/>
  <c r="L38" i="5"/>
  <c r="O38" i="5" s="1"/>
  <c r="V37" i="5"/>
  <c r="N37" i="5"/>
  <c r="H37" i="5"/>
  <c r="V36" i="5"/>
  <c r="N36" i="5"/>
  <c r="H36" i="5"/>
  <c r="K36" i="5" s="1"/>
  <c r="V35" i="5"/>
  <c r="N35" i="5"/>
  <c r="H35" i="5"/>
  <c r="V34" i="5"/>
  <c r="N34" i="5"/>
  <c r="H34" i="5"/>
  <c r="V33" i="5"/>
  <c r="N33" i="5"/>
  <c r="H33" i="5"/>
  <c r="M33" i="5" s="1"/>
  <c r="K33" i="5"/>
  <c r="V32" i="5"/>
  <c r="N32" i="5"/>
  <c r="H32" i="5"/>
  <c r="K32" i="5" s="1"/>
  <c r="V31" i="5"/>
  <c r="N31" i="5"/>
  <c r="H31" i="5"/>
  <c r="V30" i="5"/>
  <c r="N30" i="5"/>
  <c r="H30" i="5"/>
  <c r="V29" i="5"/>
  <c r="N29" i="5"/>
  <c r="H29" i="5"/>
  <c r="M29" i="5" s="1"/>
  <c r="V28" i="5"/>
  <c r="N28" i="5"/>
  <c r="P28" i="5" s="1"/>
  <c r="H28" i="5"/>
  <c r="K28" i="5" s="1"/>
  <c r="V27" i="5"/>
  <c r="N27" i="5"/>
  <c r="H27" i="5"/>
  <c r="V26" i="5"/>
  <c r="N26" i="5"/>
  <c r="H26" i="5"/>
  <c r="V25" i="5"/>
  <c r="N25" i="5"/>
  <c r="H25" i="5"/>
  <c r="M25" i="5" s="1"/>
  <c r="K25" i="5"/>
  <c r="V24" i="5"/>
  <c r="N24" i="5"/>
  <c r="H24" i="5"/>
  <c r="V23" i="5"/>
  <c r="N23" i="5"/>
  <c r="H23" i="5"/>
  <c r="K23" i="5" s="1"/>
  <c r="N22" i="5"/>
  <c r="H22" i="5"/>
  <c r="L22" i="5"/>
  <c r="O22" i="5" s="1"/>
  <c r="K39" i="5"/>
  <c r="M39" i="5"/>
  <c r="O39" i="5" s="1"/>
  <c r="L168" i="5"/>
  <c r="L105" i="5"/>
  <c r="L108" i="5"/>
  <c r="M108" i="5"/>
  <c r="M37" i="5"/>
  <c r="K37" i="5"/>
  <c r="M202" i="5"/>
  <c r="M223" i="5"/>
  <c r="L223" i="5"/>
  <c r="K223" i="5"/>
  <c r="M160" i="5"/>
  <c r="L160" i="5"/>
  <c r="M97" i="5"/>
  <c r="P97" i="5"/>
  <c r="L97" i="5"/>
  <c r="K97" i="5"/>
  <c r="M249" i="5"/>
  <c r="K149" i="5"/>
  <c r="M90" i="5"/>
  <c r="M149" i="5"/>
  <c r="K156" i="5"/>
  <c r="L186" i="5"/>
  <c r="M44" i="5"/>
  <c r="L86" i="5"/>
  <c r="M86" i="5"/>
  <c r="P86" i="5" s="1"/>
  <c r="K86" i="5"/>
  <c r="K43" i="5"/>
  <c r="K89" i="5"/>
  <c r="M89" i="5"/>
  <c r="L89" i="5"/>
  <c r="K172" i="5"/>
  <c r="M172" i="5"/>
  <c r="L172" i="5"/>
  <c r="M252" i="5"/>
  <c r="K252" i="5"/>
  <c r="L252" i="5"/>
  <c r="K48" i="5"/>
  <c r="M48" i="5"/>
  <c r="L48" i="5"/>
  <c r="O48" i="5"/>
  <c r="M209" i="5"/>
  <c r="P209" i="5" s="1"/>
  <c r="L209" i="5"/>
  <c r="M41" i="5"/>
  <c r="K41" i="5"/>
  <c r="L143" i="5"/>
  <c r="M143" i="5"/>
  <c r="L46" i="5"/>
  <c r="M46" i="5"/>
  <c r="P46" i="5" s="1"/>
  <c r="K71" i="5"/>
  <c r="L71" i="5"/>
  <c r="M71" i="5"/>
  <c r="M118" i="5"/>
  <c r="P118" i="5" s="1"/>
  <c r="L118" i="5"/>
  <c r="K118" i="5"/>
  <c r="K185" i="5"/>
  <c r="L185" i="5"/>
  <c r="M220" i="5"/>
  <c r="L220" i="5"/>
  <c r="K220" i="5"/>
  <c r="L83" i="5"/>
  <c r="K83" i="5"/>
  <c r="M83" i="5"/>
  <c r="K24" i="5"/>
  <c r="L82" i="5"/>
  <c r="K113" i="5"/>
  <c r="M113" i="5"/>
  <c r="L113" i="5"/>
  <c r="L32" i="5"/>
  <c r="K53" i="5"/>
  <c r="K61" i="5"/>
  <c r="K65" i="5"/>
  <c r="K69" i="5"/>
  <c r="K117" i="5"/>
  <c r="L120" i="5"/>
  <c r="K140" i="5"/>
  <c r="K148" i="5"/>
  <c r="L159" i="5"/>
  <c r="M159" i="5"/>
  <c r="K174" i="5"/>
  <c r="L189" i="5"/>
  <c r="L227" i="5"/>
  <c r="L238" i="5"/>
  <c r="L242" i="5"/>
  <c r="K26" i="5"/>
  <c r="L28" i="5"/>
  <c r="M28" i="5"/>
  <c r="M32" i="5"/>
  <c r="M36" i="5"/>
  <c r="K57" i="5"/>
  <c r="K81" i="5"/>
  <c r="K93" i="5"/>
  <c r="K102" i="5"/>
  <c r="K104" i="5"/>
  <c r="M117" i="5"/>
  <c r="P117" i="5" s="1"/>
  <c r="M135" i="5"/>
  <c r="L140" i="5"/>
  <c r="Q140" i="5" s="1"/>
  <c r="K142" i="5"/>
  <c r="L148" i="5"/>
  <c r="L174" i="5"/>
  <c r="P174" i="5" s="1"/>
  <c r="K178" i="5"/>
  <c r="L246" i="5"/>
  <c r="L81" i="5"/>
  <c r="L85" i="5"/>
  <c r="L93" i="5"/>
  <c r="O93" i="5" s="1"/>
  <c r="M102" i="5"/>
  <c r="P102" i="5" s="1"/>
  <c r="K109" i="5"/>
  <c r="K110" i="5"/>
  <c r="L142" i="5"/>
  <c r="O142" i="5"/>
  <c r="L152" i="5"/>
  <c r="L178" i="5"/>
  <c r="K182" i="5"/>
  <c r="K205" i="5"/>
  <c r="K42" i="5"/>
  <c r="L60" i="5"/>
  <c r="L64" i="5"/>
  <c r="K106" i="5"/>
  <c r="L109" i="5"/>
  <c r="M110" i="5"/>
  <c r="P110" i="5" s="1"/>
  <c r="L123" i="5"/>
  <c r="K144" i="5"/>
  <c r="K145" i="5"/>
  <c r="K147" i="5"/>
  <c r="K186" i="5"/>
  <c r="L199" i="5"/>
  <c r="M199" i="5"/>
  <c r="L205" i="5"/>
  <c r="L217" i="5"/>
  <c r="O217" i="5" s="1"/>
  <c r="M217" i="5"/>
  <c r="L241" i="5"/>
  <c r="L249" i="5"/>
  <c r="K35" i="5"/>
  <c r="K54" i="5"/>
  <c r="M60" i="5"/>
  <c r="Q60" i="5"/>
  <c r="M64" i="5"/>
  <c r="P64" i="5" s="1"/>
  <c r="L72" i="5"/>
  <c r="O72" i="5" s="1"/>
  <c r="K95" i="5"/>
  <c r="K98" i="5"/>
  <c r="M106" i="5"/>
  <c r="Q106" i="5" s="1"/>
  <c r="K108" i="5"/>
  <c r="M123" i="5"/>
  <c r="M145" i="5"/>
  <c r="O145" i="5" s="1"/>
  <c r="L147" i="5"/>
  <c r="L156" i="5"/>
  <c r="Q156" i="5" s="1"/>
  <c r="K158" i="5"/>
  <c r="L207" i="5"/>
  <c r="L224" i="5"/>
  <c r="O224" i="5" s="1"/>
  <c r="M224" i="5"/>
  <c r="L232" i="5"/>
  <c r="M253" i="5"/>
  <c r="M54" i="5"/>
  <c r="K90" i="5"/>
  <c r="M98" i="5"/>
  <c r="Q98" i="5" s="1"/>
  <c r="M207" i="5"/>
  <c r="AA37" i="6"/>
  <c r="AA36" i="6"/>
  <c r="AA35" i="6"/>
  <c r="AA33" i="6"/>
  <c r="AA31" i="6"/>
  <c r="AA32" i="6"/>
  <c r="M51" i="5"/>
  <c r="L51" i="5"/>
  <c r="Q51" i="5" s="1"/>
  <c r="K51" i="5"/>
  <c r="L30" i="5"/>
  <c r="M30" i="5"/>
  <c r="K30" i="5"/>
  <c r="P32" i="5"/>
  <c r="P71" i="5"/>
  <c r="M162" i="5"/>
  <c r="L162" i="5"/>
  <c r="K162" i="5"/>
  <c r="Q32" i="5"/>
  <c r="L58" i="5"/>
  <c r="M58" i="5"/>
  <c r="K58" i="5"/>
  <c r="M59" i="5"/>
  <c r="L59" i="5"/>
  <c r="K59" i="5"/>
  <c r="M47" i="5"/>
  <c r="L47" i="5"/>
  <c r="K47" i="5"/>
  <c r="M23" i="5"/>
  <c r="L23" i="5"/>
  <c r="Q23" i="5" s="1"/>
  <c r="L34" i="5"/>
  <c r="M34" i="5"/>
  <c r="K34" i="5"/>
  <c r="Q71" i="5"/>
  <c r="S71" i="5"/>
  <c r="L62" i="5"/>
  <c r="M62" i="5"/>
  <c r="P62" i="5"/>
  <c r="R62" i="5" s="1"/>
  <c r="L63" i="5"/>
  <c r="Q64" i="5"/>
  <c r="M88" i="5"/>
  <c r="L88" i="5"/>
  <c r="K88" i="5"/>
  <c r="L111" i="5"/>
  <c r="M111" i="5"/>
  <c r="P111" i="5"/>
  <c r="K111" i="5"/>
  <c r="K119" i="5"/>
  <c r="M119" i="5"/>
  <c r="L119" i="5"/>
  <c r="O119" i="5" s="1"/>
  <c r="M55" i="5"/>
  <c r="L55" i="5"/>
  <c r="O55" i="5" s="1"/>
  <c r="L66" i="5"/>
  <c r="M66" i="5"/>
  <c r="K66" i="5"/>
  <c r="K22" i="5"/>
  <c r="K55" i="5"/>
  <c r="M122" i="5"/>
  <c r="L122" i="5"/>
  <c r="Q143" i="5"/>
  <c r="O143" i="5"/>
  <c r="M22" i="5"/>
  <c r="P22" i="5" s="1"/>
  <c r="M27" i="5"/>
  <c r="L27" i="5"/>
  <c r="O27" i="5" s="1"/>
  <c r="K27" i="5"/>
  <c r="M112" i="5"/>
  <c r="L112" i="5"/>
  <c r="M128" i="5"/>
  <c r="K128" i="5"/>
  <c r="O140" i="5"/>
  <c r="M176" i="5"/>
  <c r="P176" i="5"/>
  <c r="L176" i="5"/>
  <c r="K176" i="5"/>
  <c r="L179" i="5"/>
  <c r="K73" i="5"/>
  <c r="L73" i="5"/>
  <c r="M75" i="5"/>
  <c r="L75" i="5"/>
  <c r="O75" i="5"/>
  <c r="Q108" i="5"/>
  <c r="O108" i="5"/>
  <c r="L128" i="5"/>
  <c r="O174" i="5"/>
  <c r="P72" i="5"/>
  <c r="M73" i="5"/>
  <c r="K75" i="5"/>
  <c r="P108" i="5"/>
  <c r="L171" i="5"/>
  <c r="K31" i="5"/>
  <c r="K38" i="5"/>
  <c r="K63" i="5"/>
  <c r="K70" i="5"/>
  <c r="Q72" i="5"/>
  <c r="K91" i="5"/>
  <c r="P93" i="5"/>
  <c r="O98" i="5"/>
  <c r="M130" i="5"/>
  <c r="K130" i="5"/>
  <c r="M166" i="5"/>
  <c r="L166" i="5"/>
  <c r="M171" i="5"/>
  <c r="M38" i="5"/>
  <c r="M70" i="5"/>
  <c r="O70" i="5" s="1"/>
  <c r="M84" i="5"/>
  <c r="K84" i="5"/>
  <c r="M91" i="5"/>
  <c r="P91" i="5"/>
  <c r="Q93" i="5"/>
  <c r="P98" i="5"/>
  <c r="L130" i="5"/>
  <c r="K132" i="5"/>
  <c r="K166" i="5"/>
  <c r="P168" i="5"/>
  <c r="M42" i="5"/>
  <c r="K46" i="5"/>
  <c r="L84" i="5"/>
  <c r="Q105" i="5"/>
  <c r="L115" i="5"/>
  <c r="M115" i="5"/>
  <c r="K115" i="5"/>
  <c r="K120" i="5"/>
  <c r="L132" i="5"/>
  <c r="L141" i="5"/>
  <c r="M141" i="5"/>
  <c r="K141" i="5"/>
  <c r="M124" i="5"/>
  <c r="L124" i="5"/>
  <c r="L25" i="5"/>
  <c r="O25" i="5"/>
  <c r="L29" i="5"/>
  <c r="O29" i="5"/>
  <c r="L33" i="5"/>
  <c r="O33" i="5" s="1"/>
  <c r="L37" i="5"/>
  <c r="L41" i="5"/>
  <c r="L49" i="5"/>
  <c r="L53" i="5"/>
  <c r="L57" i="5"/>
  <c r="O57" i="5"/>
  <c r="L61" i="5"/>
  <c r="O61" i="5" s="1"/>
  <c r="L65" i="5"/>
  <c r="O65" i="5" s="1"/>
  <c r="L69" i="5"/>
  <c r="L76" i="5"/>
  <c r="O76" i="5"/>
  <c r="M95" i="5"/>
  <c r="L104" i="5"/>
  <c r="P104" i="5"/>
  <c r="K107" i="5"/>
  <c r="K116" i="5"/>
  <c r="M134" i="5"/>
  <c r="K134" i="5"/>
  <c r="P156" i="5"/>
  <c r="O156" i="5"/>
  <c r="K87" i="5"/>
  <c r="M107" i="5"/>
  <c r="L116" i="5"/>
  <c r="L134" i="5"/>
  <c r="L161" i="5"/>
  <c r="K161" i="5"/>
  <c r="M161" i="5"/>
  <c r="L222" i="5"/>
  <c r="K225" i="5"/>
  <c r="M225" i="5"/>
  <c r="L225" i="5"/>
  <c r="L165" i="5"/>
  <c r="O165" i="5" s="1"/>
  <c r="K165" i="5"/>
  <c r="M173" i="5"/>
  <c r="L173" i="5"/>
  <c r="K173" i="5"/>
  <c r="L175" i="5"/>
  <c r="O175" i="5" s="1"/>
  <c r="K175" i="5"/>
  <c r="P160" i="5"/>
  <c r="O160" i="5"/>
  <c r="P175" i="5"/>
  <c r="L187" i="5"/>
  <c r="K187" i="5"/>
  <c r="M192" i="5"/>
  <c r="L192" i="5"/>
  <c r="K192" i="5"/>
  <c r="M215" i="5"/>
  <c r="K215" i="5"/>
  <c r="M219" i="5"/>
  <c r="L219" i="5"/>
  <c r="P143" i="5"/>
  <c r="M146" i="5"/>
  <c r="L146" i="5"/>
  <c r="K146" i="5"/>
  <c r="M150" i="5"/>
  <c r="L150" i="5"/>
  <c r="K150" i="5"/>
  <c r="M169" i="5"/>
  <c r="L169" i="5"/>
  <c r="O169" i="5" s="1"/>
  <c r="K169" i="5"/>
  <c r="L215" i="5"/>
  <c r="L157" i="5"/>
  <c r="K157" i="5"/>
  <c r="Q160" i="5"/>
  <c r="Q205" i="5"/>
  <c r="L153" i="5"/>
  <c r="K153" i="5"/>
  <c r="M157" i="5"/>
  <c r="P157" i="5" s="1"/>
  <c r="M184" i="5"/>
  <c r="L184" i="5"/>
  <c r="K184" i="5"/>
  <c r="L191" i="5"/>
  <c r="O191" i="5" s="1"/>
  <c r="K191" i="5"/>
  <c r="M214" i="5"/>
  <c r="K143" i="5"/>
  <c r="M153" i="5"/>
  <c r="P153" i="5" s="1"/>
  <c r="K154" i="5"/>
  <c r="L158" i="5"/>
  <c r="L167" i="5"/>
  <c r="M191" i="5"/>
  <c r="P202" i="5"/>
  <c r="S202" i="5"/>
  <c r="O202" i="5"/>
  <c r="L154" i="5"/>
  <c r="M167" i="5"/>
  <c r="M181" i="5"/>
  <c r="L181" i="5"/>
  <c r="L183" i="5"/>
  <c r="K183" i="5"/>
  <c r="M188" i="5"/>
  <c r="L188" i="5"/>
  <c r="O220" i="5"/>
  <c r="P220" i="5"/>
  <c r="Q202" i="5"/>
  <c r="M218" i="5"/>
  <c r="K218" i="5"/>
  <c r="M200" i="5"/>
  <c r="L200" i="5"/>
  <c r="O200" i="5" s="1"/>
  <c r="L218" i="5"/>
  <c r="Q220" i="5"/>
  <c r="T220" i="5"/>
  <c r="K200" i="5"/>
  <c r="M204" i="5"/>
  <c r="K212" i="5"/>
  <c r="K228" i="5"/>
  <c r="M208" i="5"/>
  <c r="L208" i="5"/>
  <c r="L212" i="5"/>
  <c r="Q252" i="5"/>
  <c r="L180" i="5"/>
  <c r="M185" i="5"/>
  <c r="P185" i="5"/>
  <c r="M251" i="5"/>
  <c r="L251" i="5"/>
  <c r="K251" i="5"/>
  <c r="L240" i="5"/>
  <c r="O240" i="5" s="1"/>
  <c r="P240" i="5"/>
  <c r="M210" i="5"/>
  <c r="K210" i="5"/>
  <c r="L213" i="5"/>
  <c r="Q213" i="5" s="1"/>
  <c r="M226" i="5"/>
  <c r="K226" i="5"/>
  <c r="K240" i="5"/>
  <c r="K248" i="5"/>
  <c r="L210" i="5"/>
  <c r="Q210" i="5"/>
  <c r="M213" i="5"/>
  <c r="M239" i="5"/>
  <c r="L239" i="5"/>
  <c r="K239" i="5"/>
  <c r="M247" i="5"/>
  <c r="L247" i="5"/>
  <c r="K247" i="5"/>
  <c r="L248" i="5"/>
  <c r="K227" i="5"/>
  <c r="K232" i="5"/>
  <c r="M235" i="5"/>
  <c r="P235" i="5" s="1"/>
  <c r="L235" i="5"/>
  <c r="K235" i="5"/>
  <c r="P252" i="5"/>
  <c r="K230" i="5"/>
  <c r="K234" i="5"/>
  <c r="K238" i="5"/>
  <c r="K242" i="5"/>
  <c r="K246" i="5"/>
  <c r="K250" i="5"/>
  <c r="P106" i="5"/>
  <c r="P60" i="5"/>
  <c r="T60" i="5" s="1"/>
  <c r="O71" i="5"/>
  <c r="Q86" i="5"/>
  <c r="O167" i="5"/>
  <c r="Q215" i="5"/>
  <c r="Q57" i="5"/>
  <c r="Q59" i="5"/>
  <c r="P140" i="5"/>
  <c r="P161" i="5"/>
  <c r="Q161" i="5"/>
  <c r="Q171" i="5"/>
  <c r="P39" i="5"/>
  <c r="P217" i="5"/>
  <c r="T217" i="5" s="1"/>
  <c r="Q123" i="5"/>
  <c r="P123" i="5"/>
  <c r="S123" i="5" s="1"/>
  <c r="R123" i="5"/>
  <c r="O252" i="5"/>
  <c r="P89" i="5"/>
  <c r="P239" i="5"/>
  <c r="Q172" i="5"/>
  <c r="P192" i="5"/>
  <c r="Q192" i="5"/>
  <c r="O173" i="5"/>
  <c r="P30" i="5"/>
  <c r="O89" i="5"/>
  <c r="O122" i="5"/>
  <c r="P84" i="5"/>
  <c r="Q84" i="5"/>
  <c r="S108" i="5"/>
  <c r="O148" i="5"/>
  <c r="P207" i="5"/>
  <c r="O207" i="5"/>
  <c r="O123" i="5"/>
  <c r="P48" i="5"/>
  <c r="T48" i="5"/>
  <c r="Q118" i="5"/>
  <c r="S118" i="5" s="1"/>
  <c r="P224" i="5"/>
  <c r="P225" i="5"/>
  <c r="Q110" i="5"/>
  <c r="O230" i="5"/>
  <c r="Q230" i="5"/>
  <c r="O110" i="5"/>
  <c r="Q91" i="5"/>
  <c r="O23" i="5"/>
  <c r="O51" i="5"/>
  <c r="Q102" i="5"/>
  <c r="S102" i="5" s="1"/>
  <c r="P142" i="5"/>
  <c r="T142" i="5" s="1"/>
  <c r="P171" i="5"/>
  <c r="S171" i="5"/>
  <c r="S143" i="5"/>
  <c r="S32" i="5"/>
  <c r="Q48" i="5"/>
  <c r="S48" i="5" s="1"/>
  <c r="O134" i="5"/>
  <c r="Q208" i="5"/>
  <c r="P159" i="5"/>
  <c r="P215" i="5"/>
  <c r="Q145" i="5"/>
  <c r="T145" i="5"/>
  <c r="O91" i="5"/>
  <c r="P183" i="5"/>
  <c r="Q142" i="5"/>
  <c r="P112" i="5"/>
  <c r="Q22" i="5"/>
  <c r="S22" i="5" s="1"/>
  <c r="P88" i="5"/>
  <c r="P162" i="5"/>
  <c r="O64" i="5"/>
  <c r="O32" i="5"/>
  <c r="P230" i="5"/>
  <c r="O86" i="5"/>
  <c r="Q224" i="5"/>
  <c r="Q173" i="5"/>
  <c r="P210" i="5"/>
  <c r="S210" i="5"/>
  <c r="P184" i="5"/>
  <c r="O59" i="5"/>
  <c r="O60" i="5"/>
  <c r="O106" i="5"/>
  <c r="Q207" i="5"/>
  <c r="O118" i="5"/>
  <c r="P41" i="5"/>
  <c r="R93" i="5"/>
  <c r="T93" i="5"/>
  <c r="P76" i="5"/>
  <c r="O235" i="5"/>
  <c r="Q235" i="5"/>
  <c r="T235" i="5" s="1"/>
  <c r="R220" i="5"/>
  <c r="T140" i="5"/>
  <c r="O69" i="5"/>
  <c r="P165" i="5"/>
  <c r="Q225" i="5"/>
  <c r="S225" i="5"/>
  <c r="O251" i="5"/>
  <c r="O208" i="5"/>
  <c r="P169" i="5"/>
  <c r="O192" i="5"/>
  <c r="O141" i="5"/>
  <c r="Q141" i="5"/>
  <c r="O84" i="5"/>
  <c r="S93" i="5"/>
  <c r="Q70" i="5"/>
  <c r="P70" i="5"/>
  <c r="S70" i="5"/>
  <c r="Q75" i="5"/>
  <c r="O73" i="5"/>
  <c r="Q73" i="5"/>
  <c r="O176" i="5"/>
  <c r="Q176" i="5"/>
  <c r="Q112" i="5"/>
  <c r="S112" i="5" s="1"/>
  <c r="O112" i="5"/>
  <c r="S64" i="5"/>
  <c r="S60" i="5"/>
  <c r="Q162" i="5"/>
  <c r="O162" i="5"/>
  <c r="P188" i="5"/>
  <c r="S156" i="5"/>
  <c r="P130" i="5"/>
  <c r="R130" i="5" s="1"/>
  <c r="T252" i="5"/>
  <c r="R252" i="5"/>
  <c r="O153" i="5"/>
  <c r="Q153" i="5"/>
  <c r="R153" i="5" s="1"/>
  <c r="S153" i="5"/>
  <c r="P134" i="5"/>
  <c r="O128" i="5"/>
  <c r="Q128" i="5"/>
  <c r="P128" i="5"/>
  <c r="P33" i="5"/>
  <c r="Q158" i="5"/>
  <c r="P158" i="5"/>
  <c r="O158" i="5"/>
  <c r="O215" i="5"/>
  <c r="P75" i="5"/>
  <c r="O111" i="5"/>
  <c r="Q111" i="5"/>
  <c r="S111" i="5"/>
  <c r="Q165" i="5"/>
  <c r="Q146" i="5"/>
  <c r="O146" i="5"/>
  <c r="R160" i="5"/>
  <c r="T160" i="5"/>
  <c r="O181" i="5"/>
  <c r="Q181" i="5"/>
  <c r="S160" i="5"/>
  <c r="U160" i="5" s="1"/>
  <c r="W160" i="5" s="1"/>
  <c r="P146" i="5"/>
  <c r="O219" i="5"/>
  <c r="Q219" i="5"/>
  <c r="P187" i="5"/>
  <c r="P173" i="5"/>
  <c r="Q95" i="5"/>
  <c r="P95" i="5"/>
  <c r="R95" i="5" s="1"/>
  <c r="P53" i="5"/>
  <c r="O53" i="5"/>
  <c r="P124" i="5"/>
  <c r="Q27" i="5"/>
  <c r="Q76" i="5"/>
  <c r="T123" i="5"/>
  <c r="Q167" i="5"/>
  <c r="P65" i="5"/>
  <c r="Q33" i="5"/>
  <c r="P122" i="5"/>
  <c r="P29" i="5"/>
  <c r="P119" i="5"/>
  <c r="Q25" i="5"/>
  <c r="Q53" i="5"/>
  <c r="P25" i="5"/>
  <c r="P59" i="5"/>
  <c r="Q65" i="5"/>
  <c r="Q30" i="5"/>
  <c r="Q61" i="5"/>
  <c r="R61" i="5" s="1"/>
  <c r="T210" i="5"/>
  <c r="Q150" i="5"/>
  <c r="O150" i="5"/>
  <c r="Q188" i="5"/>
  <c r="S188" i="5"/>
  <c r="O188" i="5"/>
  <c r="Q185" i="5"/>
  <c r="S185" i="5" s="1"/>
  <c r="P27" i="5"/>
  <c r="P167" i="5"/>
  <c r="R217" i="5"/>
  <c r="Q104" i="5"/>
  <c r="S104" i="5" s="1"/>
  <c r="O104" i="5"/>
  <c r="S220" i="5"/>
  <c r="Q154" i="5"/>
  <c r="Q240" i="5"/>
  <c r="R240" i="5" s="1"/>
  <c r="P181" i="5"/>
  <c r="Q184" i="5"/>
  <c r="O184" i="5"/>
  <c r="Q169" i="5"/>
  <c r="Q130" i="5"/>
  <c r="T143" i="5"/>
  <c r="R143" i="5"/>
  <c r="U143" i="5" s="1"/>
  <c r="W143" i="5" s="1"/>
  <c r="P219" i="5"/>
  <c r="O161" i="5"/>
  <c r="Q122" i="5"/>
  <c r="T106" i="5"/>
  <c r="R106" i="5"/>
  <c r="U106" i="5" s="1"/>
  <c r="W106" i="5" s="1"/>
  <c r="S106" i="5"/>
  <c r="Q55" i="5"/>
  <c r="Q119" i="5"/>
  <c r="P61" i="5"/>
  <c r="Q29" i="5"/>
  <c r="T29" i="5" s="1"/>
  <c r="P66" i="5"/>
  <c r="O62" i="5"/>
  <c r="Q62" i="5"/>
  <c r="S62" i="5"/>
  <c r="P23" i="5"/>
  <c r="T71" i="5"/>
  <c r="R71" i="5"/>
  <c r="P51" i="5"/>
  <c r="O171" i="5"/>
  <c r="O247" i="5"/>
  <c r="Q247" i="5"/>
  <c r="P150" i="5"/>
  <c r="R156" i="5"/>
  <c r="T156" i="5"/>
  <c r="R84" i="5"/>
  <c r="P55" i="5"/>
  <c r="R64" i="5"/>
  <c r="T64" i="5"/>
  <c r="P247" i="5"/>
  <c r="O226" i="5"/>
  <c r="Q226" i="5"/>
  <c r="P226" i="5"/>
  <c r="Q38" i="5"/>
  <c r="P38" i="5"/>
  <c r="R32" i="5"/>
  <c r="T32" i="5"/>
  <c r="O185" i="5"/>
  <c r="O239" i="5"/>
  <c r="Q239" i="5"/>
  <c r="S239" i="5" s="1"/>
  <c r="O210" i="5"/>
  <c r="S252" i="5"/>
  <c r="U252" i="5" s="1"/>
  <c r="W252" i="5" s="1"/>
  <c r="T202" i="5"/>
  <c r="U202" i="5" s="1"/>
  <c r="W202" i="5" s="1"/>
  <c r="R202" i="5"/>
  <c r="Q134" i="5"/>
  <c r="T184" i="5"/>
  <c r="O157" i="5"/>
  <c r="Q157" i="5"/>
  <c r="Q175" i="5"/>
  <c r="S175" i="5" s="1"/>
  <c r="O225" i="5"/>
  <c r="Q107" i="5"/>
  <c r="P107" i="5"/>
  <c r="R107" i="5" s="1"/>
  <c r="O107" i="5"/>
  <c r="T108" i="5"/>
  <c r="R108" i="5"/>
  <c r="P73" i="5"/>
  <c r="O66" i="5"/>
  <c r="Q66" i="5"/>
  <c r="Q88" i="5"/>
  <c r="S88" i="5"/>
  <c r="O88" i="5"/>
  <c r="P57" i="5"/>
  <c r="S57" i="5" s="1"/>
  <c r="Q124" i="5"/>
  <c r="R161" i="5"/>
  <c r="T86" i="5"/>
  <c r="R102" i="5"/>
  <c r="U102" i="5"/>
  <c r="W102" i="5" s="1"/>
  <c r="U64" i="5"/>
  <c r="W64" i="5" s="1"/>
  <c r="R192" i="5"/>
  <c r="S192" i="5"/>
  <c r="S215" i="5"/>
  <c r="T118" i="5"/>
  <c r="S161" i="5"/>
  <c r="R210" i="5"/>
  <c r="U210" i="5" s="1"/>
  <c r="W210" i="5" s="1"/>
  <c r="T62" i="5"/>
  <c r="R215" i="5"/>
  <c r="R104" i="5"/>
  <c r="R230" i="5"/>
  <c r="U230" i="5" s="1"/>
  <c r="W230" i="5" s="1"/>
  <c r="T230" i="5"/>
  <c r="S124" i="5"/>
  <c r="T240" i="5"/>
  <c r="R48" i="5"/>
  <c r="U48" i="5" s="1"/>
  <c r="W48" i="5" s="1"/>
  <c r="R207" i="5"/>
  <c r="S230" i="5"/>
  <c r="S128" i="5"/>
  <c r="S207" i="5"/>
  <c r="T102" i="5"/>
  <c r="S134" i="5"/>
  <c r="U134" i="5"/>
  <c r="W134" i="5" s="1"/>
  <c r="T110" i="5"/>
  <c r="S66" i="5"/>
  <c r="S38" i="5"/>
  <c r="R112" i="5"/>
  <c r="U220" i="5"/>
  <c r="W220" i="5"/>
  <c r="T38" i="5"/>
  <c r="U38" i="5"/>
  <c r="W38" i="5" s="1"/>
  <c r="R38" i="5"/>
  <c r="T27" i="5"/>
  <c r="R27" i="5"/>
  <c r="U27" i="5" s="1"/>
  <c r="W27" i="5" s="1"/>
  <c r="S65" i="5"/>
  <c r="T112" i="5"/>
  <c r="U112" i="5"/>
  <c r="W112" i="5" s="1"/>
  <c r="T88" i="5"/>
  <c r="T66" i="5"/>
  <c r="R66" i="5"/>
  <c r="T124" i="5"/>
  <c r="R124" i="5"/>
  <c r="U124" i="5" s="1"/>
  <c r="W124" i="5" s="1"/>
  <c r="T107" i="5"/>
  <c r="T247" i="5"/>
  <c r="R247" i="5"/>
  <c r="S247" i="5"/>
  <c r="U247" i="5"/>
  <c r="W247" i="5" s="1"/>
  <c r="S150" i="5"/>
  <c r="S95" i="5"/>
  <c r="T146" i="5"/>
  <c r="R146" i="5"/>
  <c r="U146" i="5" s="1"/>
  <c r="W146" i="5" s="1"/>
  <c r="T128" i="5"/>
  <c r="R128" i="5"/>
  <c r="R188" i="5"/>
  <c r="T188" i="5"/>
  <c r="R88" i="5"/>
  <c r="T225" i="5"/>
  <c r="S235" i="5"/>
  <c r="R175" i="5"/>
  <c r="U175" i="5" s="1"/>
  <c r="W175" i="5" s="1"/>
  <c r="S107" i="5"/>
  <c r="R239" i="5"/>
  <c r="S27" i="5"/>
  <c r="R176" i="5"/>
  <c r="T134" i="5"/>
  <c r="R134" i="5"/>
  <c r="R225" i="5"/>
  <c r="T70" i="5"/>
  <c r="R70" i="5"/>
  <c r="U70" i="5"/>
  <c r="W70" i="5" s="1"/>
  <c r="T175" i="5"/>
  <c r="T25" i="5"/>
  <c r="R25" i="5"/>
  <c r="T65" i="5"/>
  <c r="R65" i="5"/>
  <c r="U65" i="5" s="1"/>
  <c r="W65" i="5" s="1"/>
  <c r="T104" i="5"/>
  <c r="T51" i="5"/>
  <c r="T239" i="5"/>
  <c r="S25" i="5"/>
  <c r="S146" i="5"/>
  <c r="U93" i="5"/>
  <c r="W93" i="5"/>
  <c r="U188" i="5"/>
  <c r="W188" i="5" s="1"/>
  <c r="U128" i="5"/>
  <c r="W128" i="5" s="1"/>
  <c r="F86" i="2"/>
  <c r="E86" i="2"/>
  <c r="D86" i="2"/>
  <c r="G86" i="2"/>
  <c r="F85" i="2"/>
  <c r="E85" i="2"/>
  <c r="D85" i="2"/>
  <c r="G85" i="2" s="1"/>
  <c r="J85" i="2" s="1"/>
  <c r="F84" i="2"/>
  <c r="E84" i="2"/>
  <c r="D84" i="2"/>
  <c r="G84" i="2"/>
  <c r="H84" i="2" s="1"/>
  <c r="I84" i="2"/>
  <c r="G83" i="2"/>
  <c r="F83" i="2"/>
  <c r="E83" i="2"/>
  <c r="D83" i="2"/>
  <c r="F82" i="2"/>
  <c r="E82" i="2"/>
  <c r="D82" i="2"/>
  <c r="G82" i="2" s="1"/>
  <c r="J82" i="2" s="1"/>
  <c r="F81" i="2"/>
  <c r="E81" i="2"/>
  <c r="D81" i="2"/>
  <c r="G81" i="2"/>
  <c r="J81" i="2" s="1"/>
  <c r="H81" i="2"/>
  <c r="F80" i="2"/>
  <c r="E80" i="2"/>
  <c r="D80" i="2"/>
  <c r="G80" i="2" s="1"/>
  <c r="J80" i="2" s="1"/>
  <c r="L80" i="2" s="1"/>
  <c r="F79" i="2"/>
  <c r="E79" i="2"/>
  <c r="D79" i="2"/>
  <c r="G79" i="2"/>
  <c r="J79" i="2" s="1"/>
  <c r="F78" i="2"/>
  <c r="E78" i="2"/>
  <c r="D78" i="2"/>
  <c r="G78" i="2" s="1"/>
  <c r="F77" i="2"/>
  <c r="I77" i="2" s="1"/>
  <c r="E77" i="2"/>
  <c r="D77" i="2"/>
  <c r="G77" i="2" s="1"/>
  <c r="J77" i="2" s="1"/>
  <c r="F74" i="2"/>
  <c r="E74" i="2"/>
  <c r="I74" i="2" s="1"/>
  <c r="D74" i="2"/>
  <c r="G74" i="2" s="1"/>
  <c r="F73" i="2"/>
  <c r="E73" i="2"/>
  <c r="D73" i="2"/>
  <c r="G73" i="2" s="1"/>
  <c r="J73" i="2" s="1"/>
  <c r="F72" i="2"/>
  <c r="E72" i="2"/>
  <c r="D72" i="2"/>
  <c r="G72" i="2" s="1"/>
  <c r="F71" i="2"/>
  <c r="H71" i="2" s="1"/>
  <c r="E71" i="2"/>
  <c r="D71" i="2"/>
  <c r="G71" i="2" s="1"/>
  <c r="F70" i="2"/>
  <c r="E70" i="2"/>
  <c r="D70" i="2"/>
  <c r="G70" i="2"/>
  <c r="F69" i="2"/>
  <c r="E69" i="2"/>
  <c r="D69" i="2"/>
  <c r="G69" i="2"/>
  <c r="J69" i="2" s="1"/>
  <c r="F68" i="2"/>
  <c r="E68" i="2"/>
  <c r="D68" i="2"/>
  <c r="G68" i="2"/>
  <c r="J68" i="2" s="1"/>
  <c r="F67" i="2"/>
  <c r="E67" i="2"/>
  <c r="D67" i="2"/>
  <c r="G67" i="2"/>
  <c r="J67" i="2" s="1"/>
  <c r="F66" i="2"/>
  <c r="E66" i="2"/>
  <c r="D66" i="2"/>
  <c r="G66" i="2" s="1"/>
  <c r="I66" i="2" s="1"/>
  <c r="F65" i="2"/>
  <c r="E65" i="2"/>
  <c r="D65" i="2"/>
  <c r="G65" i="2"/>
  <c r="F51" i="2"/>
  <c r="E51" i="2"/>
  <c r="I51" i="2" s="1"/>
  <c r="L51" i="2" s="1"/>
  <c r="D51" i="2"/>
  <c r="G51" i="2" s="1"/>
  <c r="F50" i="2"/>
  <c r="E50" i="2"/>
  <c r="D50" i="2"/>
  <c r="G50" i="2"/>
  <c r="F49" i="2"/>
  <c r="E49" i="2"/>
  <c r="D49" i="2"/>
  <c r="G49" i="2" s="1"/>
  <c r="J49" i="2" s="1"/>
  <c r="F48" i="2"/>
  <c r="E48" i="2"/>
  <c r="D48" i="2"/>
  <c r="G48" i="2"/>
  <c r="F47" i="2"/>
  <c r="E47" i="2"/>
  <c r="D47" i="2"/>
  <c r="G47" i="2" s="1"/>
  <c r="F46" i="2"/>
  <c r="E46" i="2"/>
  <c r="D46" i="2"/>
  <c r="G46" i="2" s="1"/>
  <c r="J46" i="2" s="1"/>
  <c r="F45" i="2"/>
  <c r="E45" i="2"/>
  <c r="D45" i="2"/>
  <c r="G45" i="2" s="1"/>
  <c r="F44" i="2"/>
  <c r="E44" i="2"/>
  <c r="D44" i="2"/>
  <c r="G44" i="2" s="1"/>
  <c r="F43" i="2"/>
  <c r="E43" i="2"/>
  <c r="D43" i="2"/>
  <c r="G43" i="2" s="1"/>
  <c r="F42" i="2"/>
  <c r="I42" i="2" s="1"/>
  <c r="E42" i="2"/>
  <c r="D42" i="2"/>
  <c r="G42" i="2" s="1"/>
  <c r="J42" i="2" s="1"/>
  <c r="F39" i="2"/>
  <c r="E39" i="2"/>
  <c r="D39" i="2"/>
  <c r="G39" i="2" s="1"/>
  <c r="J39" i="2" s="1"/>
  <c r="F38" i="2"/>
  <c r="E38" i="2"/>
  <c r="D38" i="2"/>
  <c r="G38" i="2"/>
  <c r="F37" i="2"/>
  <c r="J37" i="2" s="1"/>
  <c r="E37" i="2"/>
  <c r="D37" i="2"/>
  <c r="G37" i="2" s="1"/>
  <c r="F36" i="2"/>
  <c r="E36" i="2"/>
  <c r="D36" i="2"/>
  <c r="G36" i="2" s="1"/>
  <c r="I36" i="2" s="1"/>
  <c r="J36" i="2"/>
  <c r="F35" i="2"/>
  <c r="E35" i="2"/>
  <c r="D35" i="2"/>
  <c r="G35" i="2" s="1"/>
  <c r="F34" i="2"/>
  <c r="E34" i="2"/>
  <c r="D34" i="2"/>
  <c r="G34" i="2"/>
  <c r="F33" i="2"/>
  <c r="E33" i="2"/>
  <c r="D33" i="2"/>
  <c r="G33" i="2" s="1"/>
  <c r="J33" i="2" s="1"/>
  <c r="F32" i="2"/>
  <c r="E32" i="2"/>
  <c r="D32" i="2"/>
  <c r="G32" i="2"/>
  <c r="J32" i="2" s="1"/>
  <c r="F31" i="2"/>
  <c r="E31" i="2"/>
  <c r="D31" i="2"/>
  <c r="G31" i="2"/>
  <c r="F30" i="2"/>
  <c r="E30" i="2"/>
  <c r="D30" i="2"/>
  <c r="G30" i="2" s="1"/>
  <c r="J30" i="2" s="1"/>
  <c r="H67" i="2"/>
  <c r="I81" i="2"/>
  <c r="J47" i="2"/>
  <c r="L36" i="2"/>
  <c r="J84" i="2"/>
  <c r="N84" i="2" s="1"/>
  <c r="H77" i="2"/>
  <c r="K77" i="2" s="1"/>
  <c r="P77" i="2" s="1"/>
  <c r="I80" i="2"/>
  <c r="I47" i="2"/>
  <c r="H51" i="2"/>
  <c r="H37" i="2"/>
  <c r="I37" i="2"/>
  <c r="L37" i="2" s="1"/>
  <c r="E27" i="2"/>
  <c r="E26" i="2"/>
  <c r="E25" i="2"/>
  <c r="I25" i="2" s="1"/>
  <c r="H25" i="2"/>
  <c r="E24" i="2"/>
  <c r="E23" i="2"/>
  <c r="E22" i="2"/>
  <c r="E21" i="2"/>
  <c r="F20" i="2"/>
  <c r="E20" i="2"/>
  <c r="D20" i="2"/>
  <c r="G20" i="2"/>
  <c r="F19" i="2"/>
  <c r="E19" i="2"/>
  <c r="D19" i="2"/>
  <c r="G19" i="2"/>
  <c r="F18" i="2"/>
  <c r="E18" i="2"/>
  <c r="D18" i="2"/>
  <c r="G18" i="2" s="1"/>
  <c r="J18" i="2" s="1"/>
  <c r="F21" i="2"/>
  <c r="D21" i="2"/>
  <c r="G21" i="2" s="1"/>
  <c r="H21" i="2" s="1"/>
  <c r="D22" i="2"/>
  <c r="G22" i="2" s="1"/>
  <c r="H22" i="2" s="1"/>
  <c r="F22" i="2"/>
  <c r="I22" i="2"/>
  <c r="J22" i="2"/>
  <c r="F23" i="2"/>
  <c r="D23" i="2"/>
  <c r="G23" i="2" s="1"/>
  <c r="J23" i="2" s="1"/>
  <c r="F24" i="2"/>
  <c r="D24" i="2"/>
  <c r="G24" i="2" s="1"/>
  <c r="J24" i="2" s="1"/>
  <c r="F25" i="2"/>
  <c r="D25" i="2"/>
  <c r="G25" i="2" s="1"/>
  <c r="F26" i="2"/>
  <c r="D26" i="2"/>
  <c r="G26" i="2"/>
  <c r="J26" i="2" s="1"/>
  <c r="D27" i="2"/>
  <c r="G27" i="2"/>
  <c r="F27" i="2"/>
  <c r="I27" i="2" s="1"/>
  <c r="J48" i="2"/>
  <c r="H48" i="2"/>
  <c r="K22" i="2"/>
  <c r="P22" i="2"/>
  <c r="S130" i="5"/>
  <c r="U130" i="5"/>
  <c r="W130" i="5" s="1"/>
  <c r="S23" i="5"/>
  <c r="R23" i="5"/>
  <c r="T23" i="5"/>
  <c r="H73" i="2"/>
  <c r="H83" i="2"/>
  <c r="J83" i="2"/>
  <c r="I83" i="2"/>
  <c r="L83" i="2"/>
  <c r="T33" i="5"/>
  <c r="R33" i="5"/>
  <c r="S33" i="5"/>
  <c r="U62" i="5"/>
  <c r="W62" i="5"/>
  <c r="J31" i="2"/>
  <c r="I31" i="2"/>
  <c r="K31" i="2" s="1"/>
  <c r="P31" i="2" s="1"/>
  <c r="R181" i="5"/>
  <c r="S181" i="5"/>
  <c r="T181" i="5"/>
  <c r="L22" i="2"/>
  <c r="H31" i="2"/>
  <c r="S73" i="5"/>
  <c r="R73" i="5"/>
  <c r="U73" i="5"/>
  <c r="W73" i="5" s="1"/>
  <c r="T73" i="5"/>
  <c r="Q52" i="5"/>
  <c r="O52" i="5"/>
  <c r="P52" i="5"/>
  <c r="S52" i="5" s="1"/>
  <c r="J20" i="2"/>
  <c r="H69" i="2"/>
  <c r="J86" i="2"/>
  <c r="I86" i="2"/>
  <c r="L86" i="2" s="1"/>
  <c r="L47" i="2"/>
  <c r="H80" i="2"/>
  <c r="K80" i="2" s="1"/>
  <c r="M80" i="2" s="1"/>
  <c r="I65" i="2"/>
  <c r="I67" i="2"/>
  <c r="T158" i="5"/>
  <c r="R158" i="5"/>
  <c r="U158" i="5" s="1"/>
  <c r="W158" i="5" s="1"/>
  <c r="O97" i="5"/>
  <c r="Q116" i="5"/>
  <c r="O116" i="5"/>
  <c r="P116" i="5"/>
  <c r="P115" i="5"/>
  <c r="O115" i="5"/>
  <c r="Q115" i="5"/>
  <c r="S115" i="5"/>
  <c r="T55" i="5"/>
  <c r="R55" i="5"/>
  <c r="S55" i="5"/>
  <c r="T169" i="5"/>
  <c r="S169" i="5"/>
  <c r="R169" i="5"/>
  <c r="U169" i="5" s="1"/>
  <c r="W169" i="5" s="1"/>
  <c r="H27" i="2"/>
  <c r="J72" i="2"/>
  <c r="I48" i="2"/>
  <c r="T165" i="5"/>
  <c r="S165" i="5"/>
  <c r="R165" i="5"/>
  <c r="U165" i="5" s="1"/>
  <c r="W165" i="5" s="1"/>
  <c r="T173" i="5"/>
  <c r="R173" i="5"/>
  <c r="S173" i="5"/>
  <c r="T57" i="5"/>
  <c r="R57" i="5"/>
  <c r="Q54" i="5"/>
  <c r="P54" i="5"/>
  <c r="O54" i="5"/>
  <c r="I69" i="2"/>
  <c r="L69" i="2" s="1"/>
  <c r="I19" i="2"/>
  <c r="T130" i="5"/>
  <c r="P155" i="5"/>
  <c r="Q155" i="5"/>
  <c r="S155" i="5"/>
  <c r="K206" i="5"/>
  <c r="L206" i="5"/>
  <c r="M206" i="5"/>
  <c r="P206" i="5"/>
  <c r="L211" i="5"/>
  <c r="M211" i="5"/>
  <c r="K211" i="5"/>
  <c r="M216" i="5"/>
  <c r="L216" i="5"/>
  <c r="K216" i="5"/>
  <c r="O218" i="5"/>
  <c r="Q218" i="5"/>
  <c r="Q223" i="5"/>
  <c r="O223" i="5"/>
  <c r="P223" i="5"/>
  <c r="K244" i="5"/>
  <c r="L244" i="5"/>
  <c r="Q248" i="5"/>
  <c r="P248" i="5"/>
  <c r="R51" i="5"/>
  <c r="U51" i="5" s="1"/>
  <c r="W51" i="5" s="1"/>
  <c r="S51" i="5"/>
  <c r="T119" i="5"/>
  <c r="S158" i="5"/>
  <c r="M244" i="5"/>
  <c r="P244" i="5"/>
  <c r="P83" i="5"/>
  <c r="Q83" i="5"/>
  <c r="S83" i="5" s="1"/>
  <c r="O83" i="5"/>
  <c r="Q90" i="5"/>
  <c r="P90" i="5"/>
  <c r="O132" i="5"/>
  <c r="Q132" i="5"/>
  <c r="S132" i="5" s="1"/>
  <c r="P132" i="5"/>
  <c r="O246" i="5"/>
  <c r="P246" i="5"/>
  <c r="J51" i="2"/>
  <c r="I85" i="2"/>
  <c r="L85" i="2" s="1"/>
  <c r="R145" i="5"/>
  <c r="U145" i="5" s="1"/>
  <c r="W145" i="5" s="1"/>
  <c r="T111" i="5"/>
  <c r="R111" i="5"/>
  <c r="U111" i="5"/>
  <c r="W111" i="5" s="1"/>
  <c r="S176" i="5"/>
  <c r="U176" i="5"/>
  <c r="W176" i="5" s="1"/>
  <c r="T176" i="5"/>
  <c r="L121" i="5"/>
  <c r="M121" i="5"/>
  <c r="P121" i="5" s="1"/>
  <c r="T121" i="5" s="1"/>
  <c r="K121" i="5"/>
  <c r="J66" i="2"/>
  <c r="J38" i="2"/>
  <c r="U25" i="5"/>
  <c r="W25" i="5" s="1"/>
  <c r="S240" i="5"/>
  <c r="U240" i="5"/>
  <c r="W240" i="5" s="1"/>
  <c r="S145" i="5"/>
  <c r="K151" i="5"/>
  <c r="L151" i="5"/>
  <c r="M151" i="5"/>
  <c r="P151" i="5"/>
  <c r="U66" i="5"/>
  <c r="W66" i="5"/>
  <c r="T122" i="5"/>
  <c r="S122" i="5"/>
  <c r="R122" i="5"/>
  <c r="U122" i="5" s="1"/>
  <c r="W122" i="5" s="1"/>
  <c r="O232" i="5"/>
  <c r="T150" i="5"/>
  <c r="R150" i="5"/>
  <c r="U150" i="5" s="1"/>
  <c r="W150" i="5" s="1"/>
  <c r="Q120" i="5"/>
  <c r="P120" i="5"/>
  <c r="O120" i="5"/>
  <c r="S110" i="5"/>
  <c r="R110" i="5"/>
  <c r="U110" i="5"/>
  <c r="W110" i="5" s="1"/>
  <c r="S84" i="5"/>
  <c r="O213" i="5"/>
  <c r="P213" i="5"/>
  <c r="O212" i="5"/>
  <c r="P212" i="5"/>
  <c r="Q212" i="5"/>
  <c r="S212" i="5" s="1"/>
  <c r="T153" i="5"/>
  <c r="U153" i="5" s="1"/>
  <c r="W153" i="5" s="1"/>
  <c r="R30" i="5"/>
  <c r="R72" i="5"/>
  <c r="P58" i="5"/>
  <c r="O58" i="5"/>
  <c r="Q58" i="5"/>
  <c r="S29" i="5"/>
  <c r="T95" i="5"/>
  <c r="U95" i="5" s="1"/>
  <c r="W95" i="5" s="1"/>
  <c r="S98" i="5"/>
  <c r="T98" i="5"/>
  <c r="R98" i="5"/>
  <c r="U98" i="5"/>
  <c r="W98" i="5"/>
  <c r="P191" i="5"/>
  <c r="Q178" i="5"/>
  <c r="O178" i="5"/>
  <c r="T215" i="5"/>
  <c r="U215" i="5"/>
  <c r="W215" i="5"/>
  <c r="P208" i="5"/>
  <c r="P218" i="5"/>
  <c r="O28" i="5"/>
  <c r="Q28" i="5"/>
  <c r="Q187" i="5"/>
  <c r="O187" i="5"/>
  <c r="T192" i="5"/>
  <c r="U192" i="5" s="1"/>
  <c r="W192" i="5" s="1"/>
  <c r="P251" i="5"/>
  <c r="Q251" i="5"/>
  <c r="S251" i="5"/>
  <c r="P199" i="5"/>
  <c r="Q199" i="5"/>
  <c r="S199" i="5" s="1"/>
  <c r="O248" i="5"/>
  <c r="R118" i="5"/>
  <c r="U118" i="5"/>
  <c r="W118" i="5" s="1"/>
  <c r="Q97" i="5"/>
  <c r="S97" i="5" s="1"/>
  <c r="L114" i="5"/>
  <c r="K114" i="5"/>
  <c r="M114" i="5"/>
  <c r="P114" i="5" s="1"/>
  <c r="M127" i="5"/>
  <c r="L127" i="5"/>
  <c r="Q127" i="5" s="1"/>
  <c r="K189" i="5"/>
  <c r="M189" i="5"/>
  <c r="P189" i="5" s="1"/>
  <c r="Q191" i="5"/>
  <c r="M221" i="5"/>
  <c r="L221" i="5"/>
  <c r="P221" i="5" s="1"/>
  <c r="O221" i="5"/>
  <c r="M237" i="5"/>
  <c r="O237" i="5" s="1"/>
  <c r="P237" i="5"/>
  <c r="R237" i="5" s="1"/>
  <c r="K237" i="5"/>
  <c r="L237" i="5"/>
  <c r="O130" i="5"/>
  <c r="K204" i="5"/>
  <c r="L204" i="5"/>
  <c r="K214" i="5"/>
  <c r="L214" i="5"/>
  <c r="Q232" i="5"/>
  <c r="Q46" i="5"/>
  <c r="O46" i="5"/>
  <c r="O209" i="5"/>
  <c r="Q209" i="5"/>
  <c r="K96" i="5"/>
  <c r="L96" i="5"/>
  <c r="M96" i="5"/>
  <c r="M180" i="5"/>
  <c r="K180" i="5"/>
  <c r="Q246" i="5"/>
  <c r="S246" i="5"/>
  <c r="M82" i="5"/>
  <c r="K82" i="5"/>
  <c r="K164" i="5"/>
  <c r="M164" i="5"/>
  <c r="L164" i="5"/>
  <c r="P178" i="5"/>
  <c r="K72" i="5"/>
  <c r="M85" i="5"/>
  <c r="L35" i="5"/>
  <c r="M35" i="5"/>
  <c r="P35" i="5"/>
  <c r="M49" i="5"/>
  <c r="K49" i="5"/>
  <c r="M74" i="5"/>
  <c r="P74" i="5"/>
  <c r="K74" i="5"/>
  <c r="O90" i="5"/>
  <c r="M241" i="5"/>
  <c r="K241" i="5"/>
  <c r="M250" i="5"/>
  <c r="L250" i="5"/>
  <c r="Q35" i="5"/>
  <c r="S35" i="5"/>
  <c r="L40" i="5"/>
  <c r="P40" i="5" s="1"/>
  <c r="K40" i="5"/>
  <c r="M40" i="5"/>
  <c r="M129" i="5"/>
  <c r="L129" i="5"/>
  <c r="O129" i="5" s="1"/>
  <c r="K129" i="5"/>
  <c r="Q144" i="5"/>
  <c r="R144" i="5" s="1"/>
  <c r="O144" i="5"/>
  <c r="P144" i="5"/>
  <c r="O155" i="5"/>
  <c r="L36" i="5"/>
  <c r="M68" i="5"/>
  <c r="K68" i="5"/>
  <c r="M125" i="5"/>
  <c r="K125" i="5"/>
  <c r="AB40" i="6"/>
  <c r="P80" i="2"/>
  <c r="N80" i="2"/>
  <c r="P216" i="5"/>
  <c r="S216" i="5" s="1"/>
  <c r="P204" i="5"/>
  <c r="S28" i="5"/>
  <c r="R28" i="5"/>
  <c r="U28" i="5" s="1"/>
  <c r="W28" i="5" s="1"/>
  <c r="T28" i="5"/>
  <c r="R212" i="5"/>
  <c r="U212" i="5" s="1"/>
  <c r="W212" i="5" s="1"/>
  <c r="T212" i="5"/>
  <c r="S90" i="5"/>
  <c r="R223" i="5"/>
  <c r="T223" i="5"/>
  <c r="Q129" i="5"/>
  <c r="S129" i="5" s="1"/>
  <c r="U173" i="5"/>
  <c r="W173" i="5" s="1"/>
  <c r="L48" i="2"/>
  <c r="T115" i="5"/>
  <c r="R115" i="5"/>
  <c r="U115" i="5"/>
  <c r="W115" i="5" s="1"/>
  <c r="M22" i="2"/>
  <c r="O40" i="5"/>
  <c r="Q40" i="5"/>
  <c r="S40" i="5"/>
  <c r="P127" i="5"/>
  <c r="U23" i="5"/>
  <c r="W23" i="5"/>
  <c r="O164" i="5"/>
  <c r="Q164" i="5"/>
  <c r="O49" i="5"/>
  <c r="Q49" i="5"/>
  <c r="P49" i="5"/>
  <c r="P250" i="5"/>
  <c r="S191" i="5"/>
  <c r="O114" i="5"/>
  <c r="Q114" i="5"/>
  <c r="T199" i="5"/>
  <c r="R199" i="5"/>
  <c r="U199" i="5"/>
  <c r="W199" i="5" s="1"/>
  <c r="P211" i="5"/>
  <c r="L67" i="2"/>
  <c r="K67" i="2"/>
  <c r="P67" i="2"/>
  <c r="N67" i="2"/>
  <c r="P85" i="5"/>
  <c r="S85" i="5" s="1"/>
  <c r="Q85" i="5"/>
  <c r="O85" i="5"/>
  <c r="O127" i="5"/>
  <c r="P125" i="5"/>
  <c r="O250" i="5"/>
  <c r="Q250" i="5"/>
  <c r="S250" i="5" s="1"/>
  <c r="O35" i="5"/>
  <c r="O189" i="5"/>
  <c r="T213" i="5"/>
  <c r="R213" i="5"/>
  <c r="U213" i="5" s="1"/>
  <c r="W213" i="5" s="1"/>
  <c r="S213" i="5"/>
  <c r="R246" i="5"/>
  <c r="T246" i="5"/>
  <c r="R248" i="5"/>
  <c r="T248" i="5"/>
  <c r="S223" i="5"/>
  <c r="Q211" i="5"/>
  <c r="T211" i="5" s="1"/>
  <c r="O211" i="5"/>
  <c r="T54" i="5"/>
  <c r="R54" i="5"/>
  <c r="N77" i="2"/>
  <c r="O74" i="5"/>
  <c r="P68" i="5"/>
  <c r="S68" i="5" s="1"/>
  <c r="Q68" i="5"/>
  <c r="O68" i="5"/>
  <c r="T58" i="5"/>
  <c r="R58" i="5"/>
  <c r="U58" i="5" s="1"/>
  <c r="W58" i="5" s="1"/>
  <c r="T151" i="5"/>
  <c r="O216" i="5"/>
  <c r="Q216" i="5"/>
  <c r="T155" i="5"/>
  <c r="R155" i="5"/>
  <c r="U155" i="5" s="1"/>
  <c r="W155" i="5" s="1"/>
  <c r="U181" i="5"/>
  <c r="W181" i="5"/>
  <c r="P164" i="5"/>
  <c r="S164" i="5" s="1"/>
  <c r="P241" i="5"/>
  <c r="Q241" i="5"/>
  <c r="T241" i="5" s="1"/>
  <c r="Q180" i="5"/>
  <c r="P180" i="5"/>
  <c r="O180" i="5"/>
  <c r="O241" i="5"/>
  <c r="S187" i="5"/>
  <c r="T187" i="5"/>
  <c r="R187" i="5"/>
  <c r="U187" i="5" s="1"/>
  <c r="W187" i="5"/>
  <c r="Q189" i="5"/>
  <c r="S189" i="5"/>
  <c r="Q121" i="5"/>
  <c r="S121" i="5" s="1"/>
  <c r="O121" i="5"/>
  <c r="T83" i="5"/>
  <c r="R83" i="5"/>
  <c r="U83" i="5"/>
  <c r="W83" i="5" s="1"/>
  <c r="S248" i="5"/>
  <c r="U248" i="5" s="1"/>
  <c r="W248" i="5" s="1"/>
  <c r="S218" i="5"/>
  <c r="S54" i="5"/>
  <c r="S116" i="5"/>
  <c r="R52" i="5"/>
  <c r="T52" i="5"/>
  <c r="Q74" i="5"/>
  <c r="T74" i="5" s="1"/>
  <c r="S74" i="5"/>
  <c r="Q96" i="5"/>
  <c r="O96" i="5"/>
  <c r="Q214" i="5"/>
  <c r="O214" i="5"/>
  <c r="P214" i="5"/>
  <c r="S214" i="5" s="1"/>
  <c r="R218" i="5"/>
  <c r="T218" i="5"/>
  <c r="U218" i="5" s="1"/>
  <c r="W218" i="5" s="1"/>
  <c r="N69" i="2"/>
  <c r="K69" i="2"/>
  <c r="P69" i="2" s="1"/>
  <c r="R178" i="5"/>
  <c r="T178" i="5"/>
  <c r="T191" i="5"/>
  <c r="R191" i="5"/>
  <c r="U191" i="5" s="1"/>
  <c r="W191" i="5" s="1"/>
  <c r="U33" i="5"/>
  <c r="W33" i="5" s="1"/>
  <c r="O151" i="5"/>
  <c r="Q151" i="5"/>
  <c r="R151" i="5" s="1"/>
  <c r="S151" i="5"/>
  <c r="R90" i="5"/>
  <c r="T90" i="5"/>
  <c r="U90" i="5" s="1"/>
  <c r="W90" i="5" s="1"/>
  <c r="P129" i="5"/>
  <c r="P96" i="5"/>
  <c r="S209" i="5"/>
  <c r="T209" i="5"/>
  <c r="R209" i="5"/>
  <c r="T46" i="5"/>
  <c r="S46" i="5"/>
  <c r="R46" i="5"/>
  <c r="U46" i="5" s="1"/>
  <c r="W46" i="5" s="1"/>
  <c r="Q221" i="5"/>
  <c r="Q237" i="5"/>
  <c r="S237" i="5" s="1"/>
  <c r="S58" i="5"/>
  <c r="T120" i="5"/>
  <c r="R132" i="5"/>
  <c r="Q244" i="5"/>
  <c r="S244" i="5" s="1"/>
  <c r="O244" i="5"/>
  <c r="Q206" i="5"/>
  <c r="R206" i="5" s="1"/>
  <c r="U206" i="5" s="1"/>
  <c r="W206" i="5" s="1"/>
  <c r="S206" i="5"/>
  <c r="O206" i="5"/>
  <c r="U57" i="5"/>
  <c r="W57" i="5" s="1"/>
  <c r="U55" i="5"/>
  <c r="W55" i="5"/>
  <c r="R97" i="5"/>
  <c r="K83" i="2"/>
  <c r="P83" i="2" s="1"/>
  <c r="N83" i="2"/>
  <c r="R164" i="5"/>
  <c r="U164" i="5" s="1"/>
  <c r="W164" i="5" s="1"/>
  <c r="T164" i="5"/>
  <c r="S180" i="5"/>
  <c r="R85" i="5"/>
  <c r="U85" i="5" s="1"/>
  <c r="W85" i="5" s="1"/>
  <c r="T85" i="5"/>
  <c r="R244" i="5"/>
  <c r="R40" i="5"/>
  <c r="U223" i="5"/>
  <c r="W223" i="5"/>
  <c r="R241" i="5"/>
  <c r="T244" i="5"/>
  <c r="T68" i="5"/>
  <c r="R68" i="5"/>
  <c r="T127" i="5"/>
  <c r="R127" i="5"/>
  <c r="R211" i="5"/>
  <c r="T214" i="5"/>
  <c r="R214" i="5"/>
  <c r="T96" i="5"/>
  <c r="R96" i="5"/>
  <c r="U54" i="5"/>
  <c r="W54" i="5" s="1"/>
  <c r="R180" i="5"/>
  <c r="T180" i="5"/>
  <c r="T49" i="5"/>
  <c r="U52" i="5"/>
  <c r="W52" i="5" s="1"/>
  <c r="T206" i="5"/>
  <c r="T250" i="5"/>
  <c r="R250" i="5"/>
  <c r="U250" i="5"/>
  <c r="W250" i="5"/>
  <c r="U68" i="5"/>
  <c r="W68" i="5" s="1"/>
  <c r="U244" i="5"/>
  <c r="W244" i="5" s="1"/>
  <c r="H34" i="2" l="1"/>
  <c r="I34" i="2"/>
  <c r="I43" i="2"/>
  <c r="L43" i="2" s="1"/>
  <c r="H43" i="2"/>
  <c r="U209" i="5"/>
  <c r="W209" i="5" s="1"/>
  <c r="Q36" i="5"/>
  <c r="O36" i="5"/>
  <c r="P36" i="5"/>
  <c r="H39" i="2"/>
  <c r="M69" i="2"/>
  <c r="O69" i="2" s="1"/>
  <c r="T251" i="5"/>
  <c r="R251" i="5"/>
  <c r="M83" i="2"/>
  <c r="O83" i="2" s="1"/>
  <c r="U151" i="5"/>
  <c r="W151" i="5" s="1"/>
  <c r="T237" i="5"/>
  <c r="U237" i="5" s="1"/>
  <c r="W237" i="5" s="1"/>
  <c r="T189" i="5"/>
  <c r="R189" i="5"/>
  <c r="U189" i="5" s="1"/>
  <c r="W189" i="5" s="1"/>
  <c r="S127" i="5"/>
  <c r="U127" i="5" s="1"/>
  <c r="W127" i="5" s="1"/>
  <c r="I71" i="2"/>
  <c r="K81" i="2"/>
  <c r="P81" i="2" s="1"/>
  <c r="N81" i="2"/>
  <c r="T219" i="5"/>
  <c r="R219" i="5"/>
  <c r="S219" i="5"/>
  <c r="M67" i="2"/>
  <c r="O67" i="2" s="1"/>
  <c r="T129" i="5"/>
  <c r="R129" i="5"/>
  <c r="Q125" i="5"/>
  <c r="S125" i="5" s="1"/>
  <c r="O125" i="5"/>
  <c r="H30" i="2"/>
  <c r="K71" i="2"/>
  <c r="P71" i="2" s="1"/>
  <c r="N71" i="2"/>
  <c r="S208" i="5"/>
  <c r="T208" i="5"/>
  <c r="R208" i="5"/>
  <c r="S59" i="5"/>
  <c r="T59" i="5"/>
  <c r="R59" i="5"/>
  <c r="U59" i="5" s="1"/>
  <c r="W59" i="5" s="1"/>
  <c r="T216" i="5"/>
  <c r="S211" i="5"/>
  <c r="U211" i="5" s="1"/>
  <c r="W211" i="5" s="1"/>
  <c r="R216" i="5"/>
  <c r="K84" i="2"/>
  <c r="P84" i="2" s="1"/>
  <c r="Q82" i="5"/>
  <c r="S82" i="5" s="1"/>
  <c r="P82" i="5"/>
  <c r="O82" i="5"/>
  <c r="S221" i="5"/>
  <c r="R221" i="5"/>
  <c r="T221" i="5"/>
  <c r="S120" i="5"/>
  <c r="R120" i="5"/>
  <c r="R116" i="5"/>
  <c r="U116" i="5" s="1"/>
  <c r="W116" i="5" s="1"/>
  <c r="T116" i="5"/>
  <c r="I21" i="2"/>
  <c r="K37" i="2"/>
  <c r="P37" i="2" s="1"/>
  <c r="N37" i="2"/>
  <c r="I45" i="2"/>
  <c r="H45" i="2"/>
  <c r="H72" i="2"/>
  <c r="I72" i="2"/>
  <c r="L72" i="2" s="1"/>
  <c r="S114" i="5"/>
  <c r="T114" i="5"/>
  <c r="R114" i="5"/>
  <c r="U114" i="5" s="1"/>
  <c r="W114" i="5" s="1"/>
  <c r="U180" i="5"/>
  <c r="W180" i="5" s="1"/>
  <c r="M51" i="2"/>
  <c r="O51" i="2" s="1"/>
  <c r="T144" i="5"/>
  <c r="S96" i="5"/>
  <c r="U96" i="5" s="1"/>
  <c r="W96" i="5" s="1"/>
  <c r="N31" i="2"/>
  <c r="L31" i="2"/>
  <c r="M31" i="2" s="1"/>
  <c r="O31" i="2" s="1"/>
  <c r="K48" i="2"/>
  <c r="N48" i="2"/>
  <c r="R121" i="5"/>
  <c r="U121" i="5" s="1"/>
  <c r="W121" i="5" s="1"/>
  <c r="U214" i="5"/>
  <c r="W214" i="5" s="1"/>
  <c r="T132" i="5"/>
  <c r="U132" i="5" s="1"/>
  <c r="W132" i="5" s="1"/>
  <c r="U246" i="5"/>
  <c r="W246" i="5" s="1"/>
  <c r="S49" i="5"/>
  <c r="R49" i="5"/>
  <c r="U49" i="5" s="1"/>
  <c r="W49" i="5" s="1"/>
  <c r="N27" i="2"/>
  <c r="O22" i="2"/>
  <c r="T40" i="5"/>
  <c r="U40" i="5" s="1"/>
  <c r="W40" i="5" s="1"/>
  <c r="T35" i="5"/>
  <c r="R35" i="5"/>
  <c r="Q204" i="5"/>
  <c r="O204" i="5"/>
  <c r="O80" i="2"/>
  <c r="I24" i="2"/>
  <c r="L24" i="2" s="1"/>
  <c r="H24" i="2"/>
  <c r="J21" i="2"/>
  <c r="K51" i="2"/>
  <c r="P51" i="2" s="1"/>
  <c r="N51" i="2"/>
  <c r="J43" i="2"/>
  <c r="J70" i="2"/>
  <c r="I70" i="2"/>
  <c r="L70" i="2" s="1"/>
  <c r="H70" i="2"/>
  <c r="J62" i="2"/>
  <c r="H62" i="2"/>
  <c r="I62" i="2"/>
  <c r="L62" i="2" s="1"/>
  <c r="S144" i="5"/>
  <c r="L66" i="2"/>
  <c r="S241" i="5"/>
  <c r="U241" i="5" s="1"/>
  <c r="W241" i="5" s="1"/>
  <c r="H23" i="2"/>
  <c r="I30" i="2"/>
  <c r="L30" i="2" s="1"/>
  <c r="I32" i="2"/>
  <c r="L32" i="2" s="1"/>
  <c r="I39" i="2"/>
  <c r="L39" i="2" s="1"/>
  <c r="H44" i="2"/>
  <c r="J44" i="2"/>
  <c r="I44" i="2"/>
  <c r="I79" i="2"/>
  <c r="L79" i="2" s="1"/>
  <c r="S142" i="5"/>
  <c r="R142" i="5"/>
  <c r="U142" i="5" s="1"/>
  <c r="W142" i="5" s="1"/>
  <c r="I26" i="2"/>
  <c r="L26" i="2" s="1"/>
  <c r="H46" i="2"/>
  <c r="I46" i="2"/>
  <c r="L46" i="2" s="1"/>
  <c r="H66" i="2"/>
  <c r="L77" i="2"/>
  <c r="M77" i="2" s="1"/>
  <c r="O77" i="2" s="1"/>
  <c r="H85" i="2"/>
  <c r="U88" i="5"/>
  <c r="W88" i="5" s="1"/>
  <c r="Q166" i="5"/>
  <c r="S166" i="5" s="1"/>
  <c r="O166" i="5"/>
  <c r="S72" i="5"/>
  <c r="T72" i="5"/>
  <c r="S178" i="5"/>
  <c r="U178" i="5" s="1"/>
  <c r="W178" i="5" s="1"/>
  <c r="J25" i="2"/>
  <c r="L25" i="2" s="1"/>
  <c r="H18" i="2"/>
  <c r="H20" i="2"/>
  <c r="H26" i="2"/>
  <c r="H35" i="2"/>
  <c r="J35" i="2"/>
  <c r="H49" i="2"/>
  <c r="J78" i="2"/>
  <c r="H78" i="2"/>
  <c r="L84" i="2"/>
  <c r="M84" i="2" s="1"/>
  <c r="O84" i="2" s="1"/>
  <c r="R74" i="5"/>
  <c r="U74" i="5" s="1"/>
  <c r="W74" i="5" s="1"/>
  <c r="H32" i="2"/>
  <c r="L27" i="2"/>
  <c r="I18" i="2"/>
  <c r="L18" i="2" s="1"/>
  <c r="I20" i="2"/>
  <c r="L20" i="2" s="1"/>
  <c r="I49" i="2"/>
  <c r="L49" i="2" s="1"/>
  <c r="L81" i="2"/>
  <c r="M81" i="2" s="1"/>
  <c r="O81" i="2" s="1"/>
  <c r="H33" i="2"/>
  <c r="I33" i="2"/>
  <c r="L33" i="2" s="1"/>
  <c r="L42" i="2"/>
  <c r="J65" i="2"/>
  <c r="L65" i="2" s="1"/>
  <c r="H65" i="2"/>
  <c r="J71" i="2"/>
  <c r="I73" i="2"/>
  <c r="L73" i="2" s="1"/>
  <c r="H82" i="2"/>
  <c r="U239" i="5"/>
  <c r="W239" i="5" s="1"/>
  <c r="T226" i="5"/>
  <c r="R226" i="5"/>
  <c r="S53" i="5"/>
  <c r="R53" i="5"/>
  <c r="T53" i="5"/>
  <c r="I23" i="2"/>
  <c r="L23" i="2" s="1"/>
  <c r="J27" i="2"/>
  <c r="K27" i="2" s="1"/>
  <c r="P27" i="2" s="1"/>
  <c r="N22" i="2"/>
  <c r="H19" i="2"/>
  <c r="J19" i="2"/>
  <c r="L19" i="2" s="1"/>
  <c r="I35" i="2"/>
  <c r="J34" i="2"/>
  <c r="H38" i="2"/>
  <c r="I38" i="2"/>
  <c r="L38" i="2" s="1"/>
  <c r="J45" i="2"/>
  <c r="H47" i="2"/>
  <c r="H50" i="2"/>
  <c r="I50" i="2"/>
  <c r="L50" i="2" s="1"/>
  <c r="J50" i="2"/>
  <c r="I82" i="2"/>
  <c r="L82" i="2" s="1"/>
  <c r="H86" i="2"/>
  <c r="S226" i="5"/>
  <c r="S76" i="5"/>
  <c r="T76" i="5"/>
  <c r="R91" i="5"/>
  <c r="U91" i="5" s="1"/>
  <c r="W91" i="5" s="1"/>
  <c r="T91" i="5"/>
  <c r="P166" i="5"/>
  <c r="N63" i="2"/>
  <c r="K63" i="2"/>
  <c r="P63" i="2" s="1"/>
  <c r="T97" i="5"/>
  <c r="U97" i="5" s="1"/>
  <c r="W97" i="5" s="1"/>
  <c r="H68" i="2"/>
  <c r="S61" i="5"/>
  <c r="U61" i="5" s="1"/>
  <c r="W61" i="5" s="1"/>
  <c r="S167" i="5"/>
  <c r="T167" i="5"/>
  <c r="R167" i="5"/>
  <c r="U167" i="5" s="1"/>
  <c r="W167" i="5" s="1"/>
  <c r="T162" i="5"/>
  <c r="S162" i="5"/>
  <c r="R162" i="5"/>
  <c r="I68" i="2"/>
  <c r="L68" i="2" s="1"/>
  <c r="S157" i="5"/>
  <c r="T157" i="5"/>
  <c r="R157" i="5"/>
  <c r="U32" i="5"/>
  <c r="W32" i="5" s="1"/>
  <c r="R29" i="5"/>
  <c r="U29" i="5" s="1"/>
  <c r="W29" i="5" s="1"/>
  <c r="L201" i="5"/>
  <c r="K201" i="5"/>
  <c r="M201" i="5"/>
  <c r="K233" i="5"/>
  <c r="L233" i="5"/>
  <c r="M233" i="5"/>
  <c r="Q238" i="5"/>
  <c r="S238" i="5" s="1"/>
  <c r="O238" i="5"/>
  <c r="H36" i="2"/>
  <c r="H74" i="2"/>
  <c r="T30" i="5"/>
  <c r="S30" i="5"/>
  <c r="U30" i="5" s="1"/>
  <c r="W30" i="5" s="1"/>
  <c r="R75" i="5"/>
  <c r="S75" i="5"/>
  <c r="T75" i="5"/>
  <c r="T39" i="5"/>
  <c r="R39" i="5"/>
  <c r="U39" i="5" s="1"/>
  <c r="W39" i="5" s="1"/>
  <c r="P69" i="5"/>
  <c r="Q69" i="5"/>
  <c r="L190" i="5"/>
  <c r="K190" i="5"/>
  <c r="M190" i="5"/>
  <c r="P190" i="5" s="1"/>
  <c r="S91" i="5"/>
  <c r="T61" i="5"/>
  <c r="T171" i="5"/>
  <c r="R171" i="5"/>
  <c r="U171" i="5" s="1"/>
  <c r="W171" i="5" s="1"/>
  <c r="Q42" i="5"/>
  <c r="S42" i="5" s="1"/>
  <c r="P42" i="5"/>
  <c r="O42" i="5"/>
  <c r="P45" i="5"/>
  <c r="Q47" i="5"/>
  <c r="O47" i="5"/>
  <c r="P47" i="5"/>
  <c r="W60" i="5"/>
  <c r="L67" i="5"/>
  <c r="O67" i="5" s="1"/>
  <c r="M67" i="5"/>
  <c r="K67" i="5"/>
  <c r="H79" i="2"/>
  <c r="H42" i="2"/>
  <c r="I78" i="2"/>
  <c r="U225" i="5"/>
  <c r="W225" i="5" s="1"/>
  <c r="S119" i="5"/>
  <c r="R119" i="5"/>
  <c r="S184" i="5"/>
  <c r="R184" i="5"/>
  <c r="R89" i="5"/>
  <c r="Q63" i="5"/>
  <c r="S63" i="5" s="1"/>
  <c r="O63" i="5"/>
  <c r="P63" i="5"/>
  <c r="O34" i="5"/>
  <c r="P34" i="5"/>
  <c r="Q34" i="5"/>
  <c r="J74" i="2"/>
  <c r="L74" i="2" s="1"/>
  <c r="U104" i="5"/>
  <c r="W104" i="5" s="1"/>
  <c r="U107" i="5"/>
  <c r="W107" i="5" s="1"/>
  <c r="S224" i="5"/>
  <c r="R224" i="5"/>
  <c r="T224" i="5"/>
  <c r="R185" i="5"/>
  <c r="T185" i="5"/>
  <c r="R22" i="5"/>
  <c r="U22" i="5" s="1"/>
  <c r="W22" i="5" s="1"/>
  <c r="T22" i="5"/>
  <c r="Q249" i="5"/>
  <c r="O249" i="5"/>
  <c r="P249" i="5"/>
  <c r="P37" i="5"/>
  <c r="O37" i="5"/>
  <c r="Q37" i="5"/>
  <c r="S37" i="5" s="1"/>
  <c r="P154" i="5"/>
  <c r="S154" i="5" s="1"/>
  <c r="O154" i="5"/>
  <c r="O147" i="5"/>
  <c r="Q147" i="5"/>
  <c r="P147" i="5"/>
  <c r="Q113" i="5"/>
  <c r="S113" i="5" s="1"/>
  <c r="P113" i="5"/>
  <c r="O113" i="5"/>
  <c r="O41" i="5"/>
  <c r="Q41" i="5"/>
  <c r="O183" i="5"/>
  <c r="Q183" i="5"/>
  <c r="P186" i="5"/>
  <c r="O186" i="5"/>
  <c r="Q186" i="5"/>
  <c r="K193" i="5"/>
  <c r="M193" i="5"/>
  <c r="L193" i="5"/>
  <c r="U108" i="5"/>
  <c r="W108" i="5" s="1"/>
  <c r="U156" i="5"/>
  <c r="W156" i="5" s="1"/>
  <c r="S86" i="5"/>
  <c r="R86" i="5"/>
  <c r="P109" i="5"/>
  <c r="Q109" i="5"/>
  <c r="S109" i="5" s="1"/>
  <c r="R76" i="5"/>
  <c r="U76" i="5" s="1"/>
  <c r="W76" i="5" s="1"/>
  <c r="S140" i="5"/>
  <c r="R140" i="5"/>
  <c r="U140" i="5" s="1"/>
  <c r="W140" i="5" s="1"/>
  <c r="L126" i="5"/>
  <c r="P126" i="5" s="1"/>
  <c r="K126" i="5"/>
  <c r="M131" i="5"/>
  <c r="L131" i="5"/>
  <c r="L133" i="5"/>
  <c r="M133" i="5"/>
  <c r="U71" i="5"/>
  <c r="W71" i="5" s="1"/>
  <c r="U123" i="5"/>
  <c r="W123" i="5" s="1"/>
  <c r="R235" i="5"/>
  <c r="U235" i="5" s="1"/>
  <c r="W235" i="5" s="1"/>
  <c r="Q200" i="5"/>
  <c r="S200" i="5" s="1"/>
  <c r="P200" i="5"/>
  <c r="O87" i="5"/>
  <c r="Q87" i="5"/>
  <c r="S87" i="5" s="1"/>
  <c r="P87" i="5"/>
  <c r="L92" i="5"/>
  <c r="K92" i="5"/>
  <c r="M92" i="5"/>
  <c r="P92" i="5" s="1"/>
  <c r="K60" i="2"/>
  <c r="P60" i="2" s="1"/>
  <c r="P149" i="5"/>
  <c r="O149" i="5"/>
  <c r="K45" i="5"/>
  <c r="L45" i="5"/>
  <c r="K50" i="5"/>
  <c r="M50" i="5"/>
  <c r="L56" i="5"/>
  <c r="M56" i="5"/>
  <c r="O95" i="5"/>
  <c r="O102" i="5"/>
  <c r="M179" i="5"/>
  <c r="K179" i="5"/>
  <c r="M231" i="5"/>
  <c r="L231" i="5"/>
  <c r="K231" i="5"/>
  <c r="L55" i="2"/>
  <c r="H58" i="2"/>
  <c r="J58" i="2"/>
  <c r="I58" i="2"/>
  <c r="I60" i="2"/>
  <c r="L60" i="2" s="1"/>
  <c r="R60" i="5"/>
  <c r="U60" i="5" s="1"/>
  <c r="O172" i="5"/>
  <c r="P172" i="5"/>
  <c r="S172" i="5" s="1"/>
  <c r="Q81" i="5"/>
  <c r="O81" i="5"/>
  <c r="P81" i="5"/>
  <c r="Q117" i="5"/>
  <c r="K229" i="5"/>
  <c r="M229" i="5"/>
  <c r="L229" i="5"/>
  <c r="T84" i="5"/>
  <c r="U84" i="5" s="1"/>
  <c r="W84" i="5" s="1"/>
  <c r="T161" i="5"/>
  <c r="U161" i="5" s="1"/>
  <c r="W161" i="5" s="1"/>
  <c r="M99" i="5"/>
  <c r="O99" i="5" s="1"/>
  <c r="Q174" i="5"/>
  <c r="M31" i="5"/>
  <c r="P31" i="5" s="1"/>
  <c r="L31" i="5"/>
  <c r="M170" i="5"/>
  <c r="P170" i="5" s="1"/>
  <c r="L170" i="5"/>
  <c r="K170" i="5"/>
  <c r="L177" i="5"/>
  <c r="P177" i="5" s="1"/>
  <c r="K177" i="5"/>
  <c r="S217" i="5"/>
  <c r="U217" i="5" s="1"/>
  <c r="W217" i="5" s="1"/>
  <c r="M222" i="5"/>
  <c r="K222" i="5"/>
  <c r="O227" i="5"/>
  <c r="Q227" i="5"/>
  <c r="S227" i="5" s="1"/>
  <c r="P227" i="5"/>
  <c r="P242" i="5"/>
  <c r="J54" i="2"/>
  <c r="I54" i="2"/>
  <c r="T89" i="5"/>
  <c r="O109" i="5"/>
  <c r="Q159" i="5"/>
  <c r="T159" i="5" s="1"/>
  <c r="O159" i="5"/>
  <c r="L26" i="5"/>
  <c r="M26" i="5"/>
  <c r="P26" i="5" s="1"/>
  <c r="L103" i="5"/>
  <c r="M103" i="5"/>
  <c r="P103" i="5" s="1"/>
  <c r="K103" i="5"/>
  <c r="O105" i="5"/>
  <c r="P105" i="5"/>
  <c r="Q149" i="5"/>
  <c r="S149" i="5" s="1"/>
  <c r="M152" i="5"/>
  <c r="K163" i="5"/>
  <c r="L163" i="5"/>
  <c r="M163" i="5"/>
  <c r="P163" i="5" s="1"/>
  <c r="P232" i="5"/>
  <c r="H54" i="2"/>
  <c r="O30" i="5"/>
  <c r="L101" i="5"/>
  <c r="O199" i="5"/>
  <c r="O152" i="5"/>
  <c r="K99" i="5"/>
  <c r="P44" i="5"/>
  <c r="L24" i="5"/>
  <c r="O24" i="5" s="1"/>
  <c r="M24" i="5"/>
  <c r="M101" i="5"/>
  <c r="P205" i="5"/>
  <c r="O205" i="5"/>
  <c r="L253" i="5"/>
  <c r="T207" i="5"/>
  <c r="U207" i="5" s="1"/>
  <c r="W207" i="5" s="1"/>
  <c r="P141" i="5"/>
  <c r="S141" i="5" s="1"/>
  <c r="Q242" i="5"/>
  <c r="O242" i="5"/>
  <c r="O168" i="5"/>
  <c r="Q168" i="5"/>
  <c r="L94" i="5"/>
  <c r="K94" i="5"/>
  <c r="M94" i="5"/>
  <c r="P94" i="5" s="1"/>
  <c r="K135" i="5"/>
  <c r="L135" i="5"/>
  <c r="Q148" i="5"/>
  <c r="P148" i="5"/>
  <c r="L203" i="5"/>
  <c r="M203" i="5"/>
  <c r="K203" i="5"/>
  <c r="P238" i="5"/>
  <c r="M243" i="5"/>
  <c r="L243" i="5"/>
  <c r="K243" i="5"/>
  <c r="AA34" i="6"/>
  <c r="K29" i="5"/>
  <c r="M43" i="5"/>
  <c r="L43" i="5"/>
  <c r="K168" i="5"/>
  <c r="L182" i="5"/>
  <c r="M236" i="5"/>
  <c r="P236" i="5" s="1"/>
  <c r="K236" i="5"/>
  <c r="L236" i="5"/>
  <c r="I56" i="2"/>
  <c r="L56" i="2" s="1"/>
  <c r="M234" i="5"/>
  <c r="H57" i="2"/>
  <c r="Q39" i="5"/>
  <c r="S39" i="5" s="1"/>
  <c r="L44" i="5"/>
  <c r="K44" i="5"/>
  <c r="L100" i="5"/>
  <c r="K100" i="5"/>
  <c r="L194" i="5"/>
  <c r="L57" i="2"/>
  <c r="I59" i="2"/>
  <c r="L59" i="2" s="1"/>
  <c r="L61" i="2"/>
  <c r="M61" i="2" s="1"/>
  <c r="O61" i="2" s="1"/>
  <c r="L228" i="5"/>
  <c r="M228" i="5"/>
  <c r="P228" i="5" s="1"/>
  <c r="H55" i="2"/>
  <c r="Q89" i="5"/>
  <c r="S89" i="5" s="1"/>
  <c r="L245" i="5"/>
  <c r="K245" i="5"/>
  <c r="M245" i="5"/>
  <c r="P245" i="5" s="1"/>
  <c r="O231" i="5" l="1"/>
  <c r="Q231" i="5"/>
  <c r="S231" i="5" s="1"/>
  <c r="Q229" i="5"/>
  <c r="O229" i="5"/>
  <c r="T69" i="5"/>
  <c r="R69" i="5"/>
  <c r="U69" i="5" s="1"/>
  <c r="W69" i="5" s="1"/>
  <c r="N36" i="2"/>
  <c r="K36" i="2"/>
  <c r="M38" i="2"/>
  <c r="K82" i="2"/>
  <c r="P82" i="2" s="1"/>
  <c r="N82" i="2"/>
  <c r="K18" i="2"/>
  <c r="P18" i="2" s="1"/>
  <c r="N18" i="2"/>
  <c r="Q100" i="5"/>
  <c r="S100" i="5" s="1"/>
  <c r="O100" i="5"/>
  <c r="P100" i="5"/>
  <c r="S148" i="5"/>
  <c r="O163" i="5"/>
  <c r="Q163" i="5"/>
  <c r="S163" i="5" s="1"/>
  <c r="T174" i="5"/>
  <c r="R174" i="5"/>
  <c r="S174" i="5"/>
  <c r="P231" i="5"/>
  <c r="U221" i="5"/>
  <c r="W221" i="5" s="1"/>
  <c r="O245" i="5"/>
  <c r="L21" i="2"/>
  <c r="M21" i="2" s="1"/>
  <c r="N21" i="2"/>
  <c r="M37" i="2"/>
  <c r="O37" i="2" s="1"/>
  <c r="S36" i="5"/>
  <c r="R245" i="5"/>
  <c r="T245" i="5"/>
  <c r="T163" i="5"/>
  <c r="Q56" i="5"/>
  <c r="O56" i="5"/>
  <c r="Q193" i="5"/>
  <c r="O193" i="5"/>
  <c r="M23" i="2"/>
  <c r="O23" i="2" s="1"/>
  <c r="O50" i="5"/>
  <c r="Q50" i="5"/>
  <c r="P50" i="5"/>
  <c r="U75" i="5"/>
  <c r="W75" i="5" s="1"/>
  <c r="N78" i="2"/>
  <c r="K78" i="2"/>
  <c r="P78" i="2" s="1"/>
  <c r="U89" i="5"/>
  <c r="W89" i="5" s="1"/>
  <c r="M20" i="2"/>
  <c r="O20" i="2" s="1"/>
  <c r="K85" i="2"/>
  <c r="N85" i="2"/>
  <c r="K25" i="2"/>
  <c r="P25" i="2" s="1"/>
  <c r="M57" i="2"/>
  <c r="O57" i="2" s="1"/>
  <c r="O44" i="5"/>
  <c r="Q44" i="5"/>
  <c r="S44" i="5" s="1"/>
  <c r="O236" i="5"/>
  <c r="Q236" i="5"/>
  <c r="S236" i="5" s="1"/>
  <c r="K59" i="2"/>
  <c r="P59" i="2" s="1"/>
  <c r="P243" i="5"/>
  <c r="S242" i="5"/>
  <c r="Q245" i="5"/>
  <c r="S245" i="5" s="1"/>
  <c r="N56" i="2"/>
  <c r="P152" i="5"/>
  <c r="Q152" i="5"/>
  <c r="S152" i="5" s="1"/>
  <c r="Q26" i="5"/>
  <c r="S26" i="5" s="1"/>
  <c r="O26" i="5"/>
  <c r="L54" i="2"/>
  <c r="R227" i="5"/>
  <c r="T227" i="5"/>
  <c r="M60" i="2"/>
  <c r="P179" i="5"/>
  <c r="O179" i="5"/>
  <c r="Q179" i="5"/>
  <c r="O45" i="5"/>
  <c r="Q45" i="5"/>
  <c r="S45" i="5" s="1"/>
  <c r="T87" i="5"/>
  <c r="R87" i="5"/>
  <c r="U87" i="5" s="1"/>
  <c r="W87" i="5" s="1"/>
  <c r="P133" i="5"/>
  <c r="S186" i="5"/>
  <c r="R113" i="5"/>
  <c r="T113" i="5"/>
  <c r="L78" i="2"/>
  <c r="M78" i="2" s="1"/>
  <c r="O78" i="2" s="1"/>
  <c r="P233" i="5"/>
  <c r="R166" i="5"/>
  <c r="T166" i="5"/>
  <c r="L35" i="2"/>
  <c r="K65" i="2"/>
  <c r="P65" i="2" s="1"/>
  <c r="N65" i="2"/>
  <c r="N49" i="2"/>
  <c r="K49" i="2"/>
  <c r="P49" i="2" s="1"/>
  <c r="M79" i="2"/>
  <c r="N25" i="2"/>
  <c r="U144" i="5"/>
  <c r="W144" i="5" s="1"/>
  <c r="R204" i="5"/>
  <c r="T204" i="5"/>
  <c r="S204" i="5"/>
  <c r="N30" i="2"/>
  <c r="K30" i="2"/>
  <c r="P30" i="2" s="1"/>
  <c r="N73" i="2"/>
  <c r="R125" i="5"/>
  <c r="R148" i="5"/>
  <c r="T148" i="5"/>
  <c r="T172" i="5"/>
  <c r="R172" i="5"/>
  <c r="U172" i="5" s="1"/>
  <c r="W172" i="5" s="1"/>
  <c r="R249" i="5"/>
  <c r="T249" i="5"/>
  <c r="R36" i="5"/>
  <c r="U36" i="5" s="1"/>
  <c r="W36" i="5" s="1"/>
  <c r="T36" i="5"/>
  <c r="P43" i="5"/>
  <c r="O103" i="5"/>
  <c r="Q103" i="5"/>
  <c r="S103" i="5" s="1"/>
  <c r="P229" i="5"/>
  <c r="P193" i="5"/>
  <c r="M68" i="2"/>
  <c r="O68" i="2" s="1"/>
  <c r="K38" i="2"/>
  <c r="P38" i="2" s="1"/>
  <c r="N38" i="2"/>
  <c r="O135" i="5"/>
  <c r="P135" i="5"/>
  <c r="Q135" i="5"/>
  <c r="T242" i="5"/>
  <c r="R242" i="5"/>
  <c r="Q92" i="5"/>
  <c r="S92" i="5" s="1"/>
  <c r="O92" i="5"/>
  <c r="U53" i="5"/>
  <c r="W53" i="5" s="1"/>
  <c r="K55" i="2"/>
  <c r="P55" i="2" s="1"/>
  <c r="N55" i="2"/>
  <c r="O234" i="5"/>
  <c r="P234" i="5"/>
  <c r="Q234" i="5"/>
  <c r="S234" i="5" s="1"/>
  <c r="N59" i="2"/>
  <c r="R238" i="5"/>
  <c r="T238" i="5"/>
  <c r="R94" i="5"/>
  <c r="T94" i="5"/>
  <c r="R141" i="5"/>
  <c r="U141" i="5" s="1"/>
  <c r="W141" i="5" s="1"/>
  <c r="T141" i="5"/>
  <c r="K56" i="2"/>
  <c r="P56" i="2" s="1"/>
  <c r="O170" i="5"/>
  <c r="Q170" i="5"/>
  <c r="S170" i="5" s="1"/>
  <c r="T117" i="5"/>
  <c r="S117" i="5"/>
  <c r="R117" i="5"/>
  <c r="U117" i="5" s="1"/>
  <c r="W117" i="5" s="1"/>
  <c r="L58" i="2"/>
  <c r="Q133" i="5"/>
  <c r="S133" i="5" s="1"/>
  <c r="O133" i="5"/>
  <c r="U86" i="5"/>
  <c r="W86" i="5" s="1"/>
  <c r="S34" i="5"/>
  <c r="U184" i="5"/>
  <c r="W184" i="5" s="1"/>
  <c r="N42" i="2"/>
  <c r="K42" i="2"/>
  <c r="P42" i="2" s="1"/>
  <c r="S47" i="5"/>
  <c r="Q233" i="5"/>
  <c r="S233" i="5" s="1"/>
  <c r="O233" i="5"/>
  <c r="M50" i="2"/>
  <c r="O50" i="2" s="1"/>
  <c r="M27" i="2"/>
  <c r="O27" i="2" s="1"/>
  <c r="N66" i="2"/>
  <c r="K66" i="2"/>
  <c r="P66" i="2" s="1"/>
  <c r="L44" i="2"/>
  <c r="K23" i="2"/>
  <c r="P23" i="2" s="1"/>
  <c r="N23" i="2"/>
  <c r="U35" i="5"/>
  <c r="W35" i="5" s="1"/>
  <c r="P48" i="2"/>
  <c r="M48" i="2"/>
  <c r="O48" i="2" s="1"/>
  <c r="T82" i="5"/>
  <c r="R82" i="5"/>
  <c r="U82" i="5" s="1"/>
  <c r="W82" i="5" s="1"/>
  <c r="U208" i="5"/>
  <c r="W208" i="5" s="1"/>
  <c r="K73" i="2"/>
  <c r="P73" i="2" s="1"/>
  <c r="T125" i="5"/>
  <c r="M70" i="2"/>
  <c r="O70" i="2" s="1"/>
  <c r="O177" i="5"/>
  <c r="Q177" i="5"/>
  <c r="S177" i="5" s="1"/>
  <c r="U224" i="5"/>
  <c r="W224" i="5" s="1"/>
  <c r="K57" i="2"/>
  <c r="P57" i="2" s="1"/>
  <c r="N57" i="2"/>
  <c r="T236" i="5"/>
  <c r="R236" i="5"/>
  <c r="U236" i="5" s="1"/>
  <c r="W236" i="5" s="1"/>
  <c r="R205" i="5"/>
  <c r="T205" i="5"/>
  <c r="N54" i="2"/>
  <c r="K54" i="2"/>
  <c r="P54" i="2" s="1"/>
  <c r="S105" i="5"/>
  <c r="R105" i="5"/>
  <c r="T105" i="5"/>
  <c r="T81" i="5"/>
  <c r="R81" i="5"/>
  <c r="U81" i="5" s="1"/>
  <c r="W81" i="5" s="1"/>
  <c r="R186" i="5"/>
  <c r="T186" i="5"/>
  <c r="R147" i="5"/>
  <c r="T147" i="5"/>
  <c r="T34" i="5"/>
  <c r="R34" i="5"/>
  <c r="U34" i="5" s="1"/>
  <c r="W34" i="5" s="1"/>
  <c r="K79" i="2"/>
  <c r="P79" i="2" s="1"/>
  <c r="N79" i="2"/>
  <c r="T45" i="5"/>
  <c r="R45" i="5"/>
  <c r="U45" i="5" s="1"/>
  <c r="W45" i="5" s="1"/>
  <c r="K50" i="2"/>
  <c r="P50" i="2" s="1"/>
  <c r="N50" i="2"/>
  <c r="K19" i="2"/>
  <c r="P19" i="2" s="1"/>
  <c r="N19" i="2"/>
  <c r="U226" i="5"/>
  <c r="W226" i="5" s="1"/>
  <c r="M42" i="2"/>
  <c r="N32" i="2"/>
  <c r="K32" i="2"/>
  <c r="P32" i="2" s="1"/>
  <c r="N35" i="2"/>
  <c r="K35" i="2"/>
  <c r="P35" i="2" s="1"/>
  <c r="M46" i="2"/>
  <c r="O46" i="2" s="1"/>
  <c r="K72" i="2"/>
  <c r="P72" i="2" s="1"/>
  <c r="N72" i="2"/>
  <c r="L34" i="2"/>
  <c r="M34" i="2" s="1"/>
  <c r="O34" i="2" s="1"/>
  <c r="O101" i="5"/>
  <c r="Q101" i="5"/>
  <c r="R154" i="5"/>
  <c r="T154" i="5"/>
  <c r="K86" i="2"/>
  <c r="N86" i="2"/>
  <c r="M49" i="2"/>
  <c r="O49" i="2" s="1"/>
  <c r="Q253" i="5"/>
  <c r="P253" i="5"/>
  <c r="O253" i="5"/>
  <c r="P99" i="5"/>
  <c r="Q99" i="5"/>
  <c r="T109" i="5"/>
  <c r="R109" i="5"/>
  <c r="U109" i="5" s="1"/>
  <c r="W109" i="5" s="1"/>
  <c r="S249" i="5"/>
  <c r="R47" i="5"/>
  <c r="T47" i="5"/>
  <c r="M56" i="2"/>
  <c r="S205" i="5"/>
  <c r="R44" i="5"/>
  <c r="T44" i="5"/>
  <c r="R170" i="5"/>
  <c r="T170" i="5"/>
  <c r="M63" i="2"/>
  <c r="O63" i="2" s="1"/>
  <c r="Q131" i="5"/>
  <c r="S131" i="5" s="1"/>
  <c r="O131" i="5"/>
  <c r="Q228" i="5"/>
  <c r="S228" i="5" s="1"/>
  <c r="O228" i="5"/>
  <c r="P182" i="5"/>
  <c r="Q182" i="5"/>
  <c r="S182" i="5" s="1"/>
  <c r="O182" i="5"/>
  <c r="P203" i="5"/>
  <c r="O94" i="5"/>
  <c r="P101" i="5"/>
  <c r="O31" i="5"/>
  <c r="Q31" i="5"/>
  <c r="S31" i="5" s="1"/>
  <c r="N60" i="2"/>
  <c r="K58" i="2"/>
  <c r="P58" i="2" s="1"/>
  <c r="N58" i="2"/>
  <c r="Q67" i="5"/>
  <c r="R200" i="5"/>
  <c r="T200" i="5"/>
  <c r="P131" i="5"/>
  <c r="S183" i="5"/>
  <c r="R183" i="5"/>
  <c r="U183" i="5" s="1"/>
  <c r="W183" i="5" s="1"/>
  <c r="T183" i="5"/>
  <c r="S147" i="5"/>
  <c r="U185" i="5"/>
  <c r="W185" i="5" s="1"/>
  <c r="U119" i="5"/>
  <c r="W119" i="5" s="1"/>
  <c r="Q190" i="5"/>
  <c r="S190" i="5" s="1"/>
  <c r="O190" i="5"/>
  <c r="P201" i="5"/>
  <c r="U157" i="5"/>
  <c r="W157" i="5" s="1"/>
  <c r="K68" i="2"/>
  <c r="P68" i="2" s="1"/>
  <c r="N68" i="2"/>
  <c r="N47" i="2"/>
  <c r="K47" i="2"/>
  <c r="M33" i="2"/>
  <c r="O33" i="2" s="1"/>
  <c r="N26" i="2"/>
  <c r="K26" i="2"/>
  <c r="P26" i="2" s="1"/>
  <c r="U72" i="5"/>
  <c r="W72" i="5" s="1"/>
  <c r="N46" i="2"/>
  <c r="K46" i="2"/>
  <c r="P46" i="2" s="1"/>
  <c r="K44" i="2"/>
  <c r="P44" i="2" s="1"/>
  <c r="N44" i="2"/>
  <c r="M66" i="2"/>
  <c r="O66" i="2" s="1"/>
  <c r="N62" i="2"/>
  <c r="K62" i="2"/>
  <c r="P62" i="2" s="1"/>
  <c r="N45" i="2"/>
  <c r="K45" i="2"/>
  <c r="P45" i="2" s="1"/>
  <c r="U120" i="5"/>
  <c r="W120" i="5" s="1"/>
  <c r="U216" i="5"/>
  <c r="W216" i="5" s="1"/>
  <c r="U129" i="5"/>
  <c r="W129" i="5" s="1"/>
  <c r="N39" i="2"/>
  <c r="K39" i="2"/>
  <c r="P39" i="2" s="1"/>
  <c r="K34" i="2"/>
  <c r="P34" i="2" s="1"/>
  <c r="N34" i="2"/>
  <c r="O43" i="5"/>
  <c r="Q43" i="5"/>
  <c r="S43" i="5" s="1"/>
  <c r="S168" i="5"/>
  <c r="R168" i="5"/>
  <c r="T168" i="5"/>
  <c r="Q126" i="5"/>
  <c r="S126" i="5" s="1"/>
  <c r="O126" i="5"/>
  <c r="T41" i="5"/>
  <c r="R41" i="5"/>
  <c r="S41" i="5"/>
  <c r="Q201" i="5"/>
  <c r="S201" i="5" s="1"/>
  <c r="O201" i="5"/>
  <c r="K70" i="2"/>
  <c r="P70" i="2" s="1"/>
  <c r="N70" i="2"/>
  <c r="K43" i="2"/>
  <c r="P43" i="2" s="1"/>
  <c r="N43" i="2"/>
  <c r="Q243" i="5"/>
  <c r="O243" i="5"/>
  <c r="M82" i="2"/>
  <c r="O82" i="2" s="1"/>
  <c r="T228" i="5"/>
  <c r="O194" i="5"/>
  <c r="P194" i="5"/>
  <c r="Q194" i="5"/>
  <c r="S194" i="5" s="1"/>
  <c r="O203" i="5"/>
  <c r="Q203" i="5"/>
  <c r="Q24" i="5"/>
  <c r="S24" i="5" s="1"/>
  <c r="P24" i="5"/>
  <c r="S232" i="5"/>
  <c r="T232" i="5"/>
  <c r="R232" i="5"/>
  <c r="U232" i="5" s="1"/>
  <c r="W232" i="5" s="1"/>
  <c r="S159" i="5"/>
  <c r="R159" i="5"/>
  <c r="U159" i="5" s="1"/>
  <c r="W159" i="5" s="1"/>
  <c r="O222" i="5"/>
  <c r="P222" i="5"/>
  <c r="R31" i="5"/>
  <c r="S81" i="5"/>
  <c r="M55" i="2"/>
  <c r="O55" i="2" s="1"/>
  <c r="P56" i="5"/>
  <c r="T149" i="5"/>
  <c r="R149" i="5"/>
  <c r="U149" i="5" s="1"/>
  <c r="W149" i="5" s="1"/>
  <c r="Q94" i="5"/>
  <c r="S94" i="5" s="1"/>
  <c r="Q222" i="5"/>
  <c r="S222" i="5" s="1"/>
  <c r="T37" i="5"/>
  <c r="R37" i="5"/>
  <c r="U37" i="5" s="1"/>
  <c r="W37" i="5" s="1"/>
  <c r="R63" i="5"/>
  <c r="U63" i="5" s="1"/>
  <c r="W63" i="5" s="1"/>
  <c r="T63" i="5"/>
  <c r="P67" i="5"/>
  <c r="R42" i="5"/>
  <c r="T42" i="5"/>
  <c r="S69" i="5"/>
  <c r="N74" i="2"/>
  <c r="K74" i="2"/>
  <c r="P74" i="2" s="1"/>
  <c r="U162" i="5"/>
  <c r="W162" i="5" s="1"/>
  <c r="N33" i="2"/>
  <c r="K33" i="2"/>
  <c r="P33" i="2" s="1"/>
  <c r="N20" i="2"/>
  <c r="K20" i="2"/>
  <c r="P20" i="2" s="1"/>
  <c r="K21" i="2"/>
  <c r="P21" i="2" s="1"/>
  <c r="N24" i="2"/>
  <c r="K24" i="2"/>
  <c r="P24" i="2" s="1"/>
  <c r="L45" i="2"/>
  <c r="U219" i="5"/>
  <c r="W219" i="5" s="1"/>
  <c r="L71" i="2"/>
  <c r="M71" i="2" s="1"/>
  <c r="O71" i="2" s="1"/>
  <c r="U251" i="5"/>
  <c r="W251" i="5" s="1"/>
  <c r="R99" i="5" l="1"/>
  <c r="T99" i="5"/>
  <c r="U168" i="5"/>
  <c r="W168" i="5" s="1"/>
  <c r="T26" i="5"/>
  <c r="U94" i="5"/>
  <c r="W94" i="5" s="1"/>
  <c r="U148" i="5"/>
  <c r="W148" i="5" s="1"/>
  <c r="M35" i="2"/>
  <c r="O35" i="2" s="1"/>
  <c r="R152" i="5"/>
  <c r="T152" i="5"/>
  <c r="M39" i="2"/>
  <c r="O39" i="2" s="1"/>
  <c r="R26" i="5"/>
  <c r="U26" i="5" s="1"/>
  <c r="W26" i="5" s="1"/>
  <c r="T234" i="5"/>
  <c r="R234" i="5"/>
  <c r="U234" i="5" s="1"/>
  <c r="W234" i="5" s="1"/>
  <c r="U174" i="5"/>
  <c r="W174" i="5" s="1"/>
  <c r="R131" i="5"/>
  <c r="T131" i="5"/>
  <c r="S101" i="5"/>
  <c r="U170" i="5"/>
  <c r="W170" i="5" s="1"/>
  <c r="S229" i="5"/>
  <c r="R194" i="5"/>
  <c r="T194" i="5"/>
  <c r="U41" i="5"/>
  <c r="W41" i="5" s="1"/>
  <c r="P47" i="2"/>
  <c r="M47" i="2"/>
  <c r="O47" i="2" s="1"/>
  <c r="U200" i="5"/>
  <c r="W200" i="5" s="1"/>
  <c r="O56" i="2"/>
  <c r="R253" i="5"/>
  <c r="T253" i="5"/>
  <c r="M86" i="2"/>
  <c r="O86" i="2" s="1"/>
  <c r="P86" i="2"/>
  <c r="U105" i="5"/>
  <c r="W105" i="5" s="1"/>
  <c r="M44" i="2"/>
  <c r="O44" i="2" s="1"/>
  <c r="T190" i="5"/>
  <c r="U238" i="5"/>
  <c r="W238" i="5" s="1"/>
  <c r="O79" i="2"/>
  <c r="U166" i="5"/>
  <c r="W166" i="5" s="1"/>
  <c r="T50" i="5"/>
  <c r="R50" i="5"/>
  <c r="R92" i="5"/>
  <c r="M43" i="2"/>
  <c r="O43" i="2" s="1"/>
  <c r="R103" i="5"/>
  <c r="U103" i="5" s="1"/>
  <c r="W103" i="5" s="1"/>
  <c r="M25" i="2"/>
  <c r="O25" i="2" s="1"/>
  <c r="M65" i="2"/>
  <c r="O65" i="2" s="1"/>
  <c r="R135" i="5"/>
  <c r="T135" i="5"/>
  <c r="T201" i="5"/>
  <c r="R201" i="5"/>
  <c r="U201" i="5" s="1"/>
  <c r="W201" i="5" s="1"/>
  <c r="M26" i="2"/>
  <c r="O26" i="2" s="1"/>
  <c r="U204" i="5"/>
  <c r="W204" i="5" s="1"/>
  <c r="T92" i="5"/>
  <c r="U42" i="5"/>
  <c r="W42" i="5" s="1"/>
  <c r="T31" i="5"/>
  <c r="U31" i="5" s="1"/>
  <c r="W31" i="5" s="1"/>
  <c r="S203" i="5"/>
  <c r="S253" i="5"/>
  <c r="O42" i="2"/>
  <c r="U186" i="5"/>
  <c r="W186" i="5" s="1"/>
  <c r="R190" i="5"/>
  <c r="U190" i="5" s="1"/>
  <c r="W190" i="5" s="1"/>
  <c r="U242" i="5"/>
  <c r="W242" i="5" s="1"/>
  <c r="U227" i="5"/>
  <c r="W227" i="5" s="1"/>
  <c r="S50" i="5"/>
  <c r="M30" i="2"/>
  <c r="O30" i="2" s="1"/>
  <c r="O38" i="2"/>
  <c r="T103" i="5"/>
  <c r="R177" i="5"/>
  <c r="U177" i="5" s="1"/>
  <c r="W177" i="5" s="1"/>
  <c r="M74" i="2"/>
  <c r="O74" i="2" s="1"/>
  <c r="R56" i="5"/>
  <c r="T56" i="5"/>
  <c r="U44" i="5"/>
  <c r="W44" i="5" s="1"/>
  <c r="U205" i="5"/>
  <c r="W205" i="5" s="1"/>
  <c r="R243" i="5"/>
  <c r="T243" i="5"/>
  <c r="U47" i="5"/>
  <c r="W47" i="5" s="1"/>
  <c r="M58" i="2"/>
  <c r="O58" i="2" s="1"/>
  <c r="U249" i="5"/>
  <c r="W249" i="5" s="1"/>
  <c r="T67" i="5"/>
  <c r="R67" i="5"/>
  <c r="R222" i="5"/>
  <c r="T222" i="5"/>
  <c r="M32" i="2"/>
  <c r="O32" i="2" s="1"/>
  <c r="S67" i="5"/>
  <c r="R182" i="5"/>
  <c r="U182" i="5" s="1"/>
  <c r="W182" i="5" s="1"/>
  <c r="T182" i="5"/>
  <c r="M72" i="2"/>
  <c r="O72" i="2" s="1"/>
  <c r="T43" i="5"/>
  <c r="R43" i="5"/>
  <c r="U43" i="5" s="1"/>
  <c r="W43" i="5" s="1"/>
  <c r="U113" i="5"/>
  <c r="W113" i="5" s="1"/>
  <c r="M54" i="2"/>
  <c r="O54" i="2" s="1"/>
  <c r="S56" i="5"/>
  <c r="M73" i="2"/>
  <c r="O73" i="2" s="1"/>
  <c r="R100" i="5"/>
  <c r="T100" i="5"/>
  <c r="P36" i="2"/>
  <c r="M36" i="2"/>
  <c r="O36" i="2" s="1"/>
  <c r="T177" i="5"/>
  <c r="R126" i="5"/>
  <c r="T133" i="5"/>
  <c r="R133" i="5"/>
  <c r="U133" i="5" s="1"/>
  <c r="W133" i="5" s="1"/>
  <c r="R101" i="5"/>
  <c r="T101" i="5"/>
  <c r="R193" i="5"/>
  <c r="T193" i="5"/>
  <c r="R179" i="5"/>
  <c r="T179" i="5"/>
  <c r="O21" i="2"/>
  <c r="S193" i="5"/>
  <c r="S243" i="5"/>
  <c r="R203" i="5"/>
  <c r="U203" i="5" s="1"/>
  <c r="W203" i="5" s="1"/>
  <c r="T203" i="5"/>
  <c r="U147" i="5"/>
  <c r="W147" i="5" s="1"/>
  <c r="R229" i="5"/>
  <c r="T229" i="5"/>
  <c r="O60" i="2"/>
  <c r="U245" i="5"/>
  <c r="W245" i="5" s="1"/>
  <c r="M19" i="2"/>
  <c r="O19" i="2" s="1"/>
  <c r="M45" i="2"/>
  <c r="O45" i="2" s="1"/>
  <c r="T24" i="5"/>
  <c r="R24" i="5"/>
  <c r="U24" i="5" s="1"/>
  <c r="W24" i="5" s="1"/>
  <c r="R228" i="5"/>
  <c r="U228" i="5" s="1"/>
  <c r="W228" i="5" s="1"/>
  <c r="S99" i="5"/>
  <c r="M59" i="2"/>
  <c r="O59" i="2" s="1"/>
  <c r="U154" i="5"/>
  <c r="W154" i="5" s="1"/>
  <c r="M62" i="2"/>
  <c r="O62" i="2" s="1"/>
  <c r="S135" i="5"/>
  <c r="U125" i="5"/>
  <c r="W125" i="5" s="1"/>
  <c r="M18" i="2"/>
  <c r="O18" i="2" s="1"/>
  <c r="R233" i="5"/>
  <c r="T233" i="5"/>
  <c r="S179" i="5"/>
  <c r="P85" i="2"/>
  <c r="M85" i="2"/>
  <c r="O85" i="2" s="1"/>
  <c r="M24" i="2"/>
  <c r="O24" i="2" s="1"/>
  <c r="R163" i="5"/>
  <c r="U163" i="5" s="1"/>
  <c r="W163" i="5" s="1"/>
  <c r="T231" i="5"/>
  <c r="R231" i="5"/>
  <c r="T126" i="5"/>
  <c r="U231" i="5" l="1"/>
  <c r="W231" i="5" s="1"/>
  <c r="U233" i="5"/>
  <c r="W233" i="5" s="1"/>
  <c r="U67" i="5"/>
  <c r="W67" i="5" s="1"/>
  <c r="U50" i="5"/>
  <c r="W50" i="5" s="1"/>
  <c r="W21" i="5" s="1"/>
  <c r="U253" i="5"/>
  <c r="W253" i="5" s="1"/>
  <c r="U100" i="5"/>
  <c r="W100" i="5" s="1"/>
  <c r="U193" i="5"/>
  <c r="W193" i="5" s="1"/>
  <c r="U243" i="5"/>
  <c r="W243" i="5" s="1"/>
  <c r="U92" i="5"/>
  <c r="W92" i="5" s="1"/>
  <c r="U194" i="5"/>
  <c r="W194" i="5" s="1"/>
  <c r="U99" i="5"/>
  <c r="W99" i="5" s="1"/>
  <c r="U179" i="5"/>
  <c r="W179" i="5" s="1"/>
  <c r="W139" i="5" s="1"/>
  <c r="U229" i="5"/>
  <c r="W229" i="5" s="1"/>
  <c r="U152" i="5"/>
  <c r="W152" i="5" s="1"/>
  <c r="U126" i="5"/>
  <c r="W126" i="5" s="1"/>
  <c r="U222" i="5"/>
  <c r="W222" i="5" s="1"/>
  <c r="U56" i="5"/>
  <c r="W56" i="5" s="1"/>
  <c r="U131" i="5"/>
  <c r="W131" i="5" s="1"/>
  <c r="U101" i="5"/>
  <c r="W101" i="5" s="1"/>
  <c r="U135" i="5"/>
  <c r="W135" i="5" s="1"/>
  <c r="W198" i="5"/>
  <c r="W80" i="5" l="1"/>
</calcChain>
</file>

<file path=xl/sharedStrings.xml><?xml version="1.0" encoding="utf-8"?>
<sst xmlns="http://schemas.openxmlformats.org/spreadsheetml/2006/main" count="272" uniqueCount="129">
  <si>
    <t>Fe</t>
  </si>
  <si>
    <t>C</t>
  </si>
  <si>
    <t>S</t>
  </si>
  <si>
    <t>YS</t>
  </si>
  <si>
    <t>aC</t>
  </si>
  <si>
    <t>YC</t>
  </si>
  <si>
    <t>aC goal</t>
  </si>
  <si>
    <t>Wada et al. 1971   Activity of Cin Fe-Ni-C liquid</t>
  </si>
  <si>
    <t>wt C</t>
  </si>
  <si>
    <t>Wt Ni</t>
  </si>
  <si>
    <t>Wt Fe</t>
  </si>
  <si>
    <t>nC</t>
  </si>
  <si>
    <t>nNi</t>
  </si>
  <si>
    <t>nFe</t>
  </si>
  <si>
    <t>NC</t>
  </si>
  <si>
    <t>Nni</t>
  </si>
  <si>
    <t>Nfe</t>
  </si>
  <si>
    <t>Yni</t>
  </si>
  <si>
    <t>T</t>
  </si>
  <si>
    <t>log gamma</t>
  </si>
  <si>
    <t>log (zC)</t>
  </si>
  <si>
    <t>wt%C</t>
  </si>
  <si>
    <t>log(YC)</t>
  </si>
  <si>
    <t>wt% S</t>
  </si>
  <si>
    <t>Fe moles</t>
  </si>
  <si>
    <t>C Moes</t>
  </si>
  <si>
    <t>S Moles</t>
  </si>
  <si>
    <t>Liquid</t>
  </si>
  <si>
    <t>wt% C</t>
  </si>
  <si>
    <t>Taenite</t>
  </si>
  <si>
    <t>Sum Sqr</t>
  </si>
  <si>
    <t>calculations from Wada et al. 1971</t>
  </si>
  <si>
    <t>calculation of C concentraiton in Fe-C-S liquid</t>
  </si>
  <si>
    <t>From activity of C in coexiting Fe-Ni-C taenite</t>
  </si>
  <si>
    <t>Taenite activity calculation from Wada et  al. 1971</t>
  </si>
  <si>
    <t>X Mole Fraction</t>
  </si>
  <si>
    <t>Definedd in Wang et al. 1991</t>
  </si>
  <si>
    <t>Transposed for plottinng</t>
  </si>
  <si>
    <t>Wt% C in Taenite</t>
  </si>
  <si>
    <t>Zc</t>
  </si>
  <si>
    <t>cc</t>
  </si>
  <si>
    <t>IIC</t>
  </si>
  <si>
    <t>S from Chabot 04</t>
  </si>
  <si>
    <t>non-magmatic</t>
  </si>
  <si>
    <t>nc</t>
  </si>
  <si>
    <t>IAB</t>
  </si>
  <si>
    <t>C goldstein hi Sulfur from Persimmon Creek (Buchwald, 1975)</t>
  </si>
  <si>
    <t>IC</t>
  </si>
  <si>
    <t>Goldstein et al. 2017 - S iis Wasson et al 2007</t>
  </si>
  <si>
    <t xml:space="preserve">C from Meibom et al. 1994, LPSC- S from Wasson (1999). </t>
  </si>
  <si>
    <t>C from Meibom et al. 1994, LPSC  S from Chabot 04</t>
  </si>
  <si>
    <t>S from Chabot 04 (low)</t>
  </si>
  <si>
    <t>S from Chabot 04 (high)</t>
  </si>
  <si>
    <t>nc (non-mag)</t>
  </si>
  <si>
    <t>IIABw</t>
  </si>
  <si>
    <t>IIABc</t>
  </si>
  <si>
    <t>IIIABw</t>
  </si>
  <si>
    <t>IIIABc</t>
  </si>
  <si>
    <t>IIICDgh</t>
  </si>
  <si>
    <t>SBT</t>
  </si>
  <si>
    <t>IIDw</t>
  </si>
  <si>
    <t>IIDCl</t>
  </si>
  <si>
    <t>IIDCh</t>
  </si>
  <si>
    <t>Dsol/liq</t>
  </si>
  <si>
    <t>C/S (parent)</t>
  </si>
  <si>
    <t>aC in Taenite (see worksheet)</t>
  </si>
  <si>
    <t>1300 °C</t>
  </si>
  <si>
    <t>wt.% Ni</t>
  </si>
  <si>
    <t>a C</t>
  </si>
  <si>
    <t>A</t>
  </si>
  <si>
    <t>B</t>
  </si>
  <si>
    <t>A *(wt%C)^2+B*(wt%C)</t>
  </si>
  <si>
    <t>1300 °C 8 wt.% Ni</t>
  </si>
  <si>
    <t>a C= A *(wt%C)^2+B*(wt%C)</t>
  </si>
  <si>
    <t>1700 °C</t>
  </si>
  <si>
    <t>1300 °C 5 wt.% Ni</t>
  </si>
  <si>
    <t>1300 °C 15 wt.% Ni</t>
  </si>
  <si>
    <t>1700 °C 5 wt.% Ni</t>
  </si>
  <si>
    <t>1700 °C 15 wt.% Ni</t>
  </si>
  <si>
    <t>C: Golddstein S Buchwald 1975 (Youndegin - planimetric analysis of graphite, cohenite, sulfides etc.</t>
  </si>
  <si>
    <t>C from Goldsein S from CorWasson</t>
  </si>
  <si>
    <t>C fromGoldstein- S from Wasson and Richardson, 2001</t>
  </si>
  <si>
    <t>IVBg</t>
  </si>
  <si>
    <t>IVBm</t>
  </si>
  <si>
    <t>IVAclm</t>
  </si>
  <si>
    <t>IVAchm</t>
  </si>
  <si>
    <t>IVAwmm</t>
  </si>
  <si>
    <t>IVAwg</t>
  </si>
  <si>
    <t>IVAclg</t>
  </si>
  <si>
    <t>IVAchg</t>
  </si>
  <si>
    <t>T (K)</t>
  </si>
  <si>
    <t>a</t>
  </si>
  <si>
    <t>b</t>
  </si>
  <si>
    <t>T (°C)</t>
  </si>
  <si>
    <t>Empirical fits to a-X relationships for fixed temperature and Ni (wt.%) are given in yellow box to the right</t>
  </si>
  <si>
    <t>This block of calculations calculates the activity of C in Taenite (fcc, austenite)</t>
  </si>
  <si>
    <t>MMH December, 2020</t>
  </si>
  <si>
    <t>C Moles</t>
  </si>
  <si>
    <t>Liquid calculation from Wang et al. 1991</t>
  </si>
  <si>
    <t>of C in taenite for different fixed temperatures and Ni contents</t>
  </si>
  <si>
    <t>The coefficients are caculated from the thermodynamic model of Wang et al. 1971</t>
  </si>
  <si>
    <t>see "a_C-Taenite" worksheet</t>
  </si>
  <si>
    <t>In this box there are emprically derived coefficients for calculating the activity</t>
  </si>
  <si>
    <t>Defined in Wang et al. 1991</t>
  </si>
  <si>
    <t>Wang et al. 1991 - effect of S on C activity in Fe-C-S liquid</t>
  </si>
  <si>
    <t>Calculation of Constant C in Taenite Isopleths in Figure</t>
  </si>
  <si>
    <t>Early volatile depletion on planetesimals inferred from C-S systematics of iron meteorite parent bodies</t>
  </si>
  <si>
    <r>
      <t>M. M. Hirschmann</t>
    </r>
    <r>
      <rPr>
        <b/>
        <vertAlign val="superscript"/>
        <sz val="7.2"/>
        <color rgb="FF000000"/>
        <rFont val="Arial"/>
        <family val="2"/>
      </rPr>
      <t>1,*</t>
    </r>
    <r>
      <rPr>
        <b/>
        <sz val="12"/>
        <color rgb="FF000000"/>
        <rFont val="Arial"/>
        <family val="2"/>
      </rPr>
      <t>, E.A. Bergin</t>
    </r>
    <r>
      <rPr>
        <b/>
        <vertAlign val="superscript"/>
        <sz val="7.2"/>
        <color rgb="FF000000"/>
        <rFont val="Arial"/>
        <family val="2"/>
      </rPr>
      <t>2</t>
    </r>
    <r>
      <rPr>
        <b/>
        <sz val="12"/>
        <color rgb="FF000000"/>
        <rFont val="Arial"/>
        <family val="2"/>
      </rPr>
      <t>, G.A. Blake</t>
    </r>
    <r>
      <rPr>
        <b/>
        <vertAlign val="superscript"/>
        <sz val="7.2"/>
        <color rgb="FF000000"/>
        <rFont val="Arial"/>
        <family val="2"/>
      </rPr>
      <t>3</t>
    </r>
    <r>
      <rPr>
        <b/>
        <sz val="12"/>
        <color rgb="FF000000"/>
        <rFont val="Arial"/>
        <family val="2"/>
      </rPr>
      <t>, F.J. Ciesla</t>
    </r>
    <r>
      <rPr>
        <b/>
        <vertAlign val="superscript"/>
        <sz val="7.2"/>
        <color rgb="FF000000"/>
        <rFont val="Arial"/>
        <family val="2"/>
      </rPr>
      <t>4</t>
    </r>
    <r>
      <rPr>
        <b/>
        <sz val="12"/>
        <color rgb="FF000000"/>
        <rFont val="Arial"/>
        <family val="2"/>
      </rPr>
      <t>, J. Li</t>
    </r>
    <r>
      <rPr>
        <b/>
        <vertAlign val="superscript"/>
        <sz val="7.2"/>
        <color rgb="FF000000"/>
        <rFont val="Arial"/>
        <family val="2"/>
      </rPr>
      <t>5</t>
    </r>
  </si>
  <si>
    <t>Supplementary Excel file for</t>
  </si>
  <si>
    <t xml:space="preserve">Activities of C in Fe-Ni-C taenite are calculated in the "a_C-Taenite" sheet.  At select compositions and temperatures, these are parameterirzed to give the activity-composition relationshipfor carbon using empirical polynomials </t>
  </si>
  <si>
    <t>Calculated C concentrations in liquid are given in the "Fig 2 Calc" and  "Fig S1 Calc" sheets.  These calculations require iterative solutions to the liquid activity-concentration relationship.</t>
  </si>
  <si>
    <t>In this spreadsheet, these are done with the Excel"Goal Seek" function, and therefore are rather laborius for muultiple calculations.  These can be made easier with Macros,but because Excel Macro functionality varies across platforms and versions,these are not included in this spreadsheet.</t>
  </si>
  <si>
    <t>Wada et al. 1971  Thermodynamics of the fcc Fe-Ni-C and Ni-C alloys.  Mettalurgical Transactions B 2: 2199-2208</t>
  </si>
  <si>
    <t>Wang et al. 1991 Phase equilibria in the ternary Fe-S-C system.  ISIJ 31: 1292-1299.</t>
  </si>
  <si>
    <t>Calculations of liquid C in individual iron meteorrite Groups</t>
  </si>
  <si>
    <t>See Table S2 in Hirschmann et al. (PNAS, Submttedd)</t>
  </si>
  <si>
    <t xml:space="preserve">The spreadsheet performs the calculations needed for Table S2, Fig. 2 and Fig. S1 in the paper by combining the thermodynamic models of Wada et al. (1971) for Fe-Ni-C solid (taenite) alloy with that of Wang et al. (1991) for Fe-C-S liquid.  </t>
  </si>
  <si>
    <t>Solve Using Goal Seek Tool by seeking to zero cell in"Sum Sqr" column by changing cell in "aC goal" column (Yellow)</t>
  </si>
  <si>
    <t>Solved using GoalSeek on SumSqr Column (currently column U, highlighted in yellow)</t>
  </si>
  <si>
    <t>Hilton 19 C Moore et al.</t>
  </si>
  <si>
    <t>S:Tornabene et al. 2019C C: Moore,Lewis_Moore</t>
  </si>
  <si>
    <t>C from Moore, Lewis+Moore S from Wasson and Richardson, 2001</t>
  </si>
  <si>
    <t>S: Tornabene et al. LPSCC 2020, Moore, Lewis+Moore</t>
  </si>
  <si>
    <t>S: Wasson+Huber06 C Moore, Lewis+Moore</t>
  </si>
  <si>
    <t>S Goldst09t Lo C Moore, Lewis+Moore</t>
  </si>
  <si>
    <t>S Gold09i C Moore, Lewis+Moore</t>
  </si>
  <si>
    <t>C from Moore, Lewis+Moore, S from Rasmussen et al. 1984 (0.6-1.2 wt.% in their estimate, averaged to 1 wt.%)</t>
  </si>
  <si>
    <t>mmh Feb, 2021</t>
  </si>
  <si>
    <t>PNAS February,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</si>
</sst>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
    <numFmt numFmtId="166" formatCode="0.000000"/>
  </numFmts>
  <fonts count="11">
    <font>
      <sz val="12"/>
      <color theme="1"/>
      <name val="Calibri"/>
      <family val="2"/>
      <scheme val="minor"/>
    </font>
    <font>
      <b/>
      <sz val="12"/>
      <color theme="1"/>
      <name val="Calibri"/>
      <family val="2"/>
      <scheme val="minor"/>
    </font>
    <font>
      <b/>
      <sz val="12"/>
      <color rgb="FF000000"/>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i/>
      <sz val="14"/>
      <color theme="1"/>
      <name val="Calibri"/>
      <family val="2"/>
      <scheme val="minor"/>
    </font>
    <font>
      <u/>
      <sz val="12"/>
      <color theme="10"/>
      <name val="Calibri"/>
      <family val="2"/>
      <scheme val="minor"/>
    </font>
    <font>
      <u/>
      <sz val="12"/>
      <color theme="11"/>
      <name val="Calibri"/>
      <family val="2"/>
      <scheme val="minor"/>
    </font>
    <font>
      <b/>
      <sz val="12"/>
      <color rgb="FF000000"/>
      <name val="Arial"/>
      <family val="2"/>
    </font>
    <font>
      <b/>
      <vertAlign val="superscript"/>
      <sz val="7.2"/>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rgb="FFFFFF00"/>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32">
    <xf numFmtId="0" fontId="0" fillId="0" borderId="0" xfId="0"/>
    <xf numFmtId="164" fontId="3" fillId="0" borderId="0" xfId="0" applyNumberFormat="1" applyFont="1"/>
    <xf numFmtId="0" fontId="1" fillId="0" borderId="0" xfId="0" applyFont="1"/>
    <xf numFmtId="0" fontId="4" fillId="0" borderId="0" xfId="0" applyFont="1"/>
    <xf numFmtId="0" fontId="2" fillId="0" borderId="0" xfId="0" applyFont="1"/>
    <xf numFmtId="0" fontId="1" fillId="2" borderId="0" xfId="0" applyFont="1" applyFill="1"/>
    <xf numFmtId="0" fontId="0" fillId="2" borderId="0" xfId="0" applyFill="1"/>
    <xf numFmtId="0" fontId="0" fillId="3" borderId="0" xfId="0" applyFill="1"/>
    <xf numFmtId="165" fontId="0" fillId="3" borderId="0" xfId="0" applyNumberFormat="1" applyFill="1"/>
    <xf numFmtId="0" fontId="5" fillId="0" borderId="0" xfId="0" applyFont="1"/>
    <xf numFmtId="0" fontId="4" fillId="4" borderId="1" xfId="0" applyFont="1" applyFill="1" applyBorder="1"/>
    <xf numFmtId="0" fontId="4" fillId="4" borderId="2" xfId="0" applyFont="1" applyFill="1" applyBorder="1"/>
    <xf numFmtId="0" fontId="0" fillId="4" borderId="3" xfId="0" applyFill="1" applyBorder="1"/>
    <xf numFmtId="0" fontId="4" fillId="4" borderId="4" xfId="0" applyFont="1" applyFill="1" applyBorder="1"/>
    <xf numFmtId="0" fontId="4" fillId="4" borderId="0" xfId="0" applyFont="1" applyFill="1" applyBorder="1"/>
    <xf numFmtId="0" fontId="0" fillId="4" borderId="5" xfId="0" applyFill="1" applyBorder="1"/>
    <xf numFmtId="0" fontId="4" fillId="4" borderId="6" xfId="0" applyFont="1" applyFill="1" applyBorder="1"/>
    <xf numFmtId="0" fontId="4" fillId="4" borderId="7" xfId="0" applyFont="1" applyFill="1" applyBorder="1"/>
    <xf numFmtId="0" fontId="0" fillId="4" borderId="8" xfId="0" applyFill="1" applyBorder="1"/>
    <xf numFmtId="0" fontId="6" fillId="0" borderId="0" xfId="0" applyFont="1"/>
    <xf numFmtId="0" fontId="0" fillId="4" borderId="1" xfId="0" applyFill="1" applyBorder="1"/>
    <xf numFmtId="0" fontId="0" fillId="4" borderId="2" xfId="0" applyFill="1" applyBorder="1"/>
    <xf numFmtId="0" fontId="0" fillId="4" borderId="4" xfId="0" applyFill="1" applyBorder="1"/>
    <xf numFmtId="0" fontId="0" fillId="4" borderId="0" xfId="0" applyFill="1" applyBorder="1"/>
    <xf numFmtId="0" fontId="0" fillId="4" borderId="6" xfId="0" applyFill="1" applyBorder="1"/>
    <xf numFmtId="0" fontId="0" fillId="4" borderId="7" xfId="0" applyFill="1" applyBorder="1"/>
    <xf numFmtId="0" fontId="0" fillId="4" borderId="0" xfId="0" applyFill="1"/>
    <xf numFmtId="0" fontId="1" fillId="4" borderId="0" xfId="0" applyFont="1" applyFill="1"/>
    <xf numFmtId="0" fontId="9" fillId="0" borderId="0" xfId="0" applyFont="1"/>
    <xf numFmtId="0" fontId="0" fillId="0" borderId="0" xfId="0" applyFill="1"/>
    <xf numFmtId="166" fontId="0" fillId="3" borderId="0" xfId="0" applyNumberFormat="1" applyFill="1"/>
    <xf numFmtId="11" fontId="0" fillId="0" borderId="0" xfId="0" applyNumberFormat="1"/>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100" b="0" i="0" u="none" strike="noStrike" kern="1200" spc="0" baseline="0">
                <a:solidFill>
                  <a:schemeClr val="tx1">
                    <a:lumMod val="65000"/>
                    <a:lumOff val="35000"/>
                  </a:schemeClr>
                </a:solidFill>
                <a:latin typeface="+mn-lt"/>
                <a:ea typeface="+mn-ea"/>
                <a:cs typeface="+mn-cs"/>
              </a:defRPr>
            </a:pPr>
            <a:r>
              <a:rPr lang="en-US" sz="2100" baseline="0"/>
              <a:t>C in Liquid Coexisting with Taenite</a:t>
            </a:r>
          </a:p>
        </c:rich>
      </c:tx>
      <c:overlay val="0"/>
      <c:spPr>
        <a:noFill/>
        <a:ln>
          <a:noFill/>
        </a:ln>
        <a:effectLst/>
      </c:spPr>
    </c:title>
    <c:autoTitleDeleted val="0"/>
    <c:plotArea>
      <c:layout/>
      <c:scatterChart>
        <c:scatterStyle val="smoothMarker"/>
        <c:varyColors val="0"/>
        <c:ser>
          <c:idx val="9"/>
          <c:order val="0"/>
          <c:tx>
            <c:v>C=0.0001 wt%</c:v>
          </c:tx>
          <c:xVal>
            <c:numRef>
              <c:f>'Table S2 Fig 2 Calc'!$Z$31:$Z$38</c:f>
              <c:numCache>
                <c:formatCode>General</c:formatCode>
                <c:ptCount val="8"/>
                <c:pt idx="0">
                  <c:v>0</c:v>
                </c:pt>
                <c:pt idx="1">
                  <c:v>3</c:v>
                </c:pt>
                <c:pt idx="2">
                  <c:v>6</c:v>
                </c:pt>
                <c:pt idx="3">
                  <c:v>9</c:v>
                </c:pt>
                <c:pt idx="4">
                  <c:v>12</c:v>
                </c:pt>
                <c:pt idx="5">
                  <c:v>15</c:v>
                </c:pt>
                <c:pt idx="6">
                  <c:v>18</c:v>
                </c:pt>
                <c:pt idx="7">
                  <c:v>20</c:v>
                </c:pt>
              </c:numCache>
            </c:numRef>
          </c:xVal>
          <c:yVal>
            <c:numRef>
              <c:f>'Table S2 Fig 2 Calc'!$AA$31:$AA$38</c:f>
              <c:numCache>
                <c:formatCode>General</c:formatCode>
                <c:ptCount val="8"/>
                <c:pt idx="0">
                  <c:v>4.4052789643353669E-4</c:v>
                </c:pt>
                <c:pt idx="1">
                  <c:v>2.9265378591888485E-4</c:v>
                </c:pt>
                <c:pt idx="2">
                  <c:v>1.8891586490617162E-4</c:v>
                </c:pt>
                <c:pt idx="3">
                  <c:v>1.1833702720941997E-4</c:v>
                </c:pt>
                <c:pt idx="4">
                  <c:v>7.1258744763969505E-5</c:v>
                </c:pt>
                <c:pt idx="5">
                  <c:v>4.1128918967013254E-5</c:v>
                </c:pt>
                <c:pt idx="6">
                  <c:v>2.2559389347356732E-5</c:v>
                </c:pt>
                <c:pt idx="7">
                  <c:v>1.4510683229886737E-5</c:v>
                </c:pt>
              </c:numCache>
            </c:numRef>
          </c:yVal>
          <c:smooth val="1"/>
          <c:extLst>
            <c:ext xmlns:c16="http://schemas.microsoft.com/office/drawing/2014/chart" uri="{C3380CC4-5D6E-409C-BE32-E72D297353CC}">
              <c16:uniqueId val="{00000000-91BA-AC45-A28A-E72523D0FE6F}"/>
            </c:ext>
          </c:extLst>
        </c:ser>
        <c:ser>
          <c:idx val="8"/>
          <c:order val="1"/>
          <c:tx>
            <c:v>C=0.0002 wt%</c:v>
          </c:tx>
          <c:xVal>
            <c:numRef>
              <c:f>'Table S2 Fig 2 Calc'!$Z$31:$Z$38</c:f>
              <c:numCache>
                <c:formatCode>General</c:formatCode>
                <c:ptCount val="8"/>
                <c:pt idx="0">
                  <c:v>0</c:v>
                </c:pt>
                <c:pt idx="1">
                  <c:v>3</c:v>
                </c:pt>
                <c:pt idx="2">
                  <c:v>6</c:v>
                </c:pt>
                <c:pt idx="3">
                  <c:v>9</c:v>
                </c:pt>
                <c:pt idx="4">
                  <c:v>12</c:v>
                </c:pt>
                <c:pt idx="5">
                  <c:v>15</c:v>
                </c:pt>
                <c:pt idx="6">
                  <c:v>18</c:v>
                </c:pt>
                <c:pt idx="7">
                  <c:v>20</c:v>
                </c:pt>
              </c:numCache>
            </c:numRef>
          </c:xVal>
          <c:yVal>
            <c:numRef>
              <c:f>'Table S2 Fig 2 Calc'!$AB$31:$AB$38</c:f>
              <c:numCache>
                <c:formatCode>General</c:formatCode>
                <c:ptCount val="8"/>
                <c:pt idx="0">
                  <c:v>8.4714721229655504E-4</c:v>
                </c:pt>
                <c:pt idx="1">
                  <c:v>5.6265282897209471E-4</c:v>
                </c:pt>
                <c:pt idx="2">
                  <c:v>3.631867097810029E-4</c:v>
                </c:pt>
                <c:pt idx="3">
                  <c:v>2.2692449391891508E-4</c:v>
                </c:pt>
                <c:pt idx="4">
                  <c:v>1.3665330714320085E-4</c:v>
                </c:pt>
                <c:pt idx="5">
                  <c:v>7.8847614247755374E-5</c:v>
                </c:pt>
                <c:pt idx="6">
                  <c:v>4.3264872394467617E-5</c:v>
                </c:pt>
                <c:pt idx="7">
                  <c:v>2.7540688346244137E-5</c:v>
                </c:pt>
              </c:numCache>
            </c:numRef>
          </c:yVal>
          <c:smooth val="1"/>
          <c:extLst>
            <c:ext xmlns:c16="http://schemas.microsoft.com/office/drawing/2014/chart" uri="{C3380CC4-5D6E-409C-BE32-E72D297353CC}">
              <c16:uniqueId val="{00000001-91BA-AC45-A28A-E72523D0FE6F}"/>
            </c:ext>
          </c:extLst>
        </c:ser>
        <c:ser>
          <c:idx val="12"/>
          <c:order val="2"/>
          <c:tx>
            <c:v>C=0.0005 wt%</c:v>
          </c:tx>
          <c:xVal>
            <c:numRef>
              <c:f>'Table S2 Fig 2 Calc'!$Z$31:$Z$38</c:f>
              <c:numCache>
                <c:formatCode>General</c:formatCode>
                <c:ptCount val="8"/>
                <c:pt idx="0">
                  <c:v>0</c:v>
                </c:pt>
                <c:pt idx="1">
                  <c:v>3</c:v>
                </c:pt>
                <c:pt idx="2">
                  <c:v>6</c:v>
                </c:pt>
                <c:pt idx="3">
                  <c:v>9</c:v>
                </c:pt>
                <c:pt idx="4">
                  <c:v>12</c:v>
                </c:pt>
                <c:pt idx="5">
                  <c:v>15</c:v>
                </c:pt>
                <c:pt idx="6">
                  <c:v>18</c:v>
                </c:pt>
                <c:pt idx="7">
                  <c:v>20</c:v>
                </c:pt>
              </c:numCache>
            </c:numRef>
          </c:xVal>
          <c:yVal>
            <c:numRef>
              <c:f>'Table S2 Fig 2 Calc'!$AC$31:$AC$38</c:f>
              <c:numCache>
                <c:formatCode>General</c:formatCode>
                <c:ptCount val="8"/>
                <c:pt idx="0">
                  <c:v>2.025660319231553E-3</c:v>
                </c:pt>
                <c:pt idx="1">
                  <c:v>1.3455902415403409E-3</c:v>
                </c:pt>
                <c:pt idx="2">
                  <c:v>8.6856140097758773E-4</c:v>
                </c:pt>
                <c:pt idx="3">
                  <c:v>5.4277016177829143E-4</c:v>
                </c:pt>
                <c:pt idx="4">
                  <c:v>3.2686955265283455E-4</c:v>
                </c:pt>
                <c:pt idx="5">
                  <c:v>1.8861110666854069E-4</c:v>
                </c:pt>
                <c:pt idx="6">
                  <c:v>1.0348499891579741E-4</c:v>
                </c:pt>
                <c:pt idx="7">
                  <c:v>6.6639562936560373E-5</c:v>
                </c:pt>
              </c:numCache>
            </c:numRef>
          </c:yVal>
          <c:smooth val="1"/>
          <c:extLst>
            <c:ext xmlns:c16="http://schemas.microsoft.com/office/drawing/2014/chart" uri="{C3380CC4-5D6E-409C-BE32-E72D297353CC}">
              <c16:uniqueId val="{00000002-91BA-AC45-A28A-E72523D0FE6F}"/>
            </c:ext>
          </c:extLst>
        </c:ser>
        <c:ser>
          <c:idx val="10"/>
          <c:order val="3"/>
          <c:tx>
            <c:v>C=0.001 wt%</c:v>
          </c:tx>
          <c:xVal>
            <c:numRef>
              <c:f>'Table S2 Fig 2 Calc'!$Z$31:$Z$38</c:f>
              <c:numCache>
                <c:formatCode>General</c:formatCode>
                <c:ptCount val="8"/>
                <c:pt idx="0">
                  <c:v>0</c:v>
                </c:pt>
                <c:pt idx="1">
                  <c:v>3</c:v>
                </c:pt>
                <c:pt idx="2">
                  <c:v>6</c:v>
                </c:pt>
                <c:pt idx="3">
                  <c:v>9</c:v>
                </c:pt>
                <c:pt idx="4">
                  <c:v>12</c:v>
                </c:pt>
                <c:pt idx="5">
                  <c:v>15</c:v>
                </c:pt>
                <c:pt idx="6">
                  <c:v>18</c:v>
                </c:pt>
                <c:pt idx="7">
                  <c:v>20</c:v>
                </c:pt>
              </c:numCache>
            </c:numRef>
          </c:xVal>
          <c:yVal>
            <c:numRef>
              <c:f>'Table S2 Fig 2 Calc'!$AD$31:$AD$38</c:f>
              <c:numCache>
                <c:formatCode>General</c:formatCode>
                <c:ptCount val="8"/>
                <c:pt idx="0">
                  <c:v>3.9720409044959101E-3</c:v>
                </c:pt>
                <c:pt idx="1">
                  <c:v>2.6397642610959909E-3</c:v>
                </c:pt>
                <c:pt idx="2">
                  <c:v>1.7044908736712505E-3</c:v>
                </c:pt>
                <c:pt idx="3">
                  <c:v>1.0653709686761969E-3</c:v>
                </c:pt>
                <c:pt idx="4">
                  <c:v>6.4169888542897201E-4</c:v>
                </c:pt>
                <c:pt idx="5">
                  <c:v>3.7032546473172957E-4</c:v>
                </c:pt>
                <c:pt idx="6">
                  <c:v>2.0319592469748669E-4</c:v>
                </c:pt>
                <c:pt idx="7">
                  <c:v>1.3183388109683006E-4</c:v>
                </c:pt>
              </c:numCache>
            </c:numRef>
          </c:yVal>
          <c:smooth val="1"/>
          <c:extLst>
            <c:ext xmlns:c16="http://schemas.microsoft.com/office/drawing/2014/chart" uri="{C3380CC4-5D6E-409C-BE32-E72D297353CC}">
              <c16:uniqueId val="{00000003-91BA-AC45-A28A-E72523D0FE6F}"/>
            </c:ext>
          </c:extLst>
        </c:ser>
        <c:ser>
          <c:idx val="13"/>
          <c:order val="4"/>
          <c:tx>
            <c:v>C=0.002 wt%</c:v>
          </c:tx>
          <c:xVal>
            <c:numRef>
              <c:f>'Table S2 Fig 2 Calc'!$Z$31:$Z$623</c:f>
              <c:numCache>
                <c:formatCode>General</c:formatCode>
                <c:ptCount val="593"/>
                <c:pt idx="0">
                  <c:v>0</c:v>
                </c:pt>
                <c:pt idx="1">
                  <c:v>3</c:v>
                </c:pt>
                <c:pt idx="2">
                  <c:v>6</c:v>
                </c:pt>
                <c:pt idx="3">
                  <c:v>9</c:v>
                </c:pt>
                <c:pt idx="4">
                  <c:v>12</c:v>
                </c:pt>
                <c:pt idx="5">
                  <c:v>15</c:v>
                </c:pt>
                <c:pt idx="6">
                  <c:v>18</c:v>
                </c:pt>
                <c:pt idx="7">
                  <c:v>20</c:v>
                </c:pt>
                <c:pt idx="9">
                  <c:v>0</c:v>
                </c:pt>
                <c:pt idx="10">
                  <c:v>3</c:v>
                </c:pt>
                <c:pt idx="11">
                  <c:v>6</c:v>
                </c:pt>
                <c:pt idx="12">
                  <c:v>9</c:v>
                </c:pt>
                <c:pt idx="13">
                  <c:v>12</c:v>
                </c:pt>
                <c:pt idx="14">
                  <c:v>15</c:v>
                </c:pt>
                <c:pt idx="15">
                  <c:v>18</c:v>
                </c:pt>
                <c:pt idx="16">
                  <c:v>20</c:v>
                </c:pt>
              </c:numCache>
            </c:numRef>
          </c:xVal>
          <c:yVal>
            <c:numRef>
              <c:f>'Table S2 Fig 2 Calc'!$AE$31:$AE$38</c:f>
              <c:numCache>
                <c:formatCode>General</c:formatCode>
                <c:ptCount val="8"/>
                <c:pt idx="0">
                  <c:v>7.9068115170687348E-3</c:v>
                </c:pt>
                <c:pt idx="1">
                  <c:v>5.2566267613941607E-3</c:v>
                </c:pt>
                <c:pt idx="2">
                  <c:v>3.3952245932307046E-3</c:v>
                </c:pt>
                <c:pt idx="3">
                  <c:v>2.1226444100278172E-3</c:v>
                </c:pt>
                <c:pt idx="4">
                  <c:v>1.2787181225153395E-3</c:v>
                </c:pt>
                <c:pt idx="5">
                  <c:v>7.3799885261786131E-4</c:v>
                </c:pt>
                <c:pt idx="6">
                  <c:v>4.0498088556090064E-4</c:v>
                </c:pt>
                <c:pt idx="7">
                  <c:v>2.6233321711029834E-4</c:v>
                </c:pt>
              </c:numCache>
            </c:numRef>
          </c:yVal>
          <c:smooth val="1"/>
          <c:extLst>
            <c:ext xmlns:c16="http://schemas.microsoft.com/office/drawing/2014/chart" uri="{C3380CC4-5D6E-409C-BE32-E72D297353CC}">
              <c16:uniqueId val="{00000004-91BA-AC45-A28A-E72523D0FE6F}"/>
            </c:ext>
          </c:extLst>
        </c:ser>
        <c:ser>
          <c:idx val="11"/>
          <c:order val="5"/>
          <c:tx>
            <c:v>C=0.005 wt%</c:v>
          </c:tx>
          <c:xVal>
            <c:numRef>
              <c:f>'Table S2 Fig 2 Calc'!$Z$31:$Z$38</c:f>
              <c:numCache>
                <c:formatCode>General</c:formatCode>
                <c:ptCount val="8"/>
                <c:pt idx="0">
                  <c:v>0</c:v>
                </c:pt>
                <c:pt idx="1">
                  <c:v>3</c:v>
                </c:pt>
                <c:pt idx="2">
                  <c:v>6</c:v>
                </c:pt>
                <c:pt idx="3">
                  <c:v>9</c:v>
                </c:pt>
                <c:pt idx="4">
                  <c:v>12</c:v>
                </c:pt>
                <c:pt idx="5">
                  <c:v>15</c:v>
                </c:pt>
                <c:pt idx="6">
                  <c:v>18</c:v>
                </c:pt>
                <c:pt idx="7">
                  <c:v>20</c:v>
                </c:pt>
              </c:numCache>
            </c:numRef>
          </c:xVal>
          <c:yVal>
            <c:numRef>
              <c:f>'Table S2 Fig 2 Calc'!$AF$31:$AF$38</c:f>
              <c:numCache>
                <c:formatCode>General</c:formatCode>
                <c:ptCount val="8"/>
                <c:pt idx="0">
                  <c:v>1.964633803364384E-2</c:v>
                </c:pt>
                <c:pt idx="1">
                  <c:v>1.3076842955892185E-2</c:v>
                </c:pt>
                <c:pt idx="2">
                  <c:v>8.4536011478732846E-3</c:v>
                </c:pt>
                <c:pt idx="3">
                  <c:v>5.2884785238952259E-3</c:v>
                </c:pt>
                <c:pt idx="4">
                  <c:v>3.1873000307898764E-3</c:v>
                </c:pt>
                <c:pt idx="5">
                  <c:v>1.840084576271523E-3</c:v>
                </c:pt>
                <c:pt idx="6">
                  <c:v>1.009948634834671E-3</c:v>
                </c:pt>
                <c:pt idx="7">
                  <c:v>6.5471627778722894E-4</c:v>
                </c:pt>
              </c:numCache>
            </c:numRef>
          </c:yVal>
          <c:smooth val="1"/>
          <c:extLst>
            <c:ext xmlns:c16="http://schemas.microsoft.com/office/drawing/2014/chart" uri="{C3380CC4-5D6E-409C-BE32-E72D297353CC}">
              <c16:uniqueId val="{00000005-91BA-AC45-A28A-E72523D0FE6F}"/>
            </c:ext>
          </c:extLst>
        </c:ser>
        <c:ser>
          <c:idx val="0"/>
          <c:order val="6"/>
          <c:tx>
            <c:v>C=0.01 wt%</c:v>
          </c:tx>
          <c:marker>
            <c:symbol val="circle"/>
            <c:size val="5"/>
            <c:spPr>
              <a:solidFill>
                <a:schemeClr val="accent1"/>
              </a:solidFill>
              <a:ln w="9525">
                <a:solidFill>
                  <a:schemeClr val="accent1"/>
                </a:solidFill>
              </a:ln>
              <a:effectLst/>
            </c:spPr>
          </c:marker>
          <c:xVal>
            <c:numRef>
              <c:f>'Table S2 Fig 2 Calc'!$Z$40:$Z$47</c:f>
              <c:numCache>
                <c:formatCode>General</c:formatCode>
                <c:ptCount val="8"/>
                <c:pt idx="0">
                  <c:v>0</c:v>
                </c:pt>
                <c:pt idx="1">
                  <c:v>3</c:v>
                </c:pt>
                <c:pt idx="2">
                  <c:v>6</c:v>
                </c:pt>
                <c:pt idx="3">
                  <c:v>9</c:v>
                </c:pt>
                <c:pt idx="4">
                  <c:v>12</c:v>
                </c:pt>
                <c:pt idx="5">
                  <c:v>15</c:v>
                </c:pt>
                <c:pt idx="6">
                  <c:v>18</c:v>
                </c:pt>
                <c:pt idx="7">
                  <c:v>20</c:v>
                </c:pt>
              </c:numCache>
            </c:numRef>
          </c:xVal>
          <c:yVal>
            <c:numRef>
              <c:f>'Table S2 Fig 2 Calc'!$AA$40:$AA$47</c:f>
              <c:numCache>
                <c:formatCode>General</c:formatCode>
                <c:ptCount val="8"/>
                <c:pt idx="0">
                  <c:v>3.9002318970692881E-2</c:v>
                </c:pt>
                <c:pt idx="1">
                  <c:v>2.6089752837199821E-2</c:v>
                </c:pt>
                <c:pt idx="2">
                  <c:v>1.6889619722010904E-2</c:v>
                </c:pt>
                <c:pt idx="3">
                  <c:v>1.054828761950501E-2</c:v>
                </c:pt>
                <c:pt idx="4">
                  <c:v>6.3587866870064265E-3</c:v>
                </c:pt>
                <c:pt idx="5">
                  <c:v>3.6830771145816761E-3</c:v>
                </c:pt>
                <c:pt idx="6">
                  <c:v>2.0169729726591812E-3</c:v>
                </c:pt>
                <c:pt idx="7">
                  <c:v>1.3124731251436426E-3</c:v>
                </c:pt>
              </c:numCache>
            </c:numRef>
          </c:yVal>
          <c:smooth val="1"/>
          <c:extLst>
            <c:ext xmlns:c16="http://schemas.microsoft.com/office/drawing/2014/chart" uri="{C3380CC4-5D6E-409C-BE32-E72D297353CC}">
              <c16:uniqueId val="{00000000-08DE-D048-8CBC-5160D142787B}"/>
            </c:ext>
          </c:extLst>
        </c:ser>
        <c:ser>
          <c:idx val="1"/>
          <c:order val="7"/>
          <c:tx>
            <c:v>C=0.02 wt%</c:v>
          </c:tx>
          <c:spPr>
            <a:ln w="19050" cap="rnd">
              <a:solidFill>
                <a:srgbClr val="C00000"/>
              </a:solidFill>
              <a:round/>
            </a:ln>
            <a:effectLst/>
          </c:spPr>
          <c:marker>
            <c:symbol val="circle"/>
            <c:size val="5"/>
            <c:spPr>
              <a:solidFill>
                <a:schemeClr val="accent2"/>
              </a:solidFill>
              <a:ln w="9525">
                <a:solidFill>
                  <a:schemeClr val="accent2"/>
                </a:solidFill>
              </a:ln>
              <a:effectLst/>
            </c:spPr>
          </c:marker>
          <c:dPt>
            <c:idx val="1"/>
            <c:marker>
              <c:symbol val="triangle"/>
              <c:size val="10"/>
            </c:marker>
            <c:bubble3D val="0"/>
            <c:extLst>
              <c:ext xmlns:c16="http://schemas.microsoft.com/office/drawing/2014/chart" uri="{C3380CC4-5D6E-409C-BE32-E72D297353CC}">
                <c16:uniqueId val="{00000001-08DE-D048-8CBC-5160D142787B}"/>
              </c:ext>
            </c:extLst>
          </c:dPt>
          <c:dPt>
            <c:idx val="4"/>
            <c:marker>
              <c:spPr>
                <a:solidFill>
                  <a:schemeClr val="tx2"/>
                </a:solidFill>
                <a:ln w="9525">
                  <a:solidFill>
                    <a:schemeClr val="accent2"/>
                  </a:solidFill>
                </a:ln>
                <a:effectLst/>
              </c:spPr>
            </c:marker>
            <c:bubble3D val="0"/>
            <c:extLst>
              <c:ext xmlns:c16="http://schemas.microsoft.com/office/drawing/2014/chart" uri="{C3380CC4-5D6E-409C-BE32-E72D297353CC}">
                <c16:uniqueId val="{00000002-08DE-D048-8CBC-5160D142787B}"/>
              </c:ext>
            </c:extLst>
          </c:dPt>
          <c:xVal>
            <c:numRef>
              <c:f>'Table S2 Fig 2 Calc'!$Z$40:$Z$47</c:f>
              <c:numCache>
                <c:formatCode>General</c:formatCode>
                <c:ptCount val="8"/>
                <c:pt idx="0">
                  <c:v>0</c:v>
                </c:pt>
                <c:pt idx="1">
                  <c:v>3</c:v>
                </c:pt>
                <c:pt idx="2">
                  <c:v>6</c:v>
                </c:pt>
                <c:pt idx="3">
                  <c:v>9</c:v>
                </c:pt>
                <c:pt idx="4">
                  <c:v>12</c:v>
                </c:pt>
                <c:pt idx="5">
                  <c:v>15</c:v>
                </c:pt>
                <c:pt idx="6">
                  <c:v>18</c:v>
                </c:pt>
                <c:pt idx="7">
                  <c:v>20</c:v>
                </c:pt>
              </c:numCache>
            </c:numRef>
          </c:xVal>
          <c:yVal>
            <c:numRef>
              <c:f>'Table S2 Fig 2 Calc'!$AA$40:$AA$47</c:f>
              <c:numCache>
                <c:formatCode>General</c:formatCode>
                <c:ptCount val="8"/>
                <c:pt idx="0">
                  <c:v>3.9002318970692881E-2</c:v>
                </c:pt>
                <c:pt idx="1">
                  <c:v>2.6089752837199821E-2</c:v>
                </c:pt>
                <c:pt idx="2">
                  <c:v>1.6889619722010904E-2</c:v>
                </c:pt>
                <c:pt idx="3">
                  <c:v>1.054828761950501E-2</c:v>
                </c:pt>
                <c:pt idx="4">
                  <c:v>6.3587866870064265E-3</c:v>
                </c:pt>
                <c:pt idx="5">
                  <c:v>3.6830771145816761E-3</c:v>
                </c:pt>
                <c:pt idx="6">
                  <c:v>2.0169729726591812E-3</c:v>
                </c:pt>
                <c:pt idx="7">
                  <c:v>1.3124731251436426E-3</c:v>
                </c:pt>
              </c:numCache>
            </c:numRef>
          </c:yVal>
          <c:smooth val="1"/>
          <c:extLst>
            <c:ext xmlns:c16="http://schemas.microsoft.com/office/drawing/2014/chart" uri="{C3380CC4-5D6E-409C-BE32-E72D297353CC}">
              <c16:uniqueId val="{00000003-08DE-D048-8CBC-5160D142787B}"/>
            </c:ext>
          </c:extLst>
        </c:ser>
        <c:ser>
          <c:idx val="2"/>
          <c:order val="8"/>
          <c:tx>
            <c:v>C=0.05 wt%</c:v>
          </c:tx>
          <c:spPr>
            <a:ln w="25400" cap="rnd">
              <a:solidFill>
                <a:schemeClr val="accent3"/>
              </a:solidFill>
              <a:round/>
            </a:ln>
            <a:effectLst/>
          </c:spPr>
          <c:marker>
            <c:symbol val="circle"/>
            <c:size val="5"/>
            <c:spPr>
              <a:solidFill>
                <a:schemeClr val="accent3"/>
              </a:solidFill>
              <a:ln w="9525">
                <a:solidFill>
                  <a:schemeClr val="accent3"/>
                </a:solidFill>
              </a:ln>
              <a:effectLst/>
            </c:spPr>
          </c:marker>
          <c:xVal>
            <c:numRef>
              <c:f>'Table S2 Fig 2 Calc'!$Z$40:$Z$47</c:f>
              <c:numCache>
                <c:formatCode>General</c:formatCode>
                <c:ptCount val="8"/>
                <c:pt idx="0">
                  <c:v>0</c:v>
                </c:pt>
                <c:pt idx="1">
                  <c:v>3</c:v>
                </c:pt>
                <c:pt idx="2">
                  <c:v>6</c:v>
                </c:pt>
                <c:pt idx="3">
                  <c:v>9</c:v>
                </c:pt>
                <c:pt idx="4">
                  <c:v>12</c:v>
                </c:pt>
                <c:pt idx="5">
                  <c:v>15</c:v>
                </c:pt>
                <c:pt idx="6">
                  <c:v>18</c:v>
                </c:pt>
                <c:pt idx="7">
                  <c:v>20</c:v>
                </c:pt>
              </c:numCache>
            </c:numRef>
          </c:xVal>
          <c:yVal>
            <c:numRef>
              <c:f>'Table S2 Fig 2 Calc'!$AB$40:$AB$47</c:f>
              <c:numCache>
                <c:formatCode>General</c:formatCode>
                <c:ptCount val="8"/>
                <c:pt idx="0">
                  <c:v>7.7548972868464475E-2</c:v>
                </c:pt>
                <c:pt idx="1">
                  <c:v>5.1904458730278845E-2</c:v>
                </c:pt>
                <c:pt idx="2">
                  <c:v>3.3745046133849245E-2</c:v>
                </c:pt>
                <c:pt idx="3">
                  <c:v>2.1153552100733445E-2</c:v>
                </c:pt>
                <c:pt idx="4">
                  <c:v>1.2777499178915732E-2</c:v>
                </c:pt>
                <c:pt idx="5">
                  <c:v>7.3869167244093419E-3</c:v>
                </c:pt>
                <c:pt idx="6">
                  <c:v>4.0642174986887623E-3</c:v>
                </c:pt>
                <c:pt idx="7">
                  <c:v>2.6372534868805285E-3</c:v>
                </c:pt>
              </c:numCache>
            </c:numRef>
          </c:yVal>
          <c:smooth val="1"/>
          <c:extLst>
            <c:ext xmlns:c16="http://schemas.microsoft.com/office/drawing/2014/chart" uri="{C3380CC4-5D6E-409C-BE32-E72D297353CC}">
              <c16:uniqueId val="{00000004-08DE-D048-8CBC-5160D142787B}"/>
            </c:ext>
          </c:extLst>
        </c:ser>
        <c:ser>
          <c:idx val="3"/>
          <c:order val="9"/>
          <c:tx>
            <c:v>C=0.1 wt%</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'Table S2 Fig 2 Calc'!$Z$40:$Z$47</c:f>
              <c:numCache>
                <c:formatCode>General</c:formatCode>
                <c:ptCount val="8"/>
                <c:pt idx="0">
                  <c:v>0</c:v>
                </c:pt>
                <c:pt idx="1">
                  <c:v>3</c:v>
                </c:pt>
                <c:pt idx="2">
                  <c:v>6</c:v>
                </c:pt>
                <c:pt idx="3">
                  <c:v>9</c:v>
                </c:pt>
                <c:pt idx="4">
                  <c:v>12</c:v>
                </c:pt>
                <c:pt idx="5">
                  <c:v>15</c:v>
                </c:pt>
                <c:pt idx="6">
                  <c:v>18</c:v>
                </c:pt>
                <c:pt idx="7">
                  <c:v>20</c:v>
                </c:pt>
              </c:numCache>
            </c:numRef>
          </c:xVal>
          <c:yVal>
            <c:numRef>
              <c:f>'Table S2 Fig 2 Calc'!$AC$40:$AC$47</c:f>
              <c:numCache>
                <c:formatCode>General</c:formatCode>
                <c:ptCount val="8"/>
                <c:pt idx="0">
                  <c:v>0.19021568861692686</c:v>
                </c:pt>
                <c:pt idx="1">
                  <c:v>0.12871620881634441</c:v>
                </c:pt>
                <c:pt idx="2">
                  <c:v>8.427321102176473E-2</c:v>
                </c:pt>
                <c:pt idx="3">
                  <c:v>5.3215722893610817E-2</c:v>
                </c:pt>
                <c:pt idx="4">
                  <c:v>3.2289281415084053E-2</c:v>
                </c:pt>
                <c:pt idx="5">
                  <c:v>1.8737936759498582E-2</c:v>
                </c:pt>
                <c:pt idx="6">
                  <c:v>1.0315603103674685E-2</c:v>
                </c:pt>
                <c:pt idx="7">
                  <c:v>6.7000517175490742E-3</c:v>
                </c:pt>
              </c:numCache>
            </c:numRef>
          </c:yVal>
          <c:smooth val="1"/>
          <c:extLst>
            <c:ext xmlns:c16="http://schemas.microsoft.com/office/drawing/2014/chart" uri="{C3380CC4-5D6E-409C-BE32-E72D297353CC}">
              <c16:uniqueId val="{00000005-08DE-D048-8CBC-5160D142787B}"/>
            </c:ext>
          </c:extLst>
        </c:ser>
        <c:ser>
          <c:idx val="4"/>
          <c:order val="10"/>
          <c:tx>
            <c:v>C=0.2 wt%</c:v>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'Table S2 Fig 2 Calc'!$Z$40:$Z$47</c:f>
              <c:numCache>
                <c:formatCode>General</c:formatCode>
                <c:ptCount val="8"/>
                <c:pt idx="0">
                  <c:v>0</c:v>
                </c:pt>
                <c:pt idx="1">
                  <c:v>3</c:v>
                </c:pt>
                <c:pt idx="2">
                  <c:v>6</c:v>
                </c:pt>
                <c:pt idx="3">
                  <c:v>9</c:v>
                </c:pt>
                <c:pt idx="4">
                  <c:v>12</c:v>
                </c:pt>
                <c:pt idx="5">
                  <c:v>15</c:v>
                </c:pt>
                <c:pt idx="6">
                  <c:v>18</c:v>
                </c:pt>
                <c:pt idx="7">
                  <c:v>20</c:v>
                </c:pt>
              </c:numCache>
            </c:numRef>
          </c:xVal>
          <c:yVal>
            <c:numRef>
              <c:f>'Table S2 Fig 2 Calc'!$AD$40:$AD$47</c:f>
              <c:numCache>
                <c:formatCode>General</c:formatCode>
                <c:ptCount val="8"/>
                <c:pt idx="0">
                  <c:v>0.3691098779109811</c:v>
                </c:pt>
                <c:pt idx="1">
                  <c:v>0.25385023452433109</c:v>
                </c:pt>
                <c:pt idx="2">
                  <c:v>0.16840870505719832</c:v>
                </c:pt>
                <c:pt idx="3">
                  <c:v>0.10739296896675343</c:v>
                </c:pt>
                <c:pt idx="4">
                  <c:v>6.5642954889324409E-2</c:v>
                </c:pt>
                <c:pt idx="5">
                  <c:v>3.8280988602894125E-2</c:v>
                </c:pt>
                <c:pt idx="6">
                  <c:v>2.1150091256436455E-2</c:v>
                </c:pt>
                <c:pt idx="7">
                  <c:v>1.3758573748039037E-2</c:v>
                </c:pt>
              </c:numCache>
            </c:numRef>
          </c:yVal>
          <c:smooth val="1"/>
          <c:extLst>
            <c:ext xmlns:c16="http://schemas.microsoft.com/office/drawing/2014/chart" uri="{C3380CC4-5D6E-409C-BE32-E72D297353CC}">
              <c16:uniqueId val="{00000006-08DE-D048-8CBC-5160D142787B}"/>
            </c:ext>
          </c:extLst>
        </c:ser>
        <c:ser>
          <c:idx val="5"/>
          <c:order val="11"/>
          <c:tx>
            <c:v>C=0.5 wt%</c:v>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'Table S2 Fig 2 Calc'!$Z$40:$Z$47</c:f>
              <c:numCache>
                <c:formatCode>General</c:formatCode>
                <c:ptCount val="8"/>
                <c:pt idx="0">
                  <c:v>0</c:v>
                </c:pt>
                <c:pt idx="1">
                  <c:v>3</c:v>
                </c:pt>
                <c:pt idx="2">
                  <c:v>6</c:v>
                </c:pt>
                <c:pt idx="3">
                  <c:v>9</c:v>
                </c:pt>
                <c:pt idx="4">
                  <c:v>12</c:v>
                </c:pt>
                <c:pt idx="5">
                  <c:v>15</c:v>
                </c:pt>
                <c:pt idx="6">
                  <c:v>18</c:v>
                </c:pt>
                <c:pt idx="7">
                  <c:v>20</c:v>
                </c:pt>
              </c:numCache>
            </c:numRef>
          </c:xVal>
          <c:yVal>
            <c:numRef>
              <c:f>'Table S2 Fig 2 Calc'!$AE$40:$AE$47</c:f>
              <c:numCache>
                <c:formatCode>General</c:formatCode>
                <c:ptCount val="8"/>
                <c:pt idx="0">
                  <c:v>0.69906646724405797</c:v>
                </c:pt>
                <c:pt idx="1">
                  <c:v>0.49384053601289268</c:v>
                </c:pt>
                <c:pt idx="2">
                  <c:v>0.33517855615346304</c:v>
                </c:pt>
                <c:pt idx="3">
                  <c:v>0.21785850758104294</c:v>
                </c:pt>
                <c:pt idx="4">
                  <c:v>0.13511717905658405</c:v>
                </c:pt>
                <c:pt idx="5">
                  <c:v>7.9627995657690853E-2</c:v>
                </c:pt>
                <c:pt idx="6">
                  <c:v>4.4314416506376172E-2</c:v>
                </c:pt>
                <c:pt idx="7">
                  <c:v>2.89298001414257E-2</c:v>
                </c:pt>
              </c:numCache>
            </c:numRef>
          </c:yVal>
          <c:smooth val="1"/>
          <c:extLst>
            <c:ext xmlns:c16="http://schemas.microsoft.com/office/drawing/2014/chart" uri="{C3380CC4-5D6E-409C-BE32-E72D297353CC}">
              <c16:uniqueId val="{00000007-08DE-D048-8CBC-5160D142787B}"/>
            </c:ext>
          </c:extLst>
        </c:ser>
        <c:ser>
          <c:idx val="6"/>
          <c:order val="12"/>
          <c:tx>
            <c:v>Irons-Calc cc</c:v>
          </c:tx>
          <c:spPr>
            <a:ln w="19050" cap="rnd">
              <a:noFill/>
              <a:round/>
            </a:ln>
            <a:effectLst/>
          </c:spPr>
          <c:marker>
            <c:symbol val="circle"/>
            <c:size val="9"/>
            <c:spPr>
              <a:solidFill>
                <a:schemeClr val="accent1">
                  <a:lumMod val="60000"/>
                </a:schemeClr>
              </a:solidFill>
              <a:ln w="9525">
                <a:solidFill>
                  <a:schemeClr val="accent1">
                    <a:lumMod val="60000"/>
                  </a:schemeClr>
                </a:solidFill>
              </a:ln>
              <a:effectLst/>
            </c:spPr>
          </c:marker>
          <c:xVal>
            <c:numRef>
              <c:f>'Table S2 Fig 2 Calc'!$F$31:$F$37</c:f>
              <c:numCache>
                <c:formatCode>General</c:formatCode>
                <c:ptCount val="7"/>
                <c:pt idx="0">
                  <c:v>8</c:v>
                </c:pt>
                <c:pt idx="1">
                  <c:v>0.7</c:v>
                </c:pt>
                <c:pt idx="2">
                  <c:v>6</c:v>
                </c:pt>
                <c:pt idx="3">
                  <c:v>12</c:v>
                </c:pt>
                <c:pt idx="4">
                  <c:v>1</c:v>
                </c:pt>
                <c:pt idx="5">
                  <c:v>1</c:v>
                </c:pt>
                <c:pt idx="6">
                  <c:v>7</c:v>
                </c:pt>
              </c:numCache>
            </c:numRef>
          </c:xVal>
          <c:yVal>
            <c:numRef>
              <c:f>'Table S2 Fig 2 Calc'!$H$31:$H$37</c:f>
              <c:numCache>
                <c:formatCode>0.00000</c:formatCode>
                <c:ptCount val="7"/>
                <c:pt idx="0">
                  <c:v>2.3562654681749583E-2</c:v>
                </c:pt>
                <c:pt idx="1">
                  <c:v>0.10570512491117978</c:v>
                </c:pt>
                <c:pt idx="2">
                  <c:v>5.0606765764204704E-2</c:v>
                </c:pt>
                <c:pt idx="3">
                  <c:v>1.9252803588518552E-2</c:v>
                </c:pt>
                <c:pt idx="4">
                  <c:v>1.0711548065574386E-3</c:v>
                </c:pt>
                <c:pt idx="5">
                  <c:v>2.0629710964645998E-2</c:v>
                </c:pt>
                <c:pt idx="6" formatCode="General">
                  <c:v>8.7051704060326605E-3</c:v>
                </c:pt>
              </c:numCache>
            </c:numRef>
          </c:yVal>
          <c:smooth val="1"/>
          <c:extLst>
            <c:ext xmlns:c16="http://schemas.microsoft.com/office/drawing/2014/chart" uri="{C3380CC4-5D6E-409C-BE32-E72D297353CC}">
              <c16:uniqueId val="{00000008-08DE-D048-8CBC-5160D142787B}"/>
            </c:ext>
          </c:extLst>
        </c:ser>
        <c:ser>
          <c:idx val="7"/>
          <c:order val="13"/>
          <c:tx>
            <c:v>Irons-Calc nc</c:v>
          </c:tx>
          <c:spPr>
            <a:ln w="19050" cap="rnd">
              <a:noFill/>
              <a:round/>
            </a:ln>
            <a:effectLst/>
          </c:spPr>
          <c:marker>
            <c:symbol val="triangle"/>
            <c:size val="10"/>
            <c:spPr>
              <a:solidFill>
                <a:schemeClr val="accent2">
                  <a:lumMod val="60000"/>
                </a:schemeClr>
              </a:solidFill>
              <a:ln w="9525">
                <a:solidFill>
                  <a:schemeClr val="accent2">
                    <a:lumMod val="60000"/>
                  </a:schemeClr>
                </a:solidFill>
              </a:ln>
              <a:effectLst/>
            </c:spPr>
          </c:marker>
          <c:dPt>
            <c:idx val="8"/>
            <c:marker>
              <c:spPr>
                <a:solidFill>
                  <a:schemeClr val="accent2"/>
                </a:solidFill>
                <a:ln w="9525">
                  <a:solidFill>
                    <a:schemeClr val="accent2">
                      <a:lumMod val="60000"/>
                    </a:schemeClr>
                  </a:solidFill>
                </a:ln>
                <a:effectLst/>
              </c:spPr>
            </c:marker>
            <c:bubble3D val="0"/>
            <c:extLst>
              <c:ext xmlns:c16="http://schemas.microsoft.com/office/drawing/2014/chart" uri="{C3380CC4-5D6E-409C-BE32-E72D297353CC}">
                <c16:uniqueId val="{00000009-08DE-D048-8CBC-5160D142787B}"/>
              </c:ext>
            </c:extLst>
          </c:dPt>
          <c:xVal>
            <c:numRef>
              <c:f>'Table S2 Fig 2 Calc'!$F$42:$F$52</c:f>
              <c:numCache>
                <c:formatCode>General</c:formatCode>
                <c:ptCount val="11"/>
                <c:pt idx="0">
                  <c:v>19</c:v>
                </c:pt>
                <c:pt idx="1">
                  <c:v>6</c:v>
                </c:pt>
                <c:pt idx="2">
                  <c:v>17</c:v>
                </c:pt>
                <c:pt idx="3">
                  <c:v>2</c:v>
                </c:pt>
                <c:pt idx="4">
                  <c:v>12</c:v>
                </c:pt>
                <c:pt idx="5">
                  <c:v>0.4</c:v>
                </c:pt>
                <c:pt idx="6">
                  <c:v>3</c:v>
                </c:pt>
                <c:pt idx="7">
                  <c:v>9</c:v>
                </c:pt>
                <c:pt idx="8">
                  <c:v>0.4</c:v>
                </c:pt>
                <c:pt idx="9">
                  <c:v>3</c:v>
                </c:pt>
                <c:pt idx="10">
                  <c:v>9</c:v>
                </c:pt>
              </c:numCache>
            </c:numRef>
          </c:xVal>
          <c:yVal>
            <c:numRef>
              <c:f>'Table S2 Fig 2 Calc'!$H$42:$H$52</c:f>
              <c:numCache>
                <c:formatCode>0.000000</c:formatCode>
                <c:ptCount val="11"/>
                <c:pt idx="0">
                  <c:v>2.6327869427773848E-2</c:v>
                </c:pt>
                <c:pt idx="1">
                  <c:v>1.6882504334815588E-2</c:v>
                </c:pt>
                <c:pt idx="2">
                  <c:v>2.4857019472981834E-3</c:v>
                </c:pt>
                <c:pt idx="3">
                  <c:v>2.9948764828335334E-2</c:v>
                </c:pt>
                <c:pt idx="4">
                  <c:v>6.3785210864632036E-3</c:v>
                </c:pt>
                <c:pt idx="5">
                  <c:v>6.0601051313361742E-2</c:v>
                </c:pt>
                <c:pt idx="6">
                  <c:v>4.2671488163399794E-2</c:v>
                </c:pt>
                <c:pt idx="7">
                  <c:v>1.735466775796126E-2</c:v>
                </c:pt>
                <c:pt idx="8">
                  <c:v>1.5375280898347538E-3</c:v>
                </c:pt>
                <c:pt idx="9">
                  <c:v>1.0770356934913957E-3</c:v>
                </c:pt>
                <c:pt idx="10">
                  <c:v>4.345168568933336E-4</c:v>
                </c:pt>
              </c:numCache>
            </c:numRef>
          </c:yVal>
          <c:smooth val="1"/>
          <c:extLst>
            <c:ext xmlns:c16="http://schemas.microsoft.com/office/drawing/2014/chart" uri="{C3380CC4-5D6E-409C-BE32-E72D297353CC}">
              <c16:uniqueId val="{0000000A-08DE-D048-8CBC-5160D142787B}"/>
            </c:ext>
          </c:extLst>
        </c:ser>
        <c:dLbls>
          <c:showLegendKey val="0"/>
          <c:showVal val="0"/>
          <c:showCatName val="0"/>
          <c:showSerName val="0"/>
          <c:showPercent val="0"/>
          <c:showBubbleSize val="0"/>
        </c:dLbls>
        <c:axId val="526768712"/>
        <c:axId val="527044888"/>
      </c:scatterChart>
      <c:valAx>
        <c:axId val="526768712"/>
        <c:scaling>
          <c:orientation val="minMax"/>
          <c:max val="20"/>
          <c:min val="0"/>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baseline="0"/>
                  <a:t>Liquid S (wt.%)</a:t>
                </a:r>
              </a:p>
            </c:rich>
          </c:tx>
          <c:overlay val="0"/>
          <c:spPr>
            <a:noFill/>
            <a:ln>
              <a:noFill/>
            </a:ln>
            <a:effectLst/>
          </c:spPr>
        </c:title>
        <c:numFmt formatCode="General"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7044888"/>
        <c:crossesAt val="1.0000000000000004E-5"/>
        <c:crossBetween val="midCat"/>
        <c:majorUnit val="3"/>
        <c:minorUnit val="1"/>
      </c:valAx>
      <c:valAx>
        <c:axId val="527044888"/>
        <c:scaling>
          <c:logBase val="10"/>
          <c:orientation val="minMax"/>
          <c:max val="1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baseline="0"/>
                  <a:t>C Liquid Wt.%</a:t>
                </a:r>
              </a:p>
            </c:rich>
          </c:tx>
          <c:overlay val="0"/>
          <c:spPr>
            <a:noFill/>
            <a:ln>
              <a:noFill/>
            </a:ln>
            <a:effectLst/>
          </c:spPr>
        </c:title>
        <c:numFmt formatCode="General" sourceLinked="1"/>
        <c:majorTickMark val="in"/>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6768712"/>
        <c:crosses val="autoZero"/>
        <c:crossBetween val="midCat"/>
      </c:valAx>
      <c:spPr>
        <a:noFill/>
        <a:ln>
          <a:solidFill>
            <a:schemeClr val="tx1">
              <a:lumMod val="25000"/>
              <a:lumOff val="75000"/>
            </a:schemeClr>
          </a:solid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1300 °C,</a:t>
            </a:r>
            <a:r>
              <a:rPr lang="en-US" baseline="0"/>
              <a:t> 5+ 15 wt% Ni</a:t>
            </a:r>
            <a:endParaRPr lang="en-US"/>
          </a:p>
        </c:rich>
      </c:tx>
      <c:overlay val="0"/>
    </c:title>
    <c:autoTitleDeleted val="0"/>
    <c:plotArea>
      <c:layout/>
      <c:scatterChart>
        <c:scatterStyle val="smoothMarker"/>
        <c:varyColors val="0"/>
        <c:ser>
          <c:idx val="10"/>
          <c:order val="0"/>
          <c:tx>
            <c:v>1300 °C 5 wt.% Ni 0.01 wt.%C</c:v>
          </c:tx>
          <c:xVal>
            <c:numRef>
              <c:f>'Fig S1 Calc'!$F$22:$F$32</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Calc'!$K$22:$K$32</c:f>
              <c:numCache>
                <c:formatCode>General</c:formatCode>
                <c:ptCount val="11"/>
                <c:pt idx="0">
                  <c:v>0.2831154169628961</c:v>
                </c:pt>
                <c:pt idx="1">
                  <c:v>0.42464562117004967</c:v>
                </c:pt>
                <c:pt idx="2">
                  <c:v>0.65610609808704046</c:v>
                </c:pt>
                <c:pt idx="3">
                  <c:v>1.0479370299067616</c:v>
                </c:pt>
                <c:pt idx="4">
                  <c:v>1.737735560912782</c:v>
                </c:pt>
                <c:pt idx="5">
                  <c:v>3.0086044464099531</c:v>
                </c:pt>
                <c:pt idx="6">
                  <c:v>5.5000222143201869</c:v>
                </c:pt>
                <c:pt idx="7">
                  <c:v>10.615858974820222</c:v>
                </c:pt>
                <c:pt idx="8">
                  <c:v>22.196631358601685</c:v>
                </c:pt>
                <c:pt idx="9">
                  <c:v>51.384868057560936</c:v>
                </c:pt>
                <c:pt idx="10">
                  <c:v>138.85107377213657</c:v>
                </c:pt>
              </c:numCache>
            </c:numRef>
          </c:yVal>
          <c:smooth val="1"/>
          <c:extLst>
            <c:ext xmlns:c16="http://schemas.microsoft.com/office/drawing/2014/chart" uri="{C3380CC4-5D6E-409C-BE32-E72D297353CC}">
              <c16:uniqueId val="{00000000-A4DC-2B48-A2DA-35B4ABB6793C}"/>
            </c:ext>
          </c:extLst>
        </c:ser>
        <c:ser>
          <c:idx val="11"/>
          <c:order val="1"/>
          <c:tx>
            <c:v>1300 °C 5 wt.% Ni 0.03 wt.%C</c:v>
          </c:tx>
          <c:spPr>
            <a:ln w="12700">
              <a:solidFill>
                <a:schemeClr val="tx1"/>
              </a:solidFill>
            </a:ln>
          </c:spPr>
          <c:xVal>
            <c:numRef>
              <c:f>'Fig S1 Calc'!$F$33:$F$43</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Calc'!$K$33:$K$43</c:f>
              <c:numCache>
                <c:formatCode>General</c:formatCode>
                <c:ptCount val="11"/>
                <c:pt idx="0">
                  <c:v>0.28690329327564734</c:v>
                </c:pt>
                <c:pt idx="1">
                  <c:v>0.42745606652825163</c:v>
                </c:pt>
                <c:pt idx="2">
                  <c:v>0.65692464061164302</c:v>
                </c:pt>
                <c:pt idx="3">
                  <c:v>1.0443657405023494</c:v>
                </c:pt>
                <c:pt idx="4">
                  <c:v>1.7270537118164233</c:v>
                </c:pt>
                <c:pt idx="5">
                  <c:v>2.984561391103965</c:v>
                </c:pt>
                <c:pt idx="6">
                  <c:v>5.4291563488882568</c:v>
                </c:pt>
                <c:pt idx="7">
                  <c:v>10.505565552253401</c:v>
                </c:pt>
                <c:pt idx="8">
                  <c:v>21.949438212369124</c:v>
                </c:pt>
                <c:pt idx="9">
                  <c:v>50.834401818971706</c:v>
                </c:pt>
                <c:pt idx="10">
                  <c:v>137.33731992376869</c:v>
                </c:pt>
              </c:numCache>
            </c:numRef>
          </c:yVal>
          <c:smooth val="1"/>
          <c:extLst>
            <c:ext xmlns:c16="http://schemas.microsoft.com/office/drawing/2014/chart" uri="{C3380CC4-5D6E-409C-BE32-E72D297353CC}">
              <c16:uniqueId val="{00000001-A4DC-2B48-A2DA-35B4ABB6793C}"/>
            </c:ext>
          </c:extLst>
        </c:ser>
        <c:ser>
          <c:idx val="12"/>
          <c:order val="2"/>
          <c:tx>
            <c:v>1300 °C 5 wt.% Ni 0.1 wt.%C</c:v>
          </c:tx>
          <c:spPr>
            <a:ln w="12700">
              <a:solidFill>
                <a:schemeClr val="tx1"/>
              </a:solidFill>
            </a:ln>
          </c:spPr>
          <c:xVal>
            <c:numRef>
              <c:f>'Fig S1 Calc'!$F$44:$F$54</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Calc'!$K$44:$K$54</c:f>
              <c:numCache>
                <c:formatCode>General</c:formatCode>
                <c:ptCount val="11"/>
                <c:pt idx="0">
                  <c:v>0.29731312496866985</c:v>
                </c:pt>
                <c:pt idx="1">
                  <c:v>0.43355531106921585</c:v>
                </c:pt>
                <c:pt idx="2">
                  <c:v>0.65522867898701698</c:v>
                </c:pt>
                <c:pt idx="3">
                  <c:v>1.0291762348644742</c:v>
                </c:pt>
                <c:pt idx="4">
                  <c:v>1.685961579186833</c:v>
                </c:pt>
                <c:pt idx="5">
                  <c:v>2.8946235412105024</c:v>
                </c:pt>
                <c:pt idx="6">
                  <c:v>5.2412350816816629</c:v>
                </c:pt>
                <c:pt idx="7">
                  <c:v>10.111266053452049</c:v>
                </c:pt>
                <c:pt idx="8">
                  <c:v>21.091949254345742</c:v>
                </c:pt>
                <c:pt idx="9">
                  <c:v>48.795746926926796</c:v>
                </c:pt>
                <c:pt idx="10">
                  <c:v>131.77590554162487</c:v>
                </c:pt>
              </c:numCache>
            </c:numRef>
          </c:yVal>
          <c:smooth val="1"/>
          <c:extLst>
            <c:ext xmlns:c16="http://schemas.microsoft.com/office/drawing/2014/chart" uri="{C3380CC4-5D6E-409C-BE32-E72D297353CC}">
              <c16:uniqueId val="{00000002-A4DC-2B48-A2DA-35B4ABB6793C}"/>
            </c:ext>
          </c:extLst>
        </c:ser>
        <c:ser>
          <c:idx val="13"/>
          <c:order val="3"/>
          <c:tx>
            <c:v>1300 °C 5 wt.% Ni 0.3 wt.%C</c:v>
          </c:tx>
          <c:spPr>
            <a:ln w="12700">
              <a:solidFill>
                <a:schemeClr val="tx1"/>
              </a:solidFill>
            </a:ln>
          </c:spPr>
          <c:xVal>
            <c:numRef>
              <c:f>'Fig S1 Calc'!$F$55:$F$65</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Calc'!$K$55:$K$65</c:f>
              <c:numCache>
                <c:formatCode>General</c:formatCode>
                <c:ptCount val="11"/>
                <c:pt idx="0">
                  <c:v>0.32490305264318653</c:v>
                </c:pt>
                <c:pt idx="1">
                  <c:v>0.45250247405971189</c:v>
                </c:pt>
                <c:pt idx="2">
                  <c:v>0.65676943826179623</c:v>
                </c:pt>
                <c:pt idx="3">
                  <c:v>0.99753506174412743</c:v>
                </c:pt>
                <c:pt idx="4">
                  <c:v>1.5916682470971248</c:v>
                </c:pt>
                <c:pt idx="5">
                  <c:v>2.6797211819895161</c:v>
                </c:pt>
                <c:pt idx="6">
                  <c:v>4.7876255515170154</c:v>
                </c:pt>
                <c:pt idx="7">
                  <c:v>9.1536150337038613</c:v>
                </c:pt>
                <c:pt idx="8">
                  <c:v>18.987317171718409</c:v>
                </c:pt>
                <c:pt idx="9">
                  <c:v>43.783960120230851</c:v>
                </c:pt>
                <c:pt idx="10">
                  <c:v>118.03442897082014</c:v>
                </c:pt>
              </c:numCache>
            </c:numRef>
          </c:yVal>
          <c:smooth val="1"/>
          <c:extLst>
            <c:ext xmlns:c16="http://schemas.microsoft.com/office/drawing/2014/chart" uri="{C3380CC4-5D6E-409C-BE32-E72D297353CC}">
              <c16:uniqueId val="{00000003-A4DC-2B48-A2DA-35B4ABB6793C}"/>
            </c:ext>
          </c:extLst>
        </c:ser>
        <c:ser>
          <c:idx val="14"/>
          <c:order val="4"/>
          <c:tx>
            <c:v>1300 °C 5 wt.% Ni 0.5 wt.%C</c:v>
          </c:tx>
          <c:spPr>
            <a:ln w="12700">
              <a:solidFill>
                <a:schemeClr val="tx1"/>
              </a:solidFill>
            </a:ln>
          </c:spPr>
          <c:xVal>
            <c:numRef>
              <c:f>'Fig S1 Calc'!$F$66:$F$76</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Calc'!$K$66:$K$76</c:f>
              <c:numCache>
                <c:formatCode>General</c:formatCode>
                <c:ptCount val="11"/>
                <c:pt idx="0">
                  <c:v>0.35005869327638034</c:v>
                </c:pt>
                <c:pt idx="1">
                  <c:v>0.47223264934176684</c:v>
                </c:pt>
                <c:pt idx="2">
                  <c:v>0.6644683454946918</c:v>
                </c:pt>
                <c:pt idx="3">
                  <c:v>0.98072520862318435</c:v>
                </c:pt>
                <c:pt idx="4">
                  <c:v>1.5266698520498245</c:v>
                </c:pt>
                <c:pt idx="5">
                  <c:v>2.5199216185295703</c:v>
                </c:pt>
                <c:pt idx="6">
                  <c:v>4.4361741355616289</c:v>
                </c:pt>
                <c:pt idx="7">
                  <c:v>8.3963603055686757</c:v>
                </c:pt>
                <c:pt idx="8">
                  <c:v>17.304663345999135</c:v>
                </c:pt>
                <c:pt idx="9">
                  <c:v>39.751909671971966</c:v>
                </c:pt>
                <c:pt idx="10">
                  <c:v>106.94268717882944</c:v>
                </c:pt>
              </c:numCache>
            </c:numRef>
          </c:yVal>
          <c:smooth val="1"/>
          <c:extLst>
            <c:ext xmlns:c16="http://schemas.microsoft.com/office/drawing/2014/chart" uri="{C3380CC4-5D6E-409C-BE32-E72D297353CC}">
              <c16:uniqueId val="{00000004-A4DC-2B48-A2DA-35B4ABB6793C}"/>
            </c:ext>
          </c:extLst>
        </c:ser>
        <c:ser>
          <c:idx val="15"/>
          <c:order val="5"/>
          <c:tx>
            <c:v>1300°C 15%Ni0.01 wt.% C</c:v>
          </c:tx>
          <c:spPr>
            <a:ln w="12700">
              <a:solidFill>
                <a:srgbClr val="C00000"/>
              </a:solidFill>
            </a:ln>
          </c:spPr>
          <c:xVal>
            <c:numRef>
              <c:f>'Fig S1 Calc'!$F$81:$F$91</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Calc'!$K$81:$K$91</c:f>
              <c:numCache>
                <c:formatCode>General</c:formatCode>
                <c:ptCount val="11"/>
                <c:pt idx="0">
                  <c:v>0.20173474735225178</c:v>
                </c:pt>
                <c:pt idx="1">
                  <c:v>0.30216698752499727</c:v>
                </c:pt>
                <c:pt idx="2">
                  <c:v>0.46637273080971575</c:v>
                </c:pt>
                <c:pt idx="3">
                  <c:v>0.74428921125042058</c:v>
                </c:pt>
                <c:pt idx="4">
                  <c:v>1.2335288272181257</c:v>
                </c:pt>
                <c:pt idx="5">
                  <c:v>2.1349339349983958</c:v>
                </c:pt>
                <c:pt idx="6">
                  <c:v>3.8877067953607729</c:v>
                </c:pt>
                <c:pt idx="7">
                  <c:v>7.5112536420898017</c:v>
                </c:pt>
                <c:pt idx="8">
                  <c:v>15.70277773116829</c:v>
                </c:pt>
                <c:pt idx="9">
                  <c:v>36.355998267596377</c:v>
                </c:pt>
                <c:pt idx="10">
                  <c:v>98.239503229530641</c:v>
                </c:pt>
              </c:numCache>
            </c:numRef>
          </c:yVal>
          <c:smooth val="1"/>
          <c:extLst>
            <c:ext xmlns:c16="http://schemas.microsoft.com/office/drawing/2014/chart" uri="{C3380CC4-5D6E-409C-BE32-E72D297353CC}">
              <c16:uniqueId val="{00000005-A4DC-2B48-A2DA-35B4ABB6793C}"/>
            </c:ext>
          </c:extLst>
        </c:ser>
        <c:ser>
          <c:idx val="16"/>
          <c:order val="6"/>
          <c:tx>
            <c:v>1300°C 15%Ni0.03 wt.% C</c:v>
          </c:tx>
          <c:spPr>
            <a:ln w="12700">
              <a:solidFill>
                <a:srgbClr val="C00000"/>
              </a:solidFill>
            </a:ln>
          </c:spPr>
          <c:xVal>
            <c:numRef>
              <c:f>'Fig S1 Calc'!$F$103:$F$113</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Calc'!$K$103:$K$113</c:f>
              <c:numCache>
                <c:formatCode>General</c:formatCode>
                <c:ptCount val="11"/>
                <c:pt idx="0">
                  <c:v>0.21869460794132045</c:v>
                </c:pt>
                <c:pt idx="1">
                  <c:v>0.31559975590477307</c:v>
                </c:pt>
                <c:pt idx="2">
                  <c:v>0.47285462629409619</c:v>
                </c:pt>
                <c:pt idx="3">
                  <c:v>0.73764262401873615</c:v>
                </c:pt>
                <c:pt idx="4">
                  <c:v>1.2022308611363084</c:v>
                </c:pt>
                <c:pt idx="5">
                  <c:v>2.0564570947597161</c:v>
                </c:pt>
                <c:pt idx="6">
                  <c:v>3.7144541206379902</c:v>
                </c:pt>
                <c:pt idx="7">
                  <c:v>7.1542010362022515</c:v>
                </c:pt>
                <c:pt idx="8">
                  <c:v>14.908470588671948</c:v>
                </c:pt>
                <c:pt idx="9">
                  <c:v>34.470326553011994</c:v>
                </c:pt>
                <c:pt idx="10">
                  <c:v>93.060352808098074</c:v>
                </c:pt>
              </c:numCache>
            </c:numRef>
          </c:yVal>
          <c:smooth val="1"/>
          <c:extLst>
            <c:ext xmlns:c16="http://schemas.microsoft.com/office/drawing/2014/chart" uri="{C3380CC4-5D6E-409C-BE32-E72D297353CC}">
              <c16:uniqueId val="{00000006-A4DC-2B48-A2DA-35B4ABB6793C}"/>
            </c:ext>
          </c:extLst>
        </c:ser>
        <c:ser>
          <c:idx val="17"/>
          <c:order val="7"/>
          <c:tx>
            <c:v>1300°C 15%Ni0.1 wt.% C</c:v>
          </c:tx>
          <c:spPr>
            <a:ln w="12700">
              <a:solidFill>
                <a:srgbClr val="C00000"/>
              </a:solidFill>
            </a:ln>
          </c:spPr>
          <c:xVal>
            <c:numRef>
              <c:f>'Fig S1 Calc'!$F$103:$F$113</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Calc'!$K$103:$K$113</c:f>
              <c:numCache>
                <c:formatCode>General</c:formatCode>
                <c:ptCount val="11"/>
                <c:pt idx="0">
                  <c:v>0.21869460794132045</c:v>
                </c:pt>
                <c:pt idx="1">
                  <c:v>0.31559975590477307</c:v>
                </c:pt>
                <c:pt idx="2">
                  <c:v>0.47285462629409619</c:v>
                </c:pt>
                <c:pt idx="3">
                  <c:v>0.73764262401873615</c:v>
                </c:pt>
                <c:pt idx="4">
                  <c:v>1.2022308611363084</c:v>
                </c:pt>
                <c:pt idx="5">
                  <c:v>2.0564570947597161</c:v>
                </c:pt>
                <c:pt idx="6">
                  <c:v>3.7144541206379902</c:v>
                </c:pt>
                <c:pt idx="7">
                  <c:v>7.1542010362022515</c:v>
                </c:pt>
                <c:pt idx="8">
                  <c:v>14.908470588671948</c:v>
                </c:pt>
                <c:pt idx="9">
                  <c:v>34.470326553011994</c:v>
                </c:pt>
                <c:pt idx="10">
                  <c:v>93.060352808098074</c:v>
                </c:pt>
              </c:numCache>
            </c:numRef>
          </c:yVal>
          <c:smooth val="1"/>
          <c:extLst>
            <c:ext xmlns:c16="http://schemas.microsoft.com/office/drawing/2014/chart" uri="{C3380CC4-5D6E-409C-BE32-E72D297353CC}">
              <c16:uniqueId val="{00000007-A4DC-2B48-A2DA-35B4ABB6793C}"/>
            </c:ext>
          </c:extLst>
        </c:ser>
        <c:ser>
          <c:idx val="18"/>
          <c:order val="8"/>
          <c:tx>
            <c:v>1300°C 15%Ni0.3 wt.% C</c:v>
          </c:tx>
          <c:spPr>
            <a:ln w="12700">
              <a:solidFill>
                <a:srgbClr val="C00000"/>
              </a:solidFill>
            </a:ln>
          </c:spPr>
          <c:xVal>
            <c:numRef>
              <c:f>'Fig S1 Calc'!$F$114:$F$124</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Calc'!$K$114:$K$124</c:f>
              <c:numCache>
                <c:formatCode>General</c:formatCode>
                <c:ptCount val="11"/>
                <c:pt idx="0">
                  <c:v>0.25115530681114706</c:v>
                </c:pt>
                <c:pt idx="1">
                  <c:v>0.34359308191261945</c:v>
                </c:pt>
                <c:pt idx="2">
                  <c:v>0.49023307409222938</c:v>
                </c:pt>
                <c:pt idx="3">
                  <c:v>0.73315806025707242</c:v>
                </c:pt>
                <c:pt idx="4">
                  <c:v>1.1546071513146821</c:v>
                </c:pt>
                <c:pt idx="5">
                  <c:v>1.9239417001855426</c:v>
                </c:pt>
                <c:pt idx="6">
                  <c:v>3.4114180380988932</c:v>
                </c:pt>
                <c:pt idx="7">
                  <c:v>6.4890545636435588</c:v>
                </c:pt>
                <c:pt idx="8">
                  <c:v>13.41652888289768</c:v>
                </c:pt>
                <c:pt idx="9">
                  <c:v>30.878781571200648</c:v>
                </c:pt>
                <c:pt idx="10">
                  <c:v>83.157848066605908</c:v>
                </c:pt>
              </c:numCache>
            </c:numRef>
          </c:yVal>
          <c:smooth val="1"/>
          <c:extLst>
            <c:ext xmlns:c16="http://schemas.microsoft.com/office/drawing/2014/chart" uri="{C3380CC4-5D6E-409C-BE32-E72D297353CC}">
              <c16:uniqueId val="{00000008-A4DC-2B48-A2DA-35B4ABB6793C}"/>
            </c:ext>
          </c:extLst>
        </c:ser>
        <c:ser>
          <c:idx val="19"/>
          <c:order val="9"/>
          <c:tx>
            <c:v>1300°C 15%Ni0.5 wt.% C</c:v>
          </c:tx>
          <c:spPr>
            <a:ln w="12700">
              <a:solidFill>
                <a:srgbClr val="C00000"/>
              </a:solidFill>
            </a:ln>
          </c:spPr>
          <c:xVal>
            <c:numRef>
              <c:f>'Fig S1 Calc'!$F$125:$F$135</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Calc'!$K$125:$K$135</c:f>
              <c:numCache>
                <c:formatCode>General</c:formatCode>
                <c:ptCount val="11"/>
                <c:pt idx="0">
                  <c:v>0.27916684636500599</c:v>
                </c:pt>
                <c:pt idx="1">
                  <c:v>0.36933666648707436</c:v>
                </c:pt>
                <c:pt idx="2">
                  <c:v>0.50929802508172484</c:v>
                </c:pt>
                <c:pt idx="3">
                  <c:v>0.73690495352995922</c:v>
                </c:pt>
                <c:pt idx="4">
                  <c:v>1.1262857754663613</c:v>
                </c:pt>
                <c:pt idx="5">
                  <c:v>1.8302222072393968</c:v>
                </c:pt>
                <c:pt idx="6">
                  <c:v>3.1829350425141332</c:v>
                </c:pt>
                <c:pt idx="7">
                  <c:v>5.9715724372570795</c:v>
                </c:pt>
                <c:pt idx="8">
                  <c:v>12.236521765438978</c:v>
                </c:pt>
                <c:pt idx="9">
                  <c:v>28.012468968756789</c:v>
                </c:pt>
                <c:pt idx="10">
                  <c:v>75.21721710601652</c:v>
                </c:pt>
              </c:numCache>
            </c:numRef>
          </c:yVal>
          <c:smooth val="1"/>
          <c:extLst>
            <c:ext xmlns:c16="http://schemas.microsoft.com/office/drawing/2014/chart" uri="{C3380CC4-5D6E-409C-BE32-E72D297353CC}">
              <c16:uniqueId val="{00000009-A4DC-2B48-A2DA-35B4ABB6793C}"/>
            </c:ext>
          </c:extLst>
        </c:ser>
        <c:dLbls>
          <c:showLegendKey val="0"/>
          <c:showVal val="0"/>
          <c:showCatName val="0"/>
          <c:showSerName val="0"/>
          <c:showPercent val="0"/>
          <c:showBubbleSize val="0"/>
        </c:dLbls>
        <c:axId val="535105304"/>
        <c:axId val="535203000"/>
      </c:scatterChart>
      <c:valAx>
        <c:axId val="535105304"/>
        <c:scaling>
          <c:orientation val="minMax"/>
          <c:max val="30"/>
        </c:scaling>
        <c:delete val="0"/>
        <c:axPos val="b"/>
        <c:majorGridlines>
          <c:spPr>
            <a:ln w="9525" cap="flat" cmpd="sng" algn="ctr">
              <a:solidFill>
                <a:schemeClr val="tx1">
                  <a:lumMod val="15000"/>
                  <a:lumOff val="85000"/>
                </a:schemeClr>
              </a:solidFill>
              <a:round/>
            </a:ln>
            <a:effectLst/>
          </c:spPr>
        </c:majorGridlines>
        <c:title>
          <c:tx>
            <c:rich>
              <a:bodyPr/>
              <a:lstStyle/>
              <a:p>
                <a:pPr>
                  <a:defRPr/>
                </a:pPr>
                <a:r>
                  <a:rPr lang="en-US"/>
                  <a:t>Wt. % Sulfur</a:t>
                </a:r>
              </a:p>
            </c:rich>
          </c:tx>
          <c:overlay val="0"/>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35203000"/>
        <c:crossesAt val="0.1"/>
        <c:crossBetween val="midCat"/>
      </c:valAx>
      <c:valAx>
        <c:axId val="535203000"/>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a:lstStyle/>
              <a:p>
                <a:pPr>
                  <a:defRPr/>
                </a:pPr>
                <a:r>
                  <a:rPr lang="en-US"/>
                  <a:t>D C (solidds/liquid</a:t>
                </a:r>
              </a:p>
            </c:rich>
          </c:tx>
          <c:overlay val="0"/>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535105304"/>
        <c:crosses val="autoZero"/>
        <c:crossBetween val="midCat"/>
      </c:valAx>
      <c:spPr>
        <a:noFill/>
      </c:spPr>
    </c:plotArea>
    <c:plotVisOnly val="1"/>
    <c:dispBlanksAs val="gap"/>
    <c:showDLblsOverMax val="0"/>
    <c:extLst/>
  </c:chart>
  <c:spPr>
    <a:solidFill>
      <a:schemeClr val="bg1"/>
    </a:solidFill>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1700</a:t>
            </a:r>
            <a:r>
              <a:rPr lang="en-US" baseline="0"/>
              <a:t> °C, 5_15 wt.% Ni</a:t>
            </a:r>
            <a:endParaRPr lang="en-US"/>
          </a:p>
        </c:rich>
      </c:tx>
      <c:overlay val="0"/>
    </c:title>
    <c:autoTitleDeleted val="0"/>
    <c:plotArea>
      <c:layout/>
      <c:scatterChart>
        <c:scatterStyle val="smoothMarker"/>
        <c:varyColors val="0"/>
        <c:ser>
          <c:idx val="10"/>
          <c:order val="0"/>
          <c:tx>
            <c:v>1700 °C 5 wt.% Ni 0.01 wt.%C</c:v>
          </c:tx>
          <c:xVal>
            <c:numRef>
              <c:f>'Fig S1 Calc'!$F$22:$F$32</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Calc'!$K$140:$K$150</c:f>
              <c:numCache>
                <c:formatCode>General</c:formatCode>
                <c:ptCount val="11"/>
                <c:pt idx="0">
                  <c:v>0.54313146020385694</c:v>
                </c:pt>
                <c:pt idx="1">
                  <c:v>0.81606516231551263</c:v>
                </c:pt>
                <c:pt idx="2">
                  <c:v>1.2624720247147301</c:v>
                </c:pt>
                <c:pt idx="3">
                  <c:v>2.0182020645169172</c:v>
                </c:pt>
                <c:pt idx="4">
                  <c:v>3.3488186017828596</c:v>
                </c:pt>
                <c:pt idx="5">
                  <c:v>5.800740001234197</c:v>
                </c:pt>
                <c:pt idx="6">
                  <c:v>10.56969710264425</c:v>
                </c:pt>
                <c:pt idx="7">
                  <c:v>20.465438481331297</c:v>
                </c:pt>
                <c:pt idx="8">
                  <c:v>42.804037281148595</c:v>
                </c:pt>
                <c:pt idx="9">
                  <c:v>99.042597805844395</c:v>
                </c:pt>
                <c:pt idx="10">
                  <c:v>267.62267723169447</c:v>
                </c:pt>
              </c:numCache>
            </c:numRef>
          </c:yVal>
          <c:smooth val="1"/>
          <c:extLst>
            <c:ext xmlns:c16="http://schemas.microsoft.com/office/drawing/2014/chart" uri="{C3380CC4-5D6E-409C-BE32-E72D297353CC}">
              <c16:uniqueId val="{00000000-BF09-254B-989A-A4AE5005FBB5}"/>
            </c:ext>
          </c:extLst>
        </c:ser>
        <c:ser>
          <c:idx val="11"/>
          <c:order val="1"/>
          <c:tx>
            <c:v>1700 °C 5 wt.% Ni 0.03 wt.%C</c:v>
          </c:tx>
          <c:xVal>
            <c:numRef>
              <c:f>'Fig S1 Calc'!$F$33:$F$43</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Calc'!$K$151:$K$161</c:f>
              <c:numCache>
                <c:formatCode>General</c:formatCode>
                <c:ptCount val="11"/>
                <c:pt idx="0">
                  <c:v>0.54669777890507898</c:v>
                </c:pt>
                <c:pt idx="1">
                  <c:v>0.81854635184529023</c:v>
                </c:pt>
                <c:pt idx="2">
                  <c:v>1.263008298430377</c:v>
                </c:pt>
                <c:pt idx="3">
                  <c:v>2.0112602438941085</c:v>
                </c:pt>
                <c:pt idx="4">
                  <c:v>3.332302329622181</c:v>
                </c:pt>
                <c:pt idx="5">
                  <c:v>5.7659895354605419</c:v>
                </c:pt>
                <c:pt idx="6">
                  <c:v>10.502236206185941</c:v>
                </c:pt>
                <c:pt idx="7">
                  <c:v>20.327634448346085</c:v>
                </c:pt>
                <c:pt idx="8">
                  <c:v>42.481285893659866</c:v>
                </c:pt>
                <c:pt idx="9">
                  <c:v>98.416653083798948</c:v>
                </c:pt>
                <c:pt idx="10">
                  <c:v>265.89441230523016</c:v>
                </c:pt>
              </c:numCache>
            </c:numRef>
          </c:yVal>
          <c:smooth val="1"/>
          <c:extLst>
            <c:ext xmlns:c16="http://schemas.microsoft.com/office/drawing/2014/chart" uri="{C3380CC4-5D6E-409C-BE32-E72D297353CC}">
              <c16:uniqueId val="{00000001-BF09-254B-989A-A4AE5005FBB5}"/>
            </c:ext>
          </c:extLst>
        </c:ser>
        <c:ser>
          <c:idx val="12"/>
          <c:order val="2"/>
          <c:tx>
            <c:v>1700 °C 5 wt.% Ni 0.1 wt.%C</c:v>
          </c:tx>
          <c:xVal>
            <c:numRef>
              <c:f>'Fig S1 Calc'!$F$44:$F$54</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Calc'!$K$162:$K$172</c:f>
              <c:numCache>
                <c:formatCode>General</c:formatCode>
                <c:ptCount val="11"/>
                <c:pt idx="0">
                  <c:v>0.55234059661556256</c:v>
                </c:pt>
                <c:pt idx="1">
                  <c:v>0.81692145883530898</c:v>
                </c:pt>
                <c:pt idx="2">
                  <c:v>1.2486834280017038</c:v>
                </c:pt>
                <c:pt idx="3">
                  <c:v>1.9782521148426533</c:v>
                </c:pt>
                <c:pt idx="4">
                  <c:v>3.2618669340813309</c:v>
                </c:pt>
                <c:pt idx="5">
                  <c:v>5.6250934055447441</c:v>
                </c:pt>
                <c:pt idx="6">
                  <c:v>10.219320903680812</c:v>
                </c:pt>
                <c:pt idx="7">
                  <c:v>19.752647633099663</c:v>
                </c:pt>
                <c:pt idx="8">
                  <c:v>41.253931281642146</c:v>
                </c:pt>
                <c:pt idx="9">
                  <c:v>95.506704843995607</c:v>
                </c:pt>
                <c:pt idx="10">
                  <c:v>258.0162717522976</c:v>
                </c:pt>
              </c:numCache>
            </c:numRef>
          </c:yVal>
          <c:smooth val="1"/>
          <c:extLst>
            <c:ext xmlns:c16="http://schemas.microsoft.com/office/drawing/2014/chart" uri="{C3380CC4-5D6E-409C-BE32-E72D297353CC}">
              <c16:uniqueId val="{00000002-BF09-254B-989A-A4AE5005FBB5}"/>
            </c:ext>
          </c:extLst>
        </c:ser>
        <c:ser>
          <c:idx val="13"/>
          <c:order val="3"/>
          <c:tx>
            <c:v>1700 °C 5 wt.% Ni 0.3 wt.%C</c:v>
          </c:tx>
          <c:xVal>
            <c:numRef>
              <c:f>'Fig S1 Calc'!$F$55:$F$65</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Calc'!$K$173:$K$183</c:f>
              <c:numCache>
                <c:formatCode>General</c:formatCode>
                <c:ptCount val="11"/>
                <c:pt idx="0">
                  <c:v>0.57097535899573759</c:v>
                </c:pt>
                <c:pt idx="1">
                  <c:v>0.81936510172122701</c:v>
                </c:pt>
                <c:pt idx="2">
                  <c:v>1.221545615638987</c:v>
                </c:pt>
                <c:pt idx="3">
                  <c:v>1.8981690760964567</c:v>
                </c:pt>
                <c:pt idx="4">
                  <c:v>3.0845696283177939</c:v>
                </c:pt>
                <c:pt idx="5">
                  <c:v>5.2647491886776443</c:v>
                </c:pt>
                <c:pt idx="6">
                  <c:v>9.4971682882704709</c:v>
                </c:pt>
                <c:pt idx="7">
                  <c:v>18.274499302192098</c:v>
                </c:pt>
                <c:pt idx="8">
                  <c:v>38.057790248488232</c:v>
                </c:pt>
                <c:pt idx="9">
                  <c:v>87.963687891128501</c:v>
                </c:pt>
                <c:pt idx="10">
                  <c:v>237.43162739511016</c:v>
                </c:pt>
              </c:numCache>
            </c:numRef>
          </c:yVal>
          <c:smooth val="1"/>
          <c:extLst>
            <c:ext xmlns:c16="http://schemas.microsoft.com/office/drawing/2014/chart" uri="{C3380CC4-5D6E-409C-BE32-E72D297353CC}">
              <c16:uniqueId val="{00000003-BF09-254B-989A-A4AE5005FBB5}"/>
            </c:ext>
          </c:extLst>
        </c:ser>
        <c:ser>
          <c:idx val="14"/>
          <c:order val="4"/>
          <c:tx>
            <c:v>1700 °C 5 wt.% Ni 0.5 wt.%C</c:v>
          </c:tx>
          <c:xVal>
            <c:numRef>
              <c:f>'Fig S1 Calc'!$F$66:$F$76</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Calc'!$K$184:$K$194</c:f>
              <c:numCache>
                <c:formatCode>General</c:formatCode>
                <c:ptCount val="11"/>
                <c:pt idx="0">
                  <c:v>0.58991916772919994</c:v>
                </c:pt>
                <c:pt idx="1">
                  <c:v>0.82599765816620585</c:v>
                </c:pt>
                <c:pt idx="2">
                  <c:v>1.2049246904587962</c:v>
                </c:pt>
                <c:pt idx="3">
                  <c:v>1.8380800025207791</c:v>
                </c:pt>
                <c:pt idx="4">
                  <c:v>2.9433918933624801</c:v>
                </c:pt>
                <c:pt idx="5">
                  <c:v>4.9685981088021913</c:v>
                </c:pt>
                <c:pt idx="6">
                  <c:v>8.8944889887551213</c:v>
                </c:pt>
                <c:pt idx="7">
                  <c:v>17.028015511436362</c:v>
                </c:pt>
                <c:pt idx="8">
                  <c:v>35.350631881053737</c:v>
                </c:pt>
                <c:pt idx="9">
                  <c:v>81.556579670240708</c:v>
                </c:pt>
                <c:pt idx="10">
                  <c:v>219.92073263700959</c:v>
                </c:pt>
              </c:numCache>
            </c:numRef>
          </c:yVal>
          <c:smooth val="1"/>
          <c:extLst>
            <c:ext xmlns:c16="http://schemas.microsoft.com/office/drawing/2014/chart" uri="{C3380CC4-5D6E-409C-BE32-E72D297353CC}">
              <c16:uniqueId val="{00000004-BF09-254B-989A-A4AE5005FBB5}"/>
            </c:ext>
          </c:extLst>
        </c:ser>
        <c:ser>
          <c:idx val="15"/>
          <c:order val="5"/>
          <c:tx>
            <c:v>1700°C 15%Ni0.01 wt.% C</c:v>
          </c:tx>
          <c:xVal>
            <c:numRef>
              <c:f>'Fig S1 Calc'!$F$81:$F$91</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Calc'!$K$199:$K$209</c:f>
              <c:numCache>
                <c:formatCode>General</c:formatCode>
                <c:ptCount val="11"/>
                <c:pt idx="0">
                  <c:v>0.40671469605975868</c:v>
                </c:pt>
                <c:pt idx="1">
                  <c:v>0.6107136259365562</c:v>
                </c:pt>
                <c:pt idx="2">
                  <c:v>0.94435026499144936</c:v>
                </c:pt>
                <c:pt idx="3">
                  <c:v>1.5091458893421523</c:v>
                </c:pt>
                <c:pt idx="4">
                  <c:v>2.5035452529257114</c:v>
                </c:pt>
                <c:pt idx="5">
                  <c:v>4.3358622838591909</c:v>
                </c:pt>
                <c:pt idx="6">
                  <c:v>7.9321778184179736</c:v>
                </c:pt>
                <c:pt idx="7">
                  <c:v>15.296597094628517</c:v>
                </c:pt>
                <c:pt idx="8">
                  <c:v>31.98874116612954</c:v>
                </c:pt>
                <c:pt idx="9">
                  <c:v>74.037126236803402</c:v>
                </c:pt>
                <c:pt idx="10">
                  <c:v>200.059737696589</c:v>
                </c:pt>
              </c:numCache>
            </c:numRef>
          </c:yVal>
          <c:smooth val="1"/>
          <c:extLst>
            <c:ext xmlns:c16="http://schemas.microsoft.com/office/drawing/2014/chart" uri="{C3380CC4-5D6E-409C-BE32-E72D297353CC}">
              <c16:uniqueId val="{00000005-BF09-254B-989A-A4AE5005FBB5}"/>
            </c:ext>
          </c:extLst>
        </c:ser>
        <c:ser>
          <c:idx val="16"/>
          <c:order val="6"/>
          <c:tx>
            <c:v>1700°C 15%Ni0.03 wt.% C</c:v>
          </c:tx>
          <c:xVal>
            <c:numRef>
              <c:f>'Fig S1 Calc'!$F$103:$F$113</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Calc'!$K$210:$K$220</c:f>
              <c:numCache>
                <c:formatCode>General</c:formatCode>
                <c:ptCount val="11"/>
                <c:pt idx="0">
                  <c:v>0.41064131423949557</c:v>
                </c:pt>
                <c:pt idx="1">
                  <c:v>0.61373248349107734</c:v>
                </c:pt>
                <c:pt idx="2">
                  <c:v>0.94572955918921831</c:v>
                </c:pt>
                <c:pt idx="3">
                  <c:v>1.5050914805096627</c:v>
                </c:pt>
                <c:pt idx="4">
                  <c:v>2.4919678665238902</c:v>
                </c:pt>
                <c:pt idx="5">
                  <c:v>4.3099697972170894</c:v>
                </c:pt>
                <c:pt idx="6">
                  <c:v>7.8443160615371976</c:v>
                </c:pt>
                <c:pt idx="7">
                  <c:v>15.185714388482719</c:v>
                </c:pt>
                <c:pt idx="8">
                  <c:v>31.73320143565623</c:v>
                </c:pt>
                <c:pt idx="9">
                  <c:v>73.506698268592828</c:v>
                </c:pt>
                <c:pt idx="10">
                  <c:v>198.59563645084916</c:v>
                </c:pt>
              </c:numCache>
            </c:numRef>
          </c:yVal>
          <c:smooth val="1"/>
          <c:extLst>
            <c:ext xmlns:c16="http://schemas.microsoft.com/office/drawing/2014/chart" uri="{C3380CC4-5D6E-409C-BE32-E72D297353CC}">
              <c16:uniqueId val="{00000006-BF09-254B-989A-A4AE5005FBB5}"/>
            </c:ext>
          </c:extLst>
        </c:ser>
        <c:ser>
          <c:idx val="17"/>
          <c:order val="7"/>
          <c:tx>
            <c:v>1700°C 15%Ni0.1 wt.% C</c:v>
          </c:tx>
          <c:xVal>
            <c:numRef>
              <c:f>'Fig S1 Calc'!$F$103:$F$113</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Calc'!$K$221:$K$231</c:f>
              <c:numCache>
                <c:formatCode>General</c:formatCode>
                <c:ptCount val="11"/>
                <c:pt idx="0">
                  <c:v>0.4201444485673751</c:v>
                </c:pt>
                <c:pt idx="1">
                  <c:v>0.61805710115641732</c:v>
                </c:pt>
                <c:pt idx="2">
                  <c:v>0.94079787500985634</c:v>
                </c:pt>
                <c:pt idx="3">
                  <c:v>1.4864270071512737</c:v>
                </c:pt>
                <c:pt idx="4">
                  <c:v>2.4452267275492301</c:v>
                </c:pt>
                <c:pt idx="5">
                  <c:v>4.2098818637722264</c:v>
                </c:pt>
                <c:pt idx="6">
                  <c:v>7.6369072122775172</c:v>
                </c:pt>
                <c:pt idx="7">
                  <c:v>14.751172190209656</c:v>
                </c:pt>
                <c:pt idx="8">
                  <c:v>30.794705431163472</c:v>
                </c:pt>
                <c:pt idx="9">
                  <c:v>71.274721041774228</c:v>
                </c:pt>
                <c:pt idx="10">
                  <c:v>192.5271894562444</c:v>
                </c:pt>
              </c:numCache>
            </c:numRef>
          </c:yVal>
          <c:smooth val="1"/>
          <c:extLst>
            <c:ext xmlns:c16="http://schemas.microsoft.com/office/drawing/2014/chart" uri="{C3380CC4-5D6E-409C-BE32-E72D297353CC}">
              <c16:uniqueId val="{00000007-BF09-254B-989A-A4AE5005FBB5}"/>
            </c:ext>
          </c:extLst>
        </c:ser>
        <c:ser>
          <c:idx val="18"/>
          <c:order val="8"/>
          <c:tx>
            <c:v>1700°C 15%Ni0.3 wt.% C</c:v>
          </c:tx>
          <c:xVal>
            <c:numRef>
              <c:f>'Fig S1 Calc'!$F$114:$F$124</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Calc'!$K$232:$K$242</c:f>
              <c:numCache>
                <c:formatCode>General</c:formatCode>
                <c:ptCount val="11"/>
                <c:pt idx="0">
                  <c:v>0.4467869699333184</c:v>
                </c:pt>
                <c:pt idx="1">
                  <c:v>0.63380855492171018</c:v>
                </c:pt>
                <c:pt idx="2">
                  <c:v>0.93546362451865384</c:v>
                </c:pt>
                <c:pt idx="3">
                  <c:v>1.4415269140723608</c:v>
                </c:pt>
                <c:pt idx="4">
                  <c:v>2.3271743313726923</c:v>
                </c:pt>
                <c:pt idx="5">
                  <c:v>3.9530586218173673</c:v>
                </c:pt>
                <c:pt idx="6">
                  <c:v>7.107143892167441</c:v>
                </c:pt>
                <c:pt idx="7">
                  <c:v>13.645584191916498</c:v>
                </c:pt>
                <c:pt idx="8">
                  <c:v>28.379265109944082</c:v>
                </c:pt>
                <c:pt idx="9">
                  <c:v>65.541708442478836</c:v>
                </c:pt>
                <c:pt idx="10">
                  <c:v>176.83548850284072</c:v>
                </c:pt>
              </c:numCache>
            </c:numRef>
          </c:yVal>
          <c:smooth val="1"/>
          <c:extLst>
            <c:ext xmlns:c16="http://schemas.microsoft.com/office/drawing/2014/chart" uri="{C3380CC4-5D6E-409C-BE32-E72D297353CC}">
              <c16:uniqueId val="{00000008-BF09-254B-989A-A4AE5005FBB5}"/>
            </c:ext>
          </c:extLst>
        </c:ser>
        <c:ser>
          <c:idx val="19"/>
          <c:order val="9"/>
          <c:tx>
            <c:v>1700°C 15%Ni0.5 wt.% C</c:v>
          </c:tx>
          <c:xVal>
            <c:numRef>
              <c:f>'Fig S1 Calc'!$F$125:$F$135</c:f>
              <c:numCache>
                <c:formatCode>General</c:formatCode>
                <c:ptCount val="11"/>
                <c:pt idx="0">
                  <c:v>0</c:v>
                </c:pt>
                <c:pt idx="1">
                  <c:v>3</c:v>
                </c:pt>
                <c:pt idx="2">
                  <c:v>6</c:v>
                </c:pt>
                <c:pt idx="3">
                  <c:v>9</c:v>
                </c:pt>
                <c:pt idx="4">
                  <c:v>12</c:v>
                </c:pt>
                <c:pt idx="5">
                  <c:v>15</c:v>
                </c:pt>
                <c:pt idx="6">
                  <c:v>18</c:v>
                </c:pt>
                <c:pt idx="7">
                  <c:v>21</c:v>
                </c:pt>
                <c:pt idx="8">
                  <c:v>24</c:v>
                </c:pt>
                <c:pt idx="9">
                  <c:v>27</c:v>
                </c:pt>
                <c:pt idx="10">
                  <c:v>30</c:v>
                </c:pt>
              </c:numCache>
            </c:numRef>
          </c:xVal>
          <c:yVal>
            <c:numRef>
              <c:f>'Fig S1 Calc'!$K$243:$K$253</c:f>
              <c:numCache>
                <c:formatCode>General</c:formatCode>
                <c:ptCount val="11"/>
                <c:pt idx="0">
                  <c:v>0.47169868122098002</c:v>
                </c:pt>
                <c:pt idx="1">
                  <c:v>0.65090371513056078</c:v>
                </c:pt>
                <c:pt idx="2">
                  <c:v>0.93656760959384944</c:v>
                </c:pt>
                <c:pt idx="3">
                  <c:v>1.4114234222069109</c:v>
                </c:pt>
                <c:pt idx="4">
                  <c:v>2.2373666100017284</c:v>
                </c:pt>
                <c:pt idx="5">
                  <c:v>3.747700739859575</c:v>
                </c:pt>
                <c:pt idx="6">
                  <c:v>6.6703689916518956</c:v>
                </c:pt>
                <c:pt idx="7">
                  <c:v>12.721411632716977</c:v>
                </c:pt>
                <c:pt idx="8">
                  <c:v>26.346359192121824</c:v>
                </c:pt>
                <c:pt idx="9">
                  <c:v>60.697233794843221</c:v>
                </c:pt>
                <c:pt idx="10">
                  <c:v>163.54771115580047</c:v>
                </c:pt>
              </c:numCache>
            </c:numRef>
          </c:yVal>
          <c:smooth val="1"/>
          <c:extLst>
            <c:ext xmlns:c16="http://schemas.microsoft.com/office/drawing/2014/chart" uri="{C3380CC4-5D6E-409C-BE32-E72D297353CC}">
              <c16:uniqueId val="{00000009-BF09-254B-989A-A4AE5005FBB5}"/>
            </c:ext>
          </c:extLst>
        </c:ser>
        <c:dLbls>
          <c:showLegendKey val="0"/>
          <c:showVal val="0"/>
          <c:showCatName val="0"/>
          <c:showSerName val="0"/>
          <c:showPercent val="0"/>
          <c:showBubbleSize val="0"/>
        </c:dLbls>
        <c:axId val="646075480"/>
        <c:axId val="669092648"/>
      </c:scatterChart>
      <c:valAx>
        <c:axId val="646075480"/>
        <c:scaling>
          <c:orientation val="minMax"/>
          <c:max val="30"/>
        </c:scaling>
        <c:delete val="0"/>
        <c:axPos val="b"/>
        <c:majorGridlines>
          <c:spPr>
            <a:ln w="9525" cap="flat" cmpd="sng" algn="ctr">
              <a:solidFill>
                <a:schemeClr val="tx1">
                  <a:lumMod val="15000"/>
                  <a:lumOff val="85000"/>
                </a:schemeClr>
              </a:solidFill>
              <a:round/>
            </a:ln>
            <a:effectLst/>
          </c:spPr>
        </c:majorGridlines>
        <c:title>
          <c:tx>
            <c:rich>
              <a:bodyPr/>
              <a:lstStyle/>
              <a:p>
                <a:pPr>
                  <a:defRPr/>
                </a:pPr>
                <a:r>
                  <a:rPr lang="en-US"/>
                  <a:t>Wt. % Sufur</a:t>
                </a:r>
              </a:p>
            </c:rich>
          </c:tx>
          <c:overlay val="0"/>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69092648"/>
        <c:crossesAt val="0.1"/>
        <c:crossBetween val="midCat"/>
      </c:valAx>
      <c:valAx>
        <c:axId val="669092648"/>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a:lstStyle/>
              <a:p>
                <a:pPr>
                  <a:defRPr/>
                </a:pPr>
                <a:r>
                  <a:rPr lang="en-US"/>
                  <a:t>D C (olids/liquid)</a:t>
                </a:r>
              </a:p>
            </c:rich>
          </c:tx>
          <c:overlay val="0"/>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46075480"/>
        <c:crosses val="autoZero"/>
        <c:crossBetween val="midCat"/>
      </c:valAx>
      <c:spPr>
        <a:noFill/>
      </c:spPr>
    </c:plotArea>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US" sz="1800" b="1" i="0" baseline="0"/>
              <a:t>1300 °C, 5 wt% Ni; Wada et al. 1971</a:t>
            </a:r>
          </a:p>
        </c:rich>
      </c:tx>
      <c:layout>
        <c:manualLayout>
          <c:xMode val="edge"/>
          <c:yMode val="edge"/>
          <c:x val="0.388564427493438"/>
          <c:y val="1.72043010752688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12"/>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intercept val="0"/>
            <c:dispRSqr val="0"/>
            <c:dispEq val="0"/>
          </c:trendline>
          <c:trendline>
            <c:spPr>
              <a:ln w="19050" cap="rnd">
                <a:solidFill>
                  <a:schemeClr val="accent1"/>
                </a:solidFill>
                <a:prstDash val="sysDot"/>
              </a:ln>
              <a:effectLst/>
            </c:spPr>
            <c:trendlineType val="poly"/>
            <c:order val="2"/>
            <c:intercept val="0"/>
            <c:dispRSqr val="1"/>
            <c:dispEq val="1"/>
            <c:trendlineLbl>
              <c:layout>
                <c:manualLayout>
                  <c:x val="-0.23993725393700799"/>
                  <c:y val="-1.8279061891457098E-2"/>
                </c:manualLayout>
              </c:layout>
              <c:numFmt formatCode="General" sourceLinked="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rendlineLbl>
          </c:trendline>
          <c:xVal>
            <c:numRef>
              <c:f>'a_C-Taenite'!$B$18:$B$27</c:f>
              <c:numCache>
                <c:formatCode>General</c:formatCode>
                <c:ptCount val="10"/>
                <c:pt idx="0">
                  <c:v>0.01</c:v>
                </c:pt>
                <c:pt idx="1">
                  <c:v>0.02</c:v>
                </c:pt>
                <c:pt idx="2">
                  <c:v>0.05</c:v>
                </c:pt>
                <c:pt idx="3">
                  <c:v>0.1</c:v>
                </c:pt>
                <c:pt idx="4">
                  <c:v>0.2</c:v>
                </c:pt>
                <c:pt idx="5">
                  <c:v>0.5</c:v>
                </c:pt>
                <c:pt idx="6">
                  <c:v>1</c:v>
                </c:pt>
                <c:pt idx="7">
                  <c:v>1.5</c:v>
                </c:pt>
                <c:pt idx="8">
                  <c:v>1.8</c:v>
                </c:pt>
                <c:pt idx="9">
                  <c:v>2</c:v>
                </c:pt>
              </c:numCache>
            </c:numRef>
          </c:xVal>
          <c:yVal>
            <c:numRef>
              <c:f>'a_C-Taenite'!$O$18:$O$27</c:f>
              <c:numCache>
                <c:formatCode>0.000</c:formatCode>
                <c:ptCount val="10"/>
                <c:pt idx="0">
                  <c:v>1.9381624883771996E-3</c:v>
                </c:pt>
                <c:pt idx="1">
                  <c:v>3.8888321295036214E-3</c:v>
                </c:pt>
                <c:pt idx="2">
                  <c:v>9.816540930335127E-3</c:v>
                </c:pt>
                <c:pt idx="3">
                  <c:v>1.9952380050370817E-2</c:v>
                </c:pt>
                <c:pt idx="4">
                  <c:v>4.1215935068916368E-2</c:v>
                </c:pt>
                <c:pt idx="5">
                  <c:v>0.11359325780679555</c:v>
                </c:pt>
                <c:pt idx="6">
                  <c:v>0.26774999453997372</c:v>
                </c:pt>
                <c:pt idx="7">
                  <c:v>0.47441133328233942</c:v>
                </c:pt>
                <c:pt idx="8">
                  <c:v>0.62983213108901581</c:v>
                </c:pt>
                <c:pt idx="9">
                  <c:v>0.74894397956666436</c:v>
                </c:pt>
              </c:numCache>
            </c:numRef>
          </c:yVal>
          <c:smooth val="1"/>
          <c:extLst>
            <c:ext xmlns:c16="http://schemas.microsoft.com/office/drawing/2014/chart" uri="{C3380CC4-5D6E-409C-BE32-E72D297353CC}">
              <c16:uniqueId val="{00000002-13BD-7549-A9BE-F210F8CFF1CE}"/>
            </c:ext>
          </c:extLst>
        </c:ser>
        <c:dLbls>
          <c:showLegendKey val="0"/>
          <c:showVal val="0"/>
          <c:showCatName val="0"/>
          <c:showSerName val="0"/>
          <c:showPercent val="0"/>
          <c:showBubbleSize val="0"/>
        </c:dLbls>
        <c:axId val="646797704"/>
        <c:axId val="646633944"/>
      </c:scatterChart>
      <c:valAx>
        <c:axId val="6467977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i="0" baseline="0"/>
                  <a:t>Wt% C</a:t>
                </a:r>
              </a:p>
              <a:p>
                <a:pPr>
                  <a:defRPr sz="1800" b="1"/>
                </a:pPr>
                <a:endParaRPr lang="en-US" sz="1800" b="1" i="0" baseline="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646633944"/>
        <c:crosses val="autoZero"/>
        <c:crossBetween val="midCat"/>
      </c:valAx>
      <c:valAx>
        <c:axId val="6466339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800" b="1"/>
                  <a:t>activity</a:t>
                </a:r>
                <a:r>
                  <a:rPr lang="en-US" baseline="0"/>
                  <a:t> </a:t>
                </a:r>
                <a:r>
                  <a:rPr lang="en-US" sz="1800" b="1" i="0" baseline="0"/>
                  <a:t>Carbon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6467977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US" sz="1800" b="1" i="0" baseline="0"/>
              <a:t>1300 °C, 8 wt% Ni; Wada et al. 1971</a:t>
            </a:r>
          </a:p>
        </c:rich>
      </c:tx>
      <c:layout>
        <c:manualLayout>
          <c:xMode val="edge"/>
          <c:yMode val="edge"/>
          <c:x val="0.388564427493438"/>
          <c:y val="1.72043010752688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12"/>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intercept val="0"/>
            <c:dispRSqr val="0"/>
            <c:dispEq val="0"/>
          </c:trendline>
          <c:trendline>
            <c:spPr>
              <a:ln w="19050" cap="rnd">
                <a:solidFill>
                  <a:schemeClr val="accent1"/>
                </a:solidFill>
                <a:prstDash val="sysDot"/>
              </a:ln>
              <a:effectLst/>
            </c:spPr>
            <c:trendlineType val="poly"/>
            <c:order val="2"/>
            <c:intercept val="0"/>
            <c:dispRSqr val="1"/>
            <c:dispEq val="1"/>
            <c:trendlineLbl>
              <c:layout>
                <c:manualLayout>
                  <c:x val="-0.23993725393700799"/>
                  <c:y val="-1.8279061891457098E-2"/>
                </c:manualLayout>
              </c:layout>
              <c:numFmt formatCode="General" sourceLinked="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rendlineLbl>
          </c:trendline>
          <c:xVal>
            <c:numRef>
              <c:f>'a_C-Taenite'!$B$30:$B$39</c:f>
              <c:numCache>
                <c:formatCode>General</c:formatCode>
                <c:ptCount val="10"/>
                <c:pt idx="0">
                  <c:v>0.01</c:v>
                </c:pt>
                <c:pt idx="1">
                  <c:v>0.02</c:v>
                </c:pt>
                <c:pt idx="2">
                  <c:v>0.05</c:v>
                </c:pt>
                <c:pt idx="3">
                  <c:v>0.1</c:v>
                </c:pt>
                <c:pt idx="4">
                  <c:v>0.2</c:v>
                </c:pt>
                <c:pt idx="5">
                  <c:v>0.5</c:v>
                </c:pt>
                <c:pt idx="6">
                  <c:v>1</c:v>
                </c:pt>
                <c:pt idx="7">
                  <c:v>1.5</c:v>
                </c:pt>
                <c:pt idx="8">
                  <c:v>1.8</c:v>
                </c:pt>
                <c:pt idx="9">
                  <c:v>2</c:v>
                </c:pt>
              </c:numCache>
            </c:numRef>
          </c:xVal>
          <c:yVal>
            <c:numRef>
              <c:f>'a_C-Taenite'!$O$30:$O$39</c:f>
              <c:numCache>
                <c:formatCode>0.000</c:formatCode>
                <c:ptCount val="10"/>
                <c:pt idx="0">
                  <c:v>2.1536362356663714E-3</c:v>
                </c:pt>
                <c:pt idx="1">
                  <c:v>4.3212355380500191E-3</c:v>
                </c:pt>
                <c:pt idx="2">
                  <c:v>1.0908548517742686E-2</c:v>
                </c:pt>
                <c:pt idx="3">
                  <c:v>2.2173596456087311E-2</c:v>
                </c:pt>
                <c:pt idx="4">
                  <c:v>4.5811301312209854E-2</c:v>
                </c:pt>
                <c:pt idx="5">
                  <c:v>0.12631629083143633</c:v>
                </c:pt>
                <c:pt idx="6">
                  <c:v>0.2979700727415886</c:v>
                </c:pt>
                <c:pt idx="7">
                  <c:v>0.52837215872214238</c:v>
                </c:pt>
                <c:pt idx="8">
                  <c:v>0.70180641794845666</c:v>
                </c:pt>
                <c:pt idx="9">
                  <c:v>0.83479803484982995</c:v>
                </c:pt>
              </c:numCache>
            </c:numRef>
          </c:yVal>
          <c:smooth val="1"/>
          <c:extLst>
            <c:ext xmlns:c16="http://schemas.microsoft.com/office/drawing/2014/chart" uri="{C3380CC4-5D6E-409C-BE32-E72D297353CC}">
              <c16:uniqueId val="{00000002-6668-7249-AF5B-AA67717E1187}"/>
            </c:ext>
          </c:extLst>
        </c:ser>
        <c:dLbls>
          <c:showLegendKey val="0"/>
          <c:showVal val="0"/>
          <c:showCatName val="0"/>
          <c:showSerName val="0"/>
          <c:showPercent val="0"/>
          <c:showBubbleSize val="0"/>
        </c:dLbls>
        <c:axId val="521642072"/>
        <c:axId val="527622824"/>
      </c:scatterChart>
      <c:valAx>
        <c:axId val="5216420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i="0" baseline="0"/>
                  <a:t>Wt% C</a:t>
                </a:r>
              </a:p>
              <a:p>
                <a:pPr>
                  <a:defRPr sz="1800" b="1"/>
                </a:pPr>
                <a:endParaRPr lang="en-US" sz="1800" b="1" i="0" baseline="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7622824"/>
        <c:crosses val="autoZero"/>
        <c:crossBetween val="midCat"/>
      </c:valAx>
      <c:valAx>
        <c:axId val="5276228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800" b="1"/>
                  <a:t>activity</a:t>
                </a:r>
                <a:r>
                  <a:rPr lang="en-US" baseline="0"/>
                  <a:t> </a:t>
                </a:r>
                <a:r>
                  <a:rPr lang="en-US" sz="1800" b="1" i="0" baseline="0"/>
                  <a:t>Carbon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164207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US" sz="1800" b="1" i="0" baseline="0"/>
              <a:t>1700 °C, 5 wt% Ni; Wada et al. 1971</a:t>
            </a:r>
          </a:p>
        </c:rich>
      </c:tx>
      <c:layout>
        <c:manualLayout>
          <c:xMode val="edge"/>
          <c:yMode val="edge"/>
          <c:x val="0.388564427493438"/>
          <c:y val="1.72043010752688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12"/>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intercept val="0"/>
            <c:dispRSqr val="0"/>
            <c:dispEq val="0"/>
          </c:trendline>
          <c:trendline>
            <c:spPr>
              <a:ln w="19050" cap="rnd">
                <a:solidFill>
                  <a:schemeClr val="accent1"/>
                </a:solidFill>
                <a:prstDash val="sysDot"/>
              </a:ln>
              <a:effectLst/>
            </c:spPr>
            <c:trendlineType val="poly"/>
            <c:order val="2"/>
            <c:intercept val="0"/>
            <c:dispRSqr val="1"/>
            <c:dispEq val="1"/>
            <c:trendlineLbl>
              <c:layout>
                <c:manualLayout>
                  <c:x val="-0.23993725393700799"/>
                  <c:y val="-1.8279061891457098E-2"/>
                </c:manualLayout>
              </c:layout>
              <c:numFmt formatCode="General" sourceLinked="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rendlineLbl>
          </c:trendline>
          <c:xVal>
            <c:numRef>
              <c:f>'a_C-Taenite'!$B$65:$B$74</c:f>
              <c:numCache>
                <c:formatCode>General</c:formatCode>
                <c:ptCount val="10"/>
                <c:pt idx="0">
                  <c:v>0.01</c:v>
                </c:pt>
                <c:pt idx="1">
                  <c:v>0.02</c:v>
                </c:pt>
                <c:pt idx="2">
                  <c:v>0.05</c:v>
                </c:pt>
                <c:pt idx="3">
                  <c:v>0.1</c:v>
                </c:pt>
                <c:pt idx="4">
                  <c:v>0.2</c:v>
                </c:pt>
                <c:pt idx="5">
                  <c:v>0.5</c:v>
                </c:pt>
                <c:pt idx="6">
                  <c:v>1</c:v>
                </c:pt>
                <c:pt idx="7">
                  <c:v>1.5</c:v>
                </c:pt>
                <c:pt idx="8">
                  <c:v>1.8</c:v>
                </c:pt>
                <c:pt idx="9">
                  <c:v>2</c:v>
                </c:pt>
              </c:numCache>
            </c:numRef>
          </c:xVal>
          <c:yVal>
            <c:numRef>
              <c:f>'a_C-Taenite'!$O$65:$O$74</c:f>
              <c:numCache>
                <c:formatCode>0.000</c:formatCode>
                <c:ptCount val="10"/>
                <c:pt idx="0">
                  <c:v>9.515392390969259E-4</c:v>
                </c:pt>
                <c:pt idx="1">
                  <c:v>1.9081930855398362E-3</c:v>
                </c:pt>
                <c:pt idx="2">
                  <c:v>4.8090703723709738E-3</c:v>
                </c:pt>
                <c:pt idx="3">
                  <c:v>9.7483018907376477E-3</c:v>
                </c:pt>
                <c:pt idx="4">
                  <c:v>2.0028993246620809E-2</c:v>
                </c:pt>
                <c:pt idx="5">
                  <c:v>5.4312191693429414E-2</c:v>
                </c:pt>
                <c:pt idx="6">
                  <c:v>0.12457486440286808</c:v>
                </c:pt>
                <c:pt idx="7">
                  <c:v>0.21472946815214522</c:v>
                </c:pt>
                <c:pt idx="8">
                  <c:v>0.28036523693140453</c:v>
                </c:pt>
                <c:pt idx="9">
                  <c:v>0.32968499350283087</c:v>
                </c:pt>
              </c:numCache>
            </c:numRef>
          </c:yVal>
          <c:smooth val="1"/>
          <c:extLst>
            <c:ext xmlns:c16="http://schemas.microsoft.com/office/drawing/2014/chart" uri="{C3380CC4-5D6E-409C-BE32-E72D297353CC}">
              <c16:uniqueId val="{00000002-85FE-334D-8869-50F3B6B9C4F6}"/>
            </c:ext>
          </c:extLst>
        </c:ser>
        <c:dLbls>
          <c:showLegendKey val="0"/>
          <c:showVal val="0"/>
          <c:showCatName val="0"/>
          <c:showSerName val="0"/>
          <c:showPercent val="0"/>
          <c:showBubbleSize val="0"/>
        </c:dLbls>
        <c:axId val="528192040"/>
        <c:axId val="527660136"/>
      </c:scatterChart>
      <c:valAx>
        <c:axId val="5281920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i="0" baseline="0"/>
                  <a:t>Wt% C</a:t>
                </a:r>
              </a:p>
              <a:p>
                <a:pPr>
                  <a:defRPr sz="1800" b="1"/>
                </a:pPr>
                <a:endParaRPr lang="en-US" sz="1800" b="1" i="0" baseline="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7660136"/>
        <c:crosses val="autoZero"/>
        <c:crossBetween val="midCat"/>
      </c:valAx>
      <c:valAx>
        <c:axId val="527660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800" b="1"/>
                  <a:t>activity</a:t>
                </a:r>
                <a:r>
                  <a:rPr lang="en-US" baseline="0"/>
                  <a:t> </a:t>
                </a:r>
                <a:r>
                  <a:rPr lang="en-US" sz="1800" b="1" i="0" baseline="0"/>
                  <a:t>Carbon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819204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US" sz="1800" b="1" i="0" baseline="0"/>
              <a:t>1700 °C, 15 wt% Ni; Wada et al. 1971</a:t>
            </a:r>
          </a:p>
        </c:rich>
      </c:tx>
      <c:layout>
        <c:manualLayout>
          <c:xMode val="edge"/>
          <c:yMode val="edge"/>
          <c:x val="0.388564427493438"/>
          <c:y val="1.72043010752688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12"/>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intercept val="0"/>
            <c:dispRSqr val="0"/>
            <c:dispEq val="0"/>
          </c:trendline>
          <c:trendline>
            <c:spPr>
              <a:ln w="19050" cap="rnd">
                <a:solidFill>
                  <a:schemeClr val="accent1"/>
                </a:solidFill>
                <a:prstDash val="sysDot"/>
              </a:ln>
              <a:effectLst/>
            </c:spPr>
            <c:trendlineType val="poly"/>
            <c:order val="2"/>
            <c:intercept val="0"/>
            <c:dispRSqr val="1"/>
            <c:dispEq val="1"/>
            <c:trendlineLbl>
              <c:layout>
                <c:manualLayout>
                  <c:x val="-0.23993725393700799"/>
                  <c:y val="-1.8279061891457098E-2"/>
                </c:manualLayout>
              </c:layout>
              <c:numFmt formatCode="General" sourceLinked="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rendlineLbl>
          </c:trendline>
          <c:xVal>
            <c:numRef>
              <c:f>'a_C-Taenite'!$B$77:$B$86</c:f>
              <c:numCache>
                <c:formatCode>General</c:formatCode>
                <c:ptCount val="10"/>
                <c:pt idx="0">
                  <c:v>0.01</c:v>
                </c:pt>
                <c:pt idx="1">
                  <c:v>0.02</c:v>
                </c:pt>
                <c:pt idx="2">
                  <c:v>0.05</c:v>
                </c:pt>
                <c:pt idx="3">
                  <c:v>0.1</c:v>
                </c:pt>
                <c:pt idx="4">
                  <c:v>0.2</c:v>
                </c:pt>
                <c:pt idx="5">
                  <c:v>0.5</c:v>
                </c:pt>
                <c:pt idx="6">
                  <c:v>1</c:v>
                </c:pt>
                <c:pt idx="7">
                  <c:v>1.5</c:v>
                </c:pt>
                <c:pt idx="8">
                  <c:v>1.8</c:v>
                </c:pt>
                <c:pt idx="9">
                  <c:v>2</c:v>
                </c:pt>
              </c:numCache>
            </c:numRef>
          </c:xVal>
          <c:yVal>
            <c:numRef>
              <c:f>'a_C-Taenite'!$O$77:$O$86</c:f>
              <c:numCache>
                <c:formatCode>0.000</c:formatCode>
                <c:ptCount val="10"/>
                <c:pt idx="0">
                  <c:v>1.2787379992721885E-3</c:v>
                </c:pt>
                <c:pt idx="1">
                  <c:v>2.564458059446805E-3</c:v>
                </c:pt>
                <c:pt idx="2">
                  <c:v>6.4638265226748806E-3</c:v>
                </c:pt>
                <c:pt idx="3">
                  <c:v>1.3105384692736618E-2</c:v>
                </c:pt>
                <c:pt idx="4">
                  <c:v>2.6937968696946295E-2</c:v>
                </c:pt>
                <c:pt idx="5">
                  <c:v>7.3141071204796959E-2</c:v>
                </c:pt>
                <c:pt idx="6">
                  <c:v>0.16812673615211191</c:v>
                </c:pt>
                <c:pt idx="7">
                  <c:v>0.29043956287340861</c:v>
                </c:pt>
                <c:pt idx="8">
                  <c:v>0.37972622201445033</c:v>
                </c:pt>
                <c:pt idx="9">
                  <c:v>0.44692749306206159</c:v>
                </c:pt>
              </c:numCache>
            </c:numRef>
          </c:yVal>
          <c:smooth val="1"/>
          <c:extLst>
            <c:ext xmlns:c16="http://schemas.microsoft.com/office/drawing/2014/chart" uri="{C3380CC4-5D6E-409C-BE32-E72D297353CC}">
              <c16:uniqueId val="{00000002-5040-0745-9A44-BBA0DC4FBDE0}"/>
            </c:ext>
          </c:extLst>
        </c:ser>
        <c:dLbls>
          <c:showLegendKey val="0"/>
          <c:showVal val="0"/>
          <c:showCatName val="0"/>
          <c:showSerName val="0"/>
          <c:showPercent val="0"/>
          <c:showBubbleSize val="0"/>
        </c:dLbls>
        <c:axId val="646732376"/>
        <c:axId val="528447560"/>
      </c:scatterChart>
      <c:valAx>
        <c:axId val="6467323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i="0" baseline="0"/>
                  <a:t>Wt% C</a:t>
                </a:r>
              </a:p>
              <a:p>
                <a:pPr>
                  <a:defRPr sz="1800" b="1"/>
                </a:pPr>
                <a:endParaRPr lang="en-US" sz="1800" b="1" i="0" baseline="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8447560"/>
        <c:crosses val="autoZero"/>
        <c:crossBetween val="midCat"/>
      </c:valAx>
      <c:valAx>
        <c:axId val="5284475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800" b="1"/>
                  <a:t>activity</a:t>
                </a:r>
                <a:r>
                  <a:rPr lang="en-US" baseline="0"/>
                  <a:t> </a:t>
                </a:r>
                <a:r>
                  <a:rPr lang="en-US" sz="1800" b="1" i="0" baseline="0"/>
                  <a:t>Carbon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64673237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US" sz="1800" b="1" i="0" baseline="0"/>
              <a:t>1300 °C, 15 wt% Ni; Wada et al. 1971</a:t>
            </a:r>
          </a:p>
        </c:rich>
      </c:tx>
      <c:layout>
        <c:manualLayout>
          <c:xMode val="edge"/>
          <c:yMode val="edge"/>
          <c:x val="0.388564427493438"/>
          <c:y val="1.72043010752688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12"/>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intercept val="0"/>
            <c:dispRSqr val="0"/>
            <c:dispEq val="0"/>
          </c:trendline>
          <c:trendline>
            <c:spPr>
              <a:ln w="19050" cap="rnd">
                <a:solidFill>
                  <a:schemeClr val="accent1"/>
                </a:solidFill>
                <a:prstDash val="sysDot"/>
              </a:ln>
              <a:effectLst/>
            </c:spPr>
            <c:trendlineType val="poly"/>
            <c:order val="2"/>
            <c:intercept val="0"/>
            <c:dispRSqr val="1"/>
            <c:dispEq val="1"/>
            <c:trendlineLbl>
              <c:layout>
                <c:manualLayout>
                  <c:x val="-0.23993725393700799"/>
                  <c:y val="-1.8279061891457098E-2"/>
                </c:manualLayout>
              </c:layout>
              <c:numFmt formatCode="General" sourceLinked="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rendlineLbl>
          </c:trendline>
          <c:xVal>
            <c:numRef>
              <c:f>'a_C-Taenite'!$B$42:$B$51</c:f>
              <c:numCache>
                <c:formatCode>General</c:formatCode>
                <c:ptCount val="10"/>
                <c:pt idx="0">
                  <c:v>0.01</c:v>
                </c:pt>
                <c:pt idx="1">
                  <c:v>0.02</c:v>
                </c:pt>
                <c:pt idx="2">
                  <c:v>0.05</c:v>
                </c:pt>
                <c:pt idx="3">
                  <c:v>0.1</c:v>
                </c:pt>
                <c:pt idx="4">
                  <c:v>0.2</c:v>
                </c:pt>
                <c:pt idx="5">
                  <c:v>0.5</c:v>
                </c:pt>
                <c:pt idx="6">
                  <c:v>1</c:v>
                </c:pt>
                <c:pt idx="7">
                  <c:v>1.5</c:v>
                </c:pt>
                <c:pt idx="8">
                  <c:v>1.8</c:v>
                </c:pt>
                <c:pt idx="9">
                  <c:v>2</c:v>
                </c:pt>
              </c:numCache>
            </c:numRef>
          </c:xVal>
          <c:yVal>
            <c:numRef>
              <c:f>'a_C-Taenite'!$O$42:$O$51</c:f>
              <c:numCache>
                <c:formatCode>0.000</c:formatCode>
                <c:ptCount val="10"/>
                <c:pt idx="0">
                  <c:v>2.7575006555576923E-3</c:v>
                </c:pt>
                <c:pt idx="1">
                  <c:v>5.5330766537025804E-3</c:v>
                </c:pt>
                <c:pt idx="2">
                  <c:v>1.3969220192413614E-2</c:v>
                </c:pt>
                <c:pt idx="3">
                  <c:v>2.8400032830143335E-2</c:v>
                </c:pt>
                <c:pt idx="4">
                  <c:v>5.8696296611841156E-2</c:v>
                </c:pt>
                <c:pt idx="5">
                  <c:v>0.16201917423589413</c:v>
                </c:pt>
                <c:pt idx="6">
                  <c:v>0.38288740672640337</c:v>
                </c:pt>
                <c:pt idx="7">
                  <c:v>0.68020889982484467</c:v>
                </c:pt>
                <c:pt idx="8">
                  <c:v>0.90449945200894488</c:v>
                </c:pt>
                <c:pt idx="9">
                  <c:v>1.0767150202885603</c:v>
                </c:pt>
              </c:numCache>
            </c:numRef>
          </c:yVal>
          <c:smooth val="1"/>
          <c:extLst>
            <c:ext xmlns:c16="http://schemas.microsoft.com/office/drawing/2014/chart" uri="{C3380CC4-5D6E-409C-BE32-E72D297353CC}">
              <c16:uniqueId val="{00000002-60B5-1C45-8CB7-0A352C402E6D}"/>
            </c:ext>
          </c:extLst>
        </c:ser>
        <c:dLbls>
          <c:showLegendKey val="0"/>
          <c:showVal val="0"/>
          <c:showCatName val="0"/>
          <c:showSerName val="0"/>
          <c:showPercent val="0"/>
          <c:showBubbleSize val="0"/>
        </c:dLbls>
        <c:axId val="528077432"/>
        <c:axId val="521520328"/>
      </c:scatterChart>
      <c:valAx>
        <c:axId val="5280774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i="0" baseline="0"/>
                  <a:t>Wt% C</a:t>
                </a:r>
              </a:p>
              <a:p>
                <a:pPr>
                  <a:defRPr sz="1800" b="1"/>
                </a:pPr>
                <a:endParaRPr lang="en-US" sz="1800" b="1" i="0" baseline="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1520328"/>
        <c:crosses val="autoZero"/>
        <c:crossBetween val="midCat"/>
      </c:valAx>
      <c:valAx>
        <c:axId val="5215203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800" b="1"/>
                  <a:t>activity</a:t>
                </a:r>
                <a:r>
                  <a:rPr lang="en-US" baseline="0"/>
                  <a:t> </a:t>
                </a:r>
                <a:r>
                  <a:rPr lang="en-US" sz="1800" b="1" i="0" baseline="0"/>
                  <a:t>Carbon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80774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r>
              <a:rPr lang="en-US" sz="1800" b="1" i="0" baseline="0"/>
              <a:t>1700 °C, 8wt% Ni; Wada et al. 1971</a:t>
            </a:r>
          </a:p>
        </c:rich>
      </c:tx>
      <c:layout>
        <c:manualLayout>
          <c:xMode val="edge"/>
          <c:yMode val="edge"/>
          <c:x val="0.388564427493438"/>
          <c:y val="1.72043010752688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12"/>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intercept val="0"/>
            <c:dispRSqr val="0"/>
            <c:dispEq val="0"/>
          </c:trendline>
          <c:trendline>
            <c:spPr>
              <a:ln w="19050" cap="rnd">
                <a:solidFill>
                  <a:schemeClr val="accent1"/>
                </a:solidFill>
                <a:prstDash val="sysDot"/>
              </a:ln>
              <a:effectLst/>
            </c:spPr>
            <c:trendlineType val="poly"/>
            <c:order val="2"/>
            <c:intercept val="0"/>
            <c:dispRSqr val="1"/>
            <c:dispEq val="1"/>
            <c:trendlineLbl>
              <c:layout>
                <c:manualLayout>
                  <c:x val="-0.23993725393700799"/>
                  <c:y val="-1.8279061891457098E-2"/>
                </c:manualLayout>
              </c:layout>
              <c:numFmt formatCode="General" sourceLinked="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rendlineLbl>
          </c:trendline>
          <c:xVal>
            <c:numRef>
              <c:f>'a_C-Taenite'!$B$54:$B$63</c:f>
              <c:numCache>
                <c:formatCode>General</c:formatCode>
                <c:ptCount val="10"/>
                <c:pt idx="0">
                  <c:v>0.01</c:v>
                </c:pt>
                <c:pt idx="1">
                  <c:v>0.02</c:v>
                </c:pt>
                <c:pt idx="2">
                  <c:v>0.05</c:v>
                </c:pt>
                <c:pt idx="3">
                  <c:v>0.1</c:v>
                </c:pt>
                <c:pt idx="4">
                  <c:v>0.2</c:v>
                </c:pt>
                <c:pt idx="5">
                  <c:v>0.5</c:v>
                </c:pt>
                <c:pt idx="6">
                  <c:v>1</c:v>
                </c:pt>
                <c:pt idx="7">
                  <c:v>1.5</c:v>
                </c:pt>
                <c:pt idx="8">
                  <c:v>1.8</c:v>
                </c:pt>
                <c:pt idx="9">
                  <c:v>2</c:v>
                </c:pt>
              </c:numCache>
            </c:numRef>
          </c:xVal>
          <c:yVal>
            <c:numRef>
              <c:f>'a_C-Taenite'!$O$54:$O$63</c:f>
              <c:numCache>
                <c:formatCode>0.000</c:formatCode>
                <c:ptCount val="10"/>
                <c:pt idx="0">
                  <c:v>1.0394486050508283E-3</c:v>
                </c:pt>
                <c:pt idx="1">
                  <c:v>2.0845107004390452E-3</c:v>
                </c:pt>
                <c:pt idx="2">
                  <c:v>5.2536293672969994E-3</c:v>
                </c:pt>
                <c:pt idx="3">
                  <c:v>1.0650126900687087E-2</c:v>
                </c:pt>
                <c:pt idx="4">
                  <c:v>2.1884674373063625E-2</c:v>
                </c:pt>
                <c:pt idx="5">
                  <c:v>5.9366959937976936E-2</c:v>
                </c:pt>
                <c:pt idx="6">
                  <c:v>0.1362570488895703</c:v>
                </c:pt>
                <c:pt idx="7">
                  <c:v>0.23502056294479118</c:v>
                </c:pt>
                <c:pt idx="8">
                  <c:v>0.30698138897619898</c:v>
                </c:pt>
                <c:pt idx="9">
                  <c:v>0.36108031726413808</c:v>
                </c:pt>
              </c:numCache>
            </c:numRef>
          </c:yVal>
          <c:smooth val="1"/>
          <c:extLst>
            <c:ext xmlns:c16="http://schemas.microsoft.com/office/drawing/2014/chart" uri="{C3380CC4-5D6E-409C-BE32-E72D297353CC}">
              <c16:uniqueId val="{00000002-D13E-3A4A-B3CF-296579F40968}"/>
            </c:ext>
          </c:extLst>
        </c:ser>
        <c:dLbls>
          <c:showLegendKey val="0"/>
          <c:showVal val="0"/>
          <c:showCatName val="0"/>
          <c:showSerName val="0"/>
          <c:showPercent val="0"/>
          <c:showBubbleSize val="0"/>
        </c:dLbls>
        <c:axId val="527496312"/>
        <c:axId val="681435192"/>
      </c:scatterChart>
      <c:valAx>
        <c:axId val="527496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i="0" baseline="0"/>
                  <a:t>Wt% C</a:t>
                </a:r>
              </a:p>
              <a:p>
                <a:pPr>
                  <a:defRPr sz="1800" b="1"/>
                </a:pPr>
                <a:endParaRPr lang="en-US" sz="1800" b="1" i="0" baseline="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681435192"/>
        <c:crosses val="autoZero"/>
        <c:crossBetween val="midCat"/>
      </c:valAx>
      <c:valAx>
        <c:axId val="6814351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800" b="1"/>
                  <a:t>activity</a:t>
                </a:r>
                <a:r>
                  <a:rPr lang="en-US" baseline="0"/>
                  <a:t> </a:t>
                </a:r>
                <a:r>
                  <a:rPr lang="en-US" sz="1800" b="1" i="0" baseline="0"/>
                  <a:t>Carbon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52749631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12</xdr:col>
      <xdr:colOff>251600</xdr:colOff>
      <xdr:row>111</xdr:row>
      <xdr:rowOff>99200</xdr:rowOff>
    </xdr:from>
    <xdr:to>
      <xdr:col>12</xdr:col>
      <xdr:colOff>277000</xdr:colOff>
      <xdr:row>116</xdr:row>
      <xdr:rowOff>35701</xdr:rowOff>
    </xdr:to>
    <xdr:pic>
      <xdr:nvPicPr>
        <xdr:cNvPr id="4" name="Picture 3">
          <a:extLst>
            <a:ext uri="{FF2B5EF4-FFF2-40B4-BE49-F238E27FC236}">
              <a16:creationId xmlns:a16="http://schemas.microsoft.com/office/drawing/2014/main" id="{87ECAC25-7FF3-B643-9CF9-8267033F53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4526400"/>
          <a:ext cx="25400" cy="952500"/>
        </a:xfrm>
        <a:prstGeom prst="rect">
          <a:avLst/>
        </a:prstGeom>
      </xdr:spPr>
    </xdr:pic>
    <xdr:clientData/>
  </xdr:twoCellAnchor>
  <xdr:oneCellAnchor>
    <xdr:from>
      <xdr:col>12</xdr:col>
      <xdr:colOff>251600</xdr:colOff>
      <xdr:row>132</xdr:row>
      <xdr:rowOff>99200</xdr:rowOff>
    </xdr:from>
    <xdr:ext cx="25400" cy="935376"/>
    <xdr:pic>
      <xdr:nvPicPr>
        <xdr:cNvPr id="5" name="Picture 4">
          <a:extLst>
            <a:ext uri="{FF2B5EF4-FFF2-40B4-BE49-F238E27FC236}">
              <a16:creationId xmlns:a16="http://schemas.microsoft.com/office/drawing/2014/main" id="{D42416C3-4A7B-7A48-B7A4-D2AEF21C27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8793600"/>
          <a:ext cx="25400" cy="935376"/>
        </a:xfrm>
        <a:prstGeom prst="rect">
          <a:avLst/>
        </a:prstGeom>
      </xdr:spPr>
    </xdr:pic>
    <xdr:clientData/>
  </xdr:oneCellAnchor>
  <xdr:oneCellAnchor>
    <xdr:from>
      <xdr:col>12</xdr:col>
      <xdr:colOff>251600</xdr:colOff>
      <xdr:row>177</xdr:row>
      <xdr:rowOff>99200</xdr:rowOff>
    </xdr:from>
    <xdr:ext cx="25400" cy="948004"/>
    <xdr:pic>
      <xdr:nvPicPr>
        <xdr:cNvPr id="7" name="Picture 6">
          <a:extLst>
            <a:ext uri="{FF2B5EF4-FFF2-40B4-BE49-F238E27FC236}">
              <a16:creationId xmlns:a16="http://schemas.microsoft.com/office/drawing/2014/main" id="{D889DF28-C114-D449-8BCE-60F8F1B9F4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8547200"/>
          <a:ext cx="25400" cy="948004"/>
        </a:xfrm>
        <a:prstGeom prst="rect">
          <a:avLst/>
        </a:prstGeom>
      </xdr:spPr>
    </xdr:pic>
    <xdr:clientData/>
  </xdr:oneCellAnchor>
  <xdr:oneCellAnchor>
    <xdr:from>
      <xdr:col>12</xdr:col>
      <xdr:colOff>251600</xdr:colOff>
      <xdr:row>198</xdr:row>
      <xdr:rowOff>99200</xdr:rowOff>
    </xdr:from>
    <xdr:ext cx="25400" cy="935376"/>
    <xdr:pic>
      <xdr:nvPicPr>
        <xdr:cNvPr id="8" name="Picture 7">
          <a:extLst>
            <a:ext uri="{FF2B5EF4-FFF2-40B4-BE49-F238E27FC236}">
              <a16:creationId xmlns:a16="http://schemas.microsoft.com/office/drawing/2014/main" id="{E80CB5F3-74FA-9B49-BDF0-28C27C8FD0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32814400"/>
          <a:ext cx="25400" cy="935376"/>
        </a:xfrm>
        <a:prstGeom prst="rect">
          <a:avLst/>
        </a:prstGeom>
      </xdr:spPr>
    </xdr:pic>
    <xdr:clientData/>
  </xdr:oneCellAnchor>
  <xdr:oneCellAnchor>
    <xdr:from>
      <xdr:col>12</xdr:col>
      <xdr:colOff>251600</xdr:colOff>
      <xdr:row>236</xdr:row>
      <xdr:rowOff>99200</xdr:rowOff>
    </xdr:from>
    <xdr:ext cx="25400" cy="948004"/>
    <xdr:pic>
      <xdr:nvPicPr>
        <xdr:cNvPr id="9" name="Picture 8">
          <a:extLst>
            <a:ext uri="{FF2B5EF4-FFF2-40B4-BE49-F238E27FC236}">
              <a16:creationId xmlns:a16="http://schemas.microsoft.com/office/drawing/2014/main" id="{928B0AE9-46B1-E84F-8B94-D0D6C1AC21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40536000"/>
          <a:ext cx="25400" cy="948004"/>
        </a:xfrm>
        <a:prstGeom prst="rect">
          <a:avLst/>
        </a:prstGeom>
      </xdr:spPr>
    </xdr:pic>
    <xdr:clientData/>
  </xdr:oneCellAnchor>
  <xdr:oneCellAnchor>
    <xdr:from>
      <xdr:col>12</xdr:col>
      <xdr:colOff>251600</xdr:colOff>
      <xdr:row>257</xdr:row>
      <xdr:rowOff>99200</xdr:rowOff>
    </xdr:from>
    <xdr:ext cx="25400" cy="935376"/>
    <xdr:pic>
      <xdr:nvPicPr>
        <xdr:cNvPr id="10" name="Picture 9">
          <a:extLst>
            <a:ext uri="{FF2B5EF4-FFF2-40B4-BE49-F238E27FC236}">
              <a16:creationId xmlns:a16="http://schemas.microsoft.com/office/drawing/2014/main" id="{E693173C-40C8-554F-AEA6-2ACD37BCA7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44803200"/>
          <a:ext cx="25400" cy="935376"/>
        </a:xfrm>
        <a:prstGeom prst="rect">
          <a:avLst/>
        </a:prstGeom>
      </xdr:spPr>
    </xdr:pic>
    <xdr:clientData/>
  </xdr:oneCellAnchor>
  <xdr:oneCellAnchor>
    <xdr:from>
      <xdr:col>12</xdr:col>
      <xdr:colOff>251600</xdr:colOff>
      <xdr:row>295</xdr:row>
      <xdr:rowOff>99200</xdr:rowOff>
    </xdr:from>
    <xdr:ext cx="25400" cy="948004"/>
    <xdr:pic>
      <xdr:nvPicPr>
        <xdr:cNvPr id="11" name="Picture 10">
          <a:extLst>
            <a:ext uri="{FF2B5EF4-FFF2-40B4-BE49-F238E27FC236}">
              <a16:creationId xmlns:a16="http://schemas.microsoft.com/office/drawing/2014/main" id="{F0B30B94-5CAB-5741-8F67-AA9351AE81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2524800"/>
          <a:ext cx="25400" cy="948004"/>
        </a:xfrm>
        <a:prstGeom prst="rect">
          <a:avLst/>
        </a:prstGeom>
      </xdr:spPr>
    </xdr:pic>
    <xdr:clientData/>
  </xdr:oneCellAnchor>
  <xdr:oneCellAnchor>
    <xdr:from>
      <xdr:col>12</xdr:col>
      <xdr:colOff>251600</xdr:colOff>
      <xdr:row>316</xdr:row>
      <xdr:rowOff>99200</xdr:rowOff>
    </xdr:from>
    <xdr:ext cx="25400" cy="935376"/>
    <xdr:pic>
      <xdr:nvPicPr>
        <xdr:cNvPr id="12" name="Picture 11">
          <a:extLst>
            <a:ext uri="{FF2B5EF4-FFF2-40B4-BE49-F238E27FC236}">
              <a16:creationId xmlns:a16="http://schemas.microsoft.com/office/drawing/2014/main" id="{870623C0-48CA-9C45-A9C1-DA1687C515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6792000"/>
          <a:ext cx="25400" cy="935376"/>
        </a:xfrm>
        <a:prstGeom prst="rect">
          <a:avLst/>
        </a:prstGeom>
      </xdr:spPr>
    </xdr:pic>
    <xdr:clientData/>
  </xdr:oneCellAnchor>
  <xdr:oneCellAnchor>
    <xdr:from>
      <xdr:col>12</xdr:col>
      <xdr:colOff>251600</xdr:colOff>
      <xdr:row>354</xdr:row>
      <xdr:rowOff>99200</xdr:rowOff>
    </xdr:from>
    <xdr:ext cx="25400" cy="948004"/>
    <xdr:pic>
      <xdr:nvPicPr>
        <xdr:cNvPr id="13" name="Picture 12">
          <a:extLst>
            <a:ext uri="{FF2B5EF4-FFF2-40B4-BE49-F238E27FC236}">
              <a16:creationId xmlns:a16="http://schemas.microsoft.com/office/drawing/2014/main" id="{74DE3991-C996-CC46-BD02-07B50F8B9A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64513600"/>
          <a:ext cx="25400" cy="948004"/>
        </a:xfrm>
        <a:prstGeom prst="rect">
          <a:avLst/>
        </a:prstGeom>
      </xdr:spPr>
    </xdr:pic>
    <xdr:clientData/>
  </xdr:oneCellAnchor>
  <xdr:oneCellAnchor>
    <xdr:from>
      <xdr:col>12</xdr:col>
      <xdr:colOff>251600</xdr:colOff>
      <xdr:row>375</xdr:row>
      <xdr:rowOff>99200</xdr:rowOff>
    </xdr:from>
    <xdr:ext cx="25400" cy="935376"/>
    <xdr:pic>
      <xdr:nvPicPr>
        <xdr:cNvPr id="14" name="Picture 13">
          <a:extLst>
            <a:ext uri="{FF2B5EF4-FFF2-40B4-BE49-F238E27FC236}">
              <a16:creationId xmlns:a16="http://schemas.microsoft.com/office/drawing/2014/main" id="{9312808F-B54C-CE4F-8F57-A582C34BA9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68780800"/>
          <a:ext cx="25400" cy="935376"/>
        </a:xfrm>
        <a:prstGeom prst="rect">
          <a:avLst/>
        </a:prstGeom>
      </xdr:spPr>
    </xdr:pic>
    <xdr:clientData/>
  </xdr:oneCellAnchor>
  <xdr:oneCellAnchor>
    <xdr:from>
      <xdr:col>12</xdr:col>
      <xdr:colOff>251600</xdr:colOff>
      <xdr:row>79</xdr:row>
      <xdr:rowOff>0</xdr:rowOff>
    </xdr:from>
    <xdr:ext cx="25400" cy="933607"/>
    <xdr:pic>
      <xdr:nvPicPr>
        <xdr:cNvPr id="24" name="Picture 23">
          <a:extLst>
            <a:ext uri="{FF2B5EF4-FFF2-40B4-BE49-F238E27FC236}">
              <a16:creationId xmlns:a16="http://schemas.microsoft.com/office/drawing/2014/main" id="{D4A5B3C4-8FBB-CF42-BFBD-87DE9219687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992000"/>
          <a:ext cx="25400" cy="933607"/>
        </a:xfrm>
        <a:prstGeom prst="rect">
          <a:avLst/>
        </a:prstGeom>
      </xdr:spPr>
    </xdr:pic>
    <xdr:clientData/>
  </xdr:oneCellAnchor>
  <xdr:oneCellAnchor>
    <xdr:from>
      <xdr:col>12</xdr:col>
      <xdr:colOff>251600</xdr:colOff>
      <xdr:row>90</xdr:row>
      <xdr:rowOff>99200</xdr:rowOff>
    </xdr:from>
    <xdr:ext cx="25400" cy="935376"/>
    <xdr:pic>
      <xdr:nvPicPr>
        <xdr:cNvPr id="25" name="Picture 24">
          <a:extLst>
            <a:ext uri="{FF2B5EF4-FFF2-40B4-BE49-F238E27FC236}">
              <a16:creationId xmlns:a16="http://schemas.microsoft.com/office/drawing/2014/main" id="{9A962456-E93E-4D4E-9595-65E374B893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0259200"/>
          <a:ext cx="25400" cy="935376"/>
        </a:xfrm>
        <a:prstGeom prst="rect">
          <a:avLst/>
        </a:prstGeom>
      </xdr:spPr>
    </xdr:pic>
    <xdr:clientData/>
  </xdr:oneCellAnchor>
  <xdr:twoCellAnchor>
    <xdr:from>
      <xdr:col>7</xdr:col>
      <xdr:colOff>98058</xdr:colOff>
      <xdr:row>0</xdr:row>
      <xdr:rowOff>0</xdr:rowOff>
    </xdr:from>
    <xdr:to>
      <xdr:col>15</xdr:col>
      <xdr:colOff>745867</xdr:colOff>
      <xdr:row>25</xdr:row>
      <xdr:rowOff>12701</xdr:rowOff>
    </xdr:to>
    <xdr:graphicFrame macro="">
      <xdr:nvGraphicFramePr>
        <xdr:cNvPr id="26" name="Chart 25">
          <a:extLst>
            <a:ext uri="{FF2B5EF4-FFF2-40B4-BE49-F238E27FC236}">
              <a16:creationId xmlns:a16="http://schemas.microsoft.com/office/drawing/2014/main" id="{6DDA8ACE-0888-4441-88D1-F79F438066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12</xdr:col>
      <xdr:colOff>251600</xdr:colOff>
      <xdr:row>66</xdr:row>
      <xdr:rowOff>99200</xdr:rowOff>
    </xdr:from>
    <xdr:ext cx="25400" cy="933607"/>
    <xdr:pic>
      <xdr:nvPicPr>
        <xdr:cNvPr id="27" name="Picture 26">
          <a:extLst>
            <a:ext uri="{FF2B5EF4-FFF2-40B4-BE49-F238E27FC236}">
              <a16:creationId xmlns:a16="http://schemas.microsoft.com/office/drawing/2014/main" id="{1578E565-FF94-0240-9A49-EF28D34719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01683" y="15255233"/>
          <a:ext cx="25400" cy="933607"/>
        </a:xfrm>
        <a:prstGeom prst="rect">
          <a:avLst/>
        </a:prstGeom>
      </xdr:spPr>
    </xdr:pic>
    <xdr:clientData/>
  </xdr:oneCellAnchor>
  <xdr:oneCellAnchor>
    <xdr:from>
      <xdr:col>12</xdr:col>
      <xdr:colOff>251600</xdr:colOff>
      <xdr:row>108</xdr:row>
      <xdr:rowOff>99200</xdr:rowOff>
    </xdr:from>
    <xdr:ext cx="25400" cy="933607"/>
    <xdr:pic>
      <xdr:nvPicPr>
        <xdr:cNvPr id="31" name="Picture 30">
          <a:extLst>
            <a:ext uri="{FF2B5EF4-FFF2-40B4-BE49-F238E27FC236}">
              <a16:creationId xmlns:a16="http://schemas.microsoft.com/office/drawing/2014/main" id="{9E22DDE1-3939-9D43-B28F-C8F5A4A3CB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0259200"/>
          <a:ext cx="25400" cy="933607"/>
        </a:xfrm>
        <a:prstGeom prst="rect">
          <a:avLst/>
        </a:prstGeom>
      </xdr:spPr>
    </xdr:pic>
    <xdr:clientData/>
  </xdr:oneCellAnchor>
  <xdr:oneCellAnchor>
    <xdr:from>
      <xdr:col>12</xdr:col>
      <xdr:colOff>251600</xdr:colOff>
      <xdr:row>129</xdr:row>
      <xdr:rowOff>99200</xdr:rowOff>
    </xdr:from>
    <xdr:ext cx="25400" cy="935376"/>
    <xdr:pic>
      <xdr:nvPicPr>
        <xdr:cNvPr id="32" name="Picture 31">
          <a:extLst>
            <a:ext uri="{FF2B5EF4-FFF2-40B4-BE49-F238E27FC236}">
              <a16:creationId xmlns:a16="http://schemas.microsoft.com/office/drawing/2014/main" id="{D0620EAF-6FE9-5C44-A48E-560BFBA6A3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4526400"/>
          <a:ext cx="25400" cy="935376"/>
        </a:xfrm>
        <a:prstGeom prst="rect">
          <a:avLst/>
        </a:prstGeom>
      </xdr:spPr>
    </xdr:pic>
    <xdr:clientData/>
  </xdr:oneCellAnchor>
  <xdr:oneCellAnchor>
    <xdr:from>
      <xdr:col>12</xdr:col>
      <xdr:colOff>251600</xdr:colOff>
      <xdr:row>87</xdr:row>
      <xdr:rowOff>99200</xdr:rowOff>
    </xdr:from>
    <xdr:ext cx="25400" cy="933607"/>
    <xdr:pic>
      <xdr:nvPicPr>
        <xdr:cNvPr id="33" name="Picture 32">
          <a:extLst>
            <a:ext uri="{FF2B5EF4-FFF2-40B4-BE49-F238E27FC236}">
              <a16:creationId xmlns:a16="http://schemas.microsoft.com/office/drawing/2014/main" id="{0651E4B1-B33D-A745-9165-3FCB142C0F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992000"/>
          <a:ext cx="25400" cy="933607"/>
        </a:xfrm>
        <a:prstGeom prst="rect">
          <a:avLst/>
        </a:prstGeom>
      </xdr:spPr>
    </xdr:pic>
    <xdr:clientData/>
  </xdr:oneCellAnchor>
  <xdr:oneCellAnchor>
    <xdr:from>
      <xdr:col>12</xdr:col>
      <xdr:colOff>251600</xdr:colOff>
      <xdr:row>97</xdr:row>
      <xdr:rowOff>0</xdr:rowOff>
    </xdr:from>
    <xdr:ext cx="25400" cy="935376"/>
    <xdr:pic>
      <xdr:nvPicPr>
        <xdr:cNvPr id="34" name="Picture 33">
          <a:extLst>
            <a:ext uri="{FF2B5EF4-FFF2-40B4-BE49-F238E27FC236}">
              <a16:creationId xmlns:a16="http://schemas.microsoft.com/office/drawing/2014/main" id="{577F6CD4-8118-BE4B-B917-84ED2DBCE0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7924800"/>
          <a:ext cx="25400" cy="935376"/>
        </a:xfrm>
        <a:prstGeom prst="rect">
          <a:avLst/>
        </a:prstGeom>
      </xdr:spPr>
    </xdr:pic>
    <xdr:clientData/>
  </xdr:oneCellAnchor>
  <xdr:twoCellAnchor editAs="oneCell">
    <xdr:from>
      <xdr:col>12</xdr:col>
      <xdr:colOff>251600</xdr:colOff>
      <xdr:row>115</xdr:row>
      <xdr:rowOff>99200</xdr:rowOff>
    </xdr:from>
    <xdr:to>
      <xdr:col>12</xdr:col>
      <xdr:colOff>277000</xdr:colOff>
      <xdr:row>120</xdr:row>
      <xdr:rowOff>35700</xdr:rowOff>
    </xdr:to>
    <xdr:pic>
      <xdr:nvPicPr>
        <xdr:cNvPr id="20" name="Picture 19">
          <a:extLst>
            <a:ext uri="{FF2B5EF4-FFF2-40B4-BE49-F238E27FC236}">
              <a16:creationId xmlns:a16="http://schemas.microsoft.com/office/drawing/2014/main" id="{BD2EC297-C065-104A-8F67-2018EC41E6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5745600"/>
          <a:ext cx="25400" cy="952500"/>
        </a:xfrm>
        <a:prstGeom prst="rect">
          <a:avLst/>
        </a:prstGeom>
      </xdr:spPr>
    </xdr:pic>
    <xdr:clientData/>
  </xdr:twoCellAnchor>
  <xdr:oneCellAnchor>
    <xdr:from>
      <xdr:col>12</xdr:col>
      <xdr:colOff>251600</xdr:colOff>
      <xdr:row>139</xdr:row>
      <xdr:rowOff>99200</xdr:rowOff>
    </xdr:from>
    <xdr:ext cx="25400" cy="935376"/>
    <xdr:pic>
      <xdr:nvPicPr>
        <xdr:cNvPr id="21" name="Picture 20">
          <a:extLst>
            <a:ext uri="{FF2B5EF4-FFF2-40B4-BE49-F238E27FC236}">
              <a16:creationId xmlns:a16="http://schemas.microsoft.com/office/drawing/2014/main" id="{32ADD751-CF92-0B4B-BCB9-3749976BF0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0622400"/>
          <a:ext cx="25400" cy="935376"/>
        </a:xfrm>
        <a:prstGeom prst="rect">
          <a:avLst/>
        </a:prstGeom>
      </xdr:spPr>
    </xdr:pic>
    <xdr:clientData/>
  </xdr:oneCellAnchor>
  <xdr:oneCellAnchor>
    <xdr:from>
      <xdr:col>12</xdr:col>
      <xdr:colOff>251600</xdr:colOff>
      <xdr:row>67</xdr:row>
      <xdr:rowOff>99200</xdr:rowOff>
    </xdr:from>
    <xdr:ext cx="25400" cy="933607"/>
    <xdr:pic>
      <xdr:nvPicPr>
        <xdr:cNvPr id="22" name="Picture 21">
          <a:extLst>
            <a:ext uri="{FF2B5EF4-FFF2-40B4-BE49-F238E27FC236}">
              <a16:creationId xmlns:a16="http://schemas.microsoft.com/office/drawing/2014/main" id="{A5F0DA44-997F-0140-917F-62DE02A1C6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992000"/>
          <a:ext cx="25400" cy="933607"/>
        </a:xfrm>
        <a:prstGeom prst="rect">
          <a:avLst/>
        </a:prstGeom>
      </xdr:spPr>
    </xdr:pic>
    <xdr:clientData/>
  </xdr:oneCellAnchor>
  <xdr:oneCellAnchor>
    <xdr:from>
      <xdr:col>12</xdr:col>
      <xdr:colOff>251600</xdr:colOff>
      <xdr:row>91</xdr:row>
      <xdr:rowOff>99200</xdr:rowOff>
    </xdr:from>
    <xdr:ext cx="25400" cy="935376"/>
    <xdr:pic>
      <xdr:nvPicPr>
        <xdr:cNvPr id="23" name="Picture 22">
          <a:extLst>
            <a:ext uri="{FF2B5EF4-FFF2-40B4-BE49-F238E27FC236}">
              <a16:creationId xmlns:a16="http://schemas.microsoft.com/office/drawing/2014/main" id="{C48AE57F-B24D-8741-ABD6-B76DD867DD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0868800"/>
          <a:ext cx="25400" cy="935376"/>
        </a:xfrm>
        <a:prstGeom prst="rect">
          <a:avLst/>
        </a:prstGeom>
      </xdr:spPr>
    </xdr:pic>
    <xdr:clientData/>
  </xdr:oneCellAnchor>
  <xdr:twoCellAnchor editAs="oneCell">
    <xdr:from>
      <xdr:col>12</xdr:col>
      <xdr:colOff>251600</xdr:colOff>
      <xdr:row>119</xdr:row>
      <xdr:rowOff>99200</xdr:rowOff>
    </xdr:from>
    <xdr:to>
      <xdr:col>12</xdr:col>
      <xdr:colOff>277000</xdr:colOff>
      <xdr:row>124</xdr:row>
      <xdr:rowOff>35700</xdr:rowOff>
    </xdr:to>
    <xdr:pic>
      <xdr:nvPicPr>
        <xdr:cNvPr id="28" name="Picture 27">
          <a:extLst>
            <a:ext uri="{FF2B5EF4-FFF2-40B4-BE49-F238E27FC236}">
              <a16:creationId xmlns:a16="http://schemas.microsoft.com/office/drawing/2014/main" id="{5A20D235-6518-854D-AF0F-B690353F71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2044800"/>
          <a:ext cx="25400" cy="952500"/>
        </a:xfrm>
        <a:prstGeom prst="rect">
          <a:avLst/>
        </a:prstGeom>
      </xdr:spPr>
    </xdr:pic>
    <xdr:clientData/>
  </xdr:twoCellAnchor>
  <xdr:oneCellAnchor>
    <xdr:from>
      <xdr:col>12</xdr:col>
      <xdr:colOff>251600</xdr:colOff>
      <xdr:row>143</xdr:row>
      <xdr:rowOff>99200</xdr:rowOff>
    </xdr:from>
    <xdr:ext cx="25400" cy="935376"/>
    <xdr:pic>
      <xdr:nvPicPr>
        <xdr:cNvPr id="29" name="Picture 28">
          <a:extLst>
            <a:ext uri="{FF2B5EF4-FFF2-40B4-BE49-F238E27FC236}">
              <a16:creationId xmlns:a16="http://schemas.microsoft.com/office/drawing/2014/main" id="{7C69CB19-115B-BD48-9A70-5D8EA0E8A0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6921600"/>
          <a:ext cx="25400" cy="935376"/>
        </a:xfrm>
        <a:prstGeom prst="rect">
          <a:avLst/>
        </a:prstGeom>
      </xdr:spPr>
    </xdr:pic>
    <xdr:clientData/>
  </xdr:oneCellAnchor>
  <xdr:oneCellAnchor>
    <xdr:from>
      <xdr:col>12</xdr:col>
      <xdr:colOff>251600</xdr:colOff>
      <xdr:row>82</xdr:row>
      <xdr:rowOff>0</xdr:rowOff>
    </xdr:from>
    <xdr:ext cx="25400" cy="933607"/>
    <xdr:pic>
      <xdr:nvPicPr>
        <xdr:cNvPr id="30" name="Picture 29">
          <a:extLst>
            <a:ext uri="{FF2B5EF4-FFF2-40B4-BE49-F238E27FC236}">
              <a16:creationId xmlns:a16="http://schemas.microsoft.com/office/drawing/2014/main" id="{4947C50E-51BE-1744-8381-14D99C36E4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4427200"/>
          <a:ext cx="25400" cy="933607"/>
        </a:xfrm>
        <a:prstGeom prst="rect">
          <a:avLst/>
        </a:prstGeom>
      </xdr:spPr>
    </xdr:pic>
    <xdr:clientData/>
  </xdr:oneCellAnchor>
  <xdr:oneCellAnchor>
    <xdr:from>
      <xdr:col>12</xdr:col>
      <xdr:colOff>251600</xdr:colOff>
      <xdr:row>95</xdr:row>
      <xdr:rowOff>99200</xdr:rowOff>
    </xdr:from>
    <xdr:ext cx="25400" cy="935376"/>
    <xdr:pic>
      <xdr:nvPicPr>
        <xdr:cNvPr id="35" name="Picture 34">
          <a:extLst>
            <a:ext uri="{FF2B5EF4-FFF2-40B4-BE49-F238E27FC236}">
              <a16:creationId xmlns:a16="http://schemas.microsoft.com/office/drawing/2014/main" id="{DE4DA304-0857-2D41-A2BF-57373D87F5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7168000"/>
          <a:ext cx="25400" cy="935376"/>
        </a:xfrm>
        <a:prstGeom prst="rect">
          <a:avLst/>
        </a:prstGeom>
      </xdr:spPr>
    </xdr:pic>
    <xdr:clientData/>
  </xdr:oneCellAnchor>
  <xdr:oneCellAnchor>
    <xdr:from>
      <xdr:col>12</xdr:col>
      <xdr:colOff>251600</xdr:colOff>
      <xdr:row>67</xdr:row>
      <xdr:rowOff>99200</xdr:rowOff>
    </xdr:from>
    <xdr:ext cx="25400" cy="933607"/>
    <xdr:pic>
      <xdr:nvPicPr>
        <xdr:cNvPr id="36" name="Picture 35">
          <a:extLst>
            <a:ext uri="{FF2B5EF4-FFF2-40B4-BE49-F238E27FC236}">
              <a16:creationId xmlns:a16="http://schemas.microsoft.com/office/drawing/2014/main" id="{6AAA7611-064C-5149-BAB0-A8912A8278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1478400"/>
          <a:ext cx="25400" cy="933607"/>
        </a:xfrm>
        <a:prstGeom prst="rect">
          <a:avLst/>
        </a:prstGeom>
      </xdr:spPr>
    </xdr:pic>
    <xdr:clientData/>
  </xdr:oneCellAnchor>
  <xdr:oneCellAnchor>
    <xdr:from>
      <xdr:col>12</xdr:col>
      <xdr:colOff>251600</xdr:colOff>
      <xdr:row>115</xdr:row>
      <xdr:rowOff>99200</xdr:rowOff>
    </xdr:from>
    <xdr:ext cx="25400" cy="933607"/>
    <xdr:pic>
      <xdr:nvPicPr>
        <xdr:cNvPr id="37" name="Picture 36">
          <a:extLst>
            <a:ext uri="{FF2B5EF4-FFF2-40B4-BE49-F238E27FC236}">
              <a16:creationId xmlns:a16="http://schemas.microsoft.com/office/drawing/2014/main" id="{0ABAF1D7-9DD4-4646-AA3F-6EE23279B5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1232000"/>
          <a:ext cx="25400" cy="933607"/>
        </a:xfrm>
        <a:prstGeom prst="rect">
          <a:avLst/>
        </a:prstGeom>
      </xdr:spPr>
    </xdr:pic>
    <xdr:clientData/>
  </xdr:oneCellAnchor>
  <xdr:oneCellAnchor>
    <xdr:from>
      <xdr:col>12</xdr:col>
      <xdr:colOff>251600</xdr:colOff>
      <xdr:row>139</xdr:row>
      <xdr:rowOff>99200</xdr:rowOff>
    </xdr:from>
    <xdr:ext cx="25400" cy="935376"/>
    <xdr:pic>
      <xdr:nvPicPr>
        <xdr:cNvPr id="38" name="Picture 37">
          <a:extLst>
            <a:ext uri="{FF2B5EF4-FFF2-40B4-BE49-F238E27FC236}">
              <a16:creationId xmlns:a16="http://schemas.microsoft.com/office/drawing/2014/main" id="{792065F5-8F60-AB42-9CDB-E2B4F0EC11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6108800"/>
          <a:ext cx="25400" cy="935376"/>
        </a:xfrm>
        <a:prstGeom prst="rect">
          <a:avLst/>
        </a:prstGeom>
      </xdr:spPr>
    </xdr:pic>
    <xdr:clientData/>
  </xdr:oneCellAnchor>
  <xdr:oneCellAnchor>
    <xdr:from>
      <xdr:col>12</xdr:col>
      <xdr:colOff>251600</xdr:colOff>
      <xdr:row>91</xdr:row>
      <xdr:rowOff>99200</xdr:rowOff>
    </xdr:from>
    <xdr:ext cx="25400" cy="933607"/>
    <xdr:pic>
      <xdr:nvPicPr>
        <xdr:cNvPr id="39" name="Picture 38">
          <a:extLst>
            <a:ext uri="{FF2B5EF4-FFF2-40B4-BE49-F238E27FC236}">
              <a16:creationId xmlns:a16="http://schemas.microsoft.com/office/drawing/2014/main" id="{1530AFE9-44AF-4B4D-B800-F2348C7314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6355200"/>
          <a:ext cx="25400" cy="933607"/>
        </a:xfrm>
        <a:prstGeom prst="rect">
          <a:avLst/>
        </a:prstGeom>
      </xdr:spPr>
    </xdr:pic>
    <xdr:clientData/>
  </xdr:oneCellAnchor>
  <xdr:oneCellAnchor>
    <xdr:from>
      <xdr:col>12</xdr:col>
      <xdr:colOff>251600</xdr:colOff>
      <xdr:row>103</xdr:row>
      <xdr:rowOff>0</xdr:rowOff>
    </xdr:from>
    <xdr:ext cx="25400" cy="935376"/>
    <xdr:pic>
      <xdr:nvPicPr>
        <xdr:cNvPr id="40" name="Picture 39">
          <a:extLst>
            <a:ext uri="{FF2B5EF4-FFF2-40B4-BE49-F238E27FC236}">
              <a16:creationId xmlns:a16="http://schemas.microsoft.com/office/drawing/2014/main" id="{B2DFA41F-8651-764F-8B8A-BEB785388F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18694400"/>
          <a:ext cx="25400" cy="93537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12</xdr:col>
      <xdr:colOff>251600</xdr:colOff>
      <xdr:row>32</xdr:row>
      <xdr:rowOff>99200</xdr:rowOff>
    </xdr:from>
    <xdr:ext cx="25400" cy="948004"/>
    <xdr:pic>
      <xdr:nvPicPr>
        <xdr:cNvPr id="7" name="Picture 6">
          <a:extLst>
            <a:ext uri="{FF2B5EF4-FFF2-40B4-BE49-F238E27FC236}">
              <a16:creationId xmlns:a16="http://schemas.microsoft.com/office/drawing/2014/main" id="{CA46ECCE-D07A-004A-8019-808B4C455B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28547200"/>
          <a:ext cx="25400" cy="948004"/>
        </a:xfrm>
        <a:prstGeom prst="rect">
          <a:avLst/>
        </a:prstGeom>
      </xdr:spPr>
    </xdr:pic>
    <xdr:clientData/>
  </xdr:oneCellAnchor>
  <xdr:oneCellAnchor>
    <xdr:from>
      <xdr:col>12</xdr:col>
      <xdr:colOff>251600</xdr:colOff>
      <xdr:row>53</xdr:row>
      <xdr:rowOff>99200</xdr:rowOff>
    </xdr:from>
    <xdr:ext cx="25400" cy="935376"/>
    <xdr:pic>
      <xdr:nvPicPr>
        <xdr:cNvPr id="8" name="Picture 7">
          <a:extLst>
            <a:ext uri="{FF2B5EF4-FFF2-40B4-BE49-F238E27FC236}">
              <a16:creationId xmlns:a16="http://schemas.microsoft.com/office/drawing/2014/main" id="{F9837899-E019-8A43-B42B-35908E4B30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32814400"/>
          <a:ext cx="25400" cy="935376"/>
        </a:xfrm>
        <a:prstGeom prst="rect">
          <a:avLst/>
        </a:prstGeom>
      </xdr:spPr>
    </xdr:pic>
    <xdr:clientData/>
  </xdr:oneCellAnchor>
  <xdr:oneCellAnchor>
    <xdr:from>
      <xdr:col>12</xdr:col>
      <xdr:colOff>251600</xdr:colOff>
      <xdr:row>91</xdr:row>
      <xdr:rowOff>99200</xdr:rowOff>
    </xdr:from>
    <xdr:ext cx="25400" cy="948004"/>
    <xdr:pic>
      <xdr:nvPicPr>
        <xdr:cNvPr id="9" name="Picture 8">
          <a:extLst>
            <a:ext uri="{FF2B5EF4-FFF2-40B4-BE49-F238E27FC236}">
              <a16:creationId xmlns:a16="http://schemas.microsoft.com/office/drawing/2014/main" id="{5620BC58-B4C1-9B44-B182-3770100281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40536000"/>
          <a:ext cx="25400" cy="948004"/>
        </a:xfrm>
        <a:prstGeom prst="rect">
          <a:avLst/>
        </a:prstGeom>
      </xdr:spPr>
    </xdr:pic>
    <xdr:clientData/>
  </xdr:oneCellAnchor>
  <xdr:oneCellAnchor>
    <xdr:from>
      <xdr:col>12</xdr:col>
      <xdr:colOff>251600</xdr:colOff>
      <xdr:row>112</xdr:row>
      <xdr:rowOff>99200</xdr:rowOff>
    </xdr:from>
    <xdr:ext cx="25400" cy="935376"/>
    <xdr:pic>
      <xdr:nvPicPr>
        <xdr:cNvPr id="10" name="Picture 9">
          <a:extLst>
            <a:ext uri="{FF2B5EF4-FFF2-40B4-BE49-F238E27FC236}">
              <a16:creationId xmlns:a16="http://schemas.microsoft.com/office/drawing/2014/main" id="{38851FAA-C2AC-4E42-8DF4-BB73347845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44803200"/>
          <a:ext cx="25400" cy="935376"/>
        </a:xfrm>
        <a:prstGeom prst="rect">
          <a:avLst/>
        </a:prstGeom>
      </xdr:spPr>
    </xdr:pic>
    <xdr:clientData/>
  </xdr:oneCellAnchor>
  <xdr:oneCellAnchor>
    <xdr:from>
      <xdr:col>12</xdr:col>
      <xdr:colOff>251600</xdr:colOff>
      <xdr:row>150</xdr:row>
      <xdr:rowOff>99200</xdr:rowOff>
    </xdr:from>
    <xdr:ext cx="25400" cy="948004"/>
    <xdr:pic>
      <xdr:nvPicPr>
        <xdr:cNvPr id="11" name="Picture 10">
          <a:extLst>
            <a:ext uri="{FF2B5EF4-FFF2-40B4-BE49-F238E27FC236}">
              <a16:creationId xmlns:a16="http://schemas.microsoft.com/office/drawing/2014/main" id="{FAE51841-E91E-BD4D-8B3B-9598204C5F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2524800"/>
          <a:ext cx="25400" cy="948004"/>
        </a:xfrm>
        <a:prstGeom prst="rect">
          <a:avLst/>
        </a:prstGeom>
      </xdr:spPr>
    </xdr:pic>
    <xdr:clientData/>
  </xdr:oneCellAnchor>
  <xdr:oneCellAnchor>
    <xdr:from>
      <xdr:col>12</xdr:col>
      <xdr:colOff>251600</xdr:colOff>
      <xdr:row>171</xdr:row>
      <xdr:rowOff>99200</xdr:rowOff>
    </xdr:from>
    <xdr:ext cx="25400" cy="935376"/>
    <xdr:pic>
      <xdr:nvPicPr>
        <xdr:cNvPr id="12" name="Picture 11">
          <a:extLst>
            <a:ext uri="{FF2B5EF4-FFF2-40B4-BE49-F238E27FC236}">
              <a16:creationId xmlns:a16="http://schemas.microsoft.com/office/drawing/2014/main" id="{861F1205-F362-5B43-8132-5702CE720F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56792000"/>
          <a:ext cx="25400" cy="935376"/>
        </a:xfrm>
        <a:prstGeom prst="rect">
          <a:avLst/>
        </a:prstGeom>
      </xdr:spPr>
    </xdr:pic>
    <xdr:clientData/>
  </xdr:oneCellAnchor>
  <xdr:oneCellAnchor>
    <xdr:from>
      <xdr:col>12</xdr:col>
      <xdr:colOff>251600</xdr:colOff>
      <xdr:row>209</xdr:row>
      <xdr:rowOff>99200</xdr:rowOff>
    </xdr:from>
    <xdr:ext cx="25400" cy="948004"/>
    <xdr:pic>
      <xdr:nvPicPr>
        <xdr:cNvPr id="13" name="Picture 12">
          <a:extLst>
            <a:ext uri="{FF2B5EF4-FFF2-40B4-BE49-F238E27FC236}">
              <a16:creationId xmlns:a16="http://schemas.microsoft.com/office/drawing/2014/main" id="{5D1FA946-35B0-CA4D-8AF5-7128576505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64513600"/>
          <a:ext cx="25400" cy="948004"/>
        </a:xfrm>
        <a:prstGeom prst="rect">
          <a:avLst/>
        </a:prstGeom>
      </xdr:spPr>
    </xdr:pic>
    <xdr:clientData/>
  </xdr:oneCellAnchor>
  <xdr:oneCellAnchor>
    <xdr:from>
      <xdr:col>12</xdr:col>
      <xdr:colOff>251600</xdr:colOff>
      <xdr:row>230</xdr:row>
      <xdr:rowOff>99200</xdr:rowOff>
    </xdr:from>
    <xdr:ext cx="25400" cy="935376"/>
    <xdr:pic>
      <xdr:nvPicPr>
        <xdr:cNvPr id="14" name="Picture 13">
          <a:extLst>
            <a:ext uri="{FF2B5EF4-FFF2-40B4-BE49-F238E27FC236}">
              <a16:creationId xmlns:a16="http://schemas.microsoft.com/office/drawing/2014/main" id="{F9F9D64E-3B80-7F4A-A4FD-E941BC688E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7600" y="68780800"/>
          <a:ext cx="25400" cy="935376"/>
        </a:xfrm>
        <a:prstGeom prst="rect">
          <a:avLst/>
        </a:prstGeom>
      </xdr:spPr>
    </xdr:pic>
    <xdr:clientData/>
  </xdr:oneCellAnchor>
  <xdr:twoCellAnchor>
    <xdr:from>
      <xdr:col>6</xdr:col>
      <xdr:colOff>621935</xdr:colOff>
      <xdr:row>0</xdr:row>
      <xdr:rowOff>10789</xdr:rowOff>
    </xdr:from>
    <xdr:to>
      <xdr:col>12</xdr:col>
      <xdr:colOff>265379</xdr:colOff>
      <xdr:row>13</xdr:row>
      <xdr:rowOff>124077</xdr:rowOff>
    </xdr:to>
    <xdr:graphicFrame macro="">
      <xdr:nvGraphicFramePr>
        <xdr:cNvPr id="15" name="Chart 14">
          <a:extLst>
            <a:ext uri="{FF2B5EF4-FFF2-40B4-BE49-F238E27FC236}">
              <a16:creationId xmlns:a16="http://schemas.microsoft.com/office/drawing/2014/main" id="{3AF05A74-C4DF-E044-94F2-DE19ABDAEE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528139</xdr:colOff>
      <xdr:row>0</xdr:row>
      <xdr:rowOff>141927</xdr:rowOff>
    </xdr:from>
    <xdr:to>
      <xdr:col>18</xdr:col>
      <xdr:colOff>79806</xdr:colOff>
      <xdr:row>14</xdr:row>
      <xdr:rowOff>52914</xdr:rowOff>
    </xdr:to>
    <xdr:graphicFrame macro="">
      <xdr:nvGraphicFramePr>
        <xdr:cNvPr id="24" name="Chart 23">
          <a:extLst>
            <a:ext uri="{FF2B5EF4-FFF2-40B4-BE49-F238E27FC236}">
              <a16:creationId xmlns:a16="http://schemas.microsoft.com/office/drawing/2014/main" id="{C9ECB2F1-448B-D047-915F-77A1A5A6D6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381000</xdr:colOff>
      <xdr:row>24</xdr:row>
      <xdr:rowOff>215900</xdr:rowOff>
    </xdr:from>
    <xdr:to>
      <xdr:col>28</xdr:col>
      <xdr:colOff>161081</xdr:colOff>
      <xdr:row>47</xdr:row>
      <xdr:rowOff>79629</xdr:rowOff>
    </xdr:to>
    <xdr:graphicFrame macro="">
      <xdr:nvGraphicFramePr>
        <xdr:cNvPr id="6" name="Chart 5">
          <a:extLst>
            <a:ext uri="{FF2B5EF4-FFF2-40B4-BE49-F238E27FC236}">
              <a16:creationId xmlns:a16="http://schemas.microsoft.com/office/drawing/2014/main" id="{0ADA0401-9E53-314F-AE7C-4A041B403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49</xdr:row>
      <xdr:rowOff>0</xdr:rowOff>
    </xdr:from>
    <xdr:to>
      <xdr:col>27</xdr:col>
      <xdr:colOff>603865</xdr:colOff>
      <xdr:row>82</xdr:row>
      <xdr:rowOff>138324</xdr:rowOff>
    </xdr:to>
    <xdr:graphicFrame macro="">
      <xdr:nvGraphicFramePr>
        <xdr:cNvPr id="7" name="Chart 6">
          <a:extLst>
            <a:ext uri="{FF2B5EF4-FFF2-40B4-BE49-F238E27FC236}">
              <a16:creationId xmlns:a16="http://schemas.microsoft.com/office/drawing/2014/main" id="{D059A9A7-EDD0-ED45-840E-588B3B4125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0</xdr:colOff>
      <xdr:row>25</xdr:row>
      <xdr:rowOff>0</xdr:rowOff>
    </xdr:from>
    <xdr:to>
      <xdr:col>40</xdr:col>
      <xdr:colOff>603865</xdr:colOff>
      <xdr:row>47</xdr:row>
      <xdr:rowOff>103999</xdr:rowOff>
    </xdr:to>
    <xdr:graphicFrame macro="">
      <xdr:nvGraphicFramePr>
        <xdr:cNvPr id="8" name="Chart 7">
          <a:extLst>
            <a:ext uri="{FF2B5EF4-FFF2-40B4-BE49-F238E27FC236}">
              <a16:creationId xmlns:a16="http://schemas.microsoft.com/office/drawing/2014/main" id="{4AB34E65-9476-2645-9F8E-E7B000DF35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415192</xdr:colOff>
      <xdr:row>84</xdr:row>
      <xdr:rowOff>122115</xdr:rowOff>
    </xdr:from>
    <xdr:to>
      <xdr:col>40</xdr:col>
      <xdr:colOff>188672</xdr:colOff>
      <xdr:row>124</xdr:row>
      <xdr:rowOff>162747</xdr:rowOff>
    </xdr:to>
    <xdr:graphicFrame macro="">
      <xdr:nvGraphicFramePr>
        <xdr:cNvPr id="9" name="Chart 8">
          <a:extLst>
            <a:ext uri="{FF2B5EF4-FFF2-40B4-BE49-F238E27FC236}">
              <a16:creationId xmlns:a16="http://schemas.microsoft.com/office/drawing/2014/main" id="{3AB49C6D-122B-0549-89B3-17BC9B92E0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0</xdr:colOff>
      <xdr:row>84</xdr:row>
      <xdr:rowOff>0</xdr:rowOff>
    </xdr:from>
    <xdr:to>
      <xdr:col>27</xdr:col>
      <xdr:colOff>603865</xdr:colOff>
      <xdr:row>106</xdr:row>
      <xdr:rowOff>138324</xdr:rowOff>
    </xdr:to>
    <xdr:graphicFrame macro="">
      <xdr:nvGraphicFramePr>
        <xdr:cNvPr id="10" name="Chart 9">
          <a:extLst>
            <a:ext uri="{FF2B5EF4-FFF2-40B4-BE49-F238E27FC236}">
              <a16:creationId xmlns:a16="http://schemas.microsoft.com/office/drawing/2014/main" id="{5E4EB852-90F7-C649-B092-3DD5D2A543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28</xdr:col>
      <xdr:colOff>610577</xdr:colOff>
      <xdr:row>49</xdr:row>
      <xdr:rowOff>48847</xdr:rowOff>
    </xdr:from>
    <xdr:to>
      <xdr:col>40</xdr:col>
      <xdr:colOff>384057</xdr:colOff>
      <xdr:row>82</xdr:row>
      <xdr:rowOff>187170</xdr:rowOff>
    </xdr:to>
    <xdr:graphicFrame macro="">
      <xdr:nvGraphicFramePr>
        <xdr:cNvPr id="15" name="Chart 14">
          <a:extLst>
            <a:ext uri="{FF2B5EF4-FFF2-40B4-BE49-F238E27FC236}">
              <a16:creationId xmlns:a16="http://schemas.microsoft.com/office/drawing/2014/main" id="{8163590C-A200-4042-8A65-A770DA5F4D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0.17307</cdr:x>
      <cdr:y>0.2622</cdr:y>
    </cdr:from>
    <cdr:to>
      <cdr:x>0.26748</cdr:x>
      <cdr:y>0.4403</cdr:y>
    </cdr:to>
    <cdr:sp macro="" textlink="">
      <cdr:nvSpPr>
        <cdr:cNvPr id="2" name="TextBox 1">
          <a:extLst xmlns:a="http://schemas.openxmlformats.org/drawingml/2006/main">
            <a:ext uri="{FF2B5EF4-FFF2-40B4-BE49-F238E27FC236}">
              <a16:creationId xmlns:a16="http://schemas.microsoft.com/office/drawing/2014/main" id="{6C11358C-4434-BB4F-BA04-D81EEF38F704}"/>
            </a:ext>
          </a:extLst>
        </cdr:cNvPr>
        <cdr:cNvSpPr txBox="1"/>
      </cdr:nvSpPr>
      <cdr:spPr>
        <a:xfrm xmlns:a="http://schemas.openxmlformats.org/drawingml/2006/main">
          <a:off x="1676400" y="13462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aseline="0"/>
            <a:t>empirical</a:t>
          </a:r>
          <a:r>
            <a:rPr lang="en-US" sz="1800"/>
            <a:t> activity-concentration  relationship</a:t>
          </a:r>
        </a:p>
        <a:p xmlns:a="http://schemas.openxmlformats.org/drawingml/2006/main">
          <a:endParaRPr lang="en-US" sz="1100"/>
        </a:p>
      </cdr:txBody>
    </cdr:sp>
  </cdr:relSizeAnchor>
</c:userShapes>
</file>

<file path=xl/drawings/drawing5.xml><?xml version="1.0" encoding="utf-8"?>
<c:userShapes xmlns:c="http://schemas.openxmlformats.org/drawingml/2006/chart">
  <cdr:relSizeAnchor xmlns:cdr="http://schemas.openxmlformats.org/drawingml/2006/chartDrawing">
    <cdr:from>
      <cdr:x>0.17307</cdr:x>
      <cdr:y>0.2622</cdr:y>
    </cdr:from>
    <cdr:to>
      <cdr:x>0.26748</cdr:x>
      <cdr:y>0.4403</cdr:y>
    </cdr:to>
    <cdr:sp macro="" textlink="">
      <cdr:nvSpPr>
        <cdr:cNvPr id="2" name="TextBox 1">
          <a:extLst xmlns:a="http://schemas.openxmlformats.org/drawingml/2006/main">
            <a:ext uri="{FF2B5EF4-FFF2-40B4-BE49-F238E27FC236}">
              <a16:creationId xmlns:a16="http://schemas.microsoft.com/office/drawing/2014/main" id="{6C11358C-4434-BB4F-BA04-D81EEF38F704}"/>
            </a:ext>
          </a:extLst>
        </cdr:cNvPr>
        <cdr:cNvSpPr txBox="1"/>
      </cdr:nvSpPr>
      <cdr:spPr>
        <a:xfrm xmlns:a="http://schemas.openxmlformats.org/drawingml/2006/main">
          <a:off x="1676400" y="13462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aseline="0"/>
            <a:t>empirical</a:t>
          </a:r>
          <a:r>
            <a:rPr lang="en-US" sz="1800"/>
            <a:t> activity-concentration  relationship</a:t>
          </a:r>
        </a:p>
        <a:p xmlns:a="http://schemas.openxmlformats.org/drawingml/2006/main">
          <a:endParaRPr lang="en-US" sz="1100"/>
        </a:p>
      </cdr:txBody>
    </cdr:sp>
  </cdr:relSizeAnchor>
</c:userShapes>
</file>

<file path=xl/drawings/drawing6.xml><?xml version="1.0" encoding="utf-8"?>
<c:userShapes xmlns:c="http://schemas.openxmlformats.org/drawingml/2006/chart">
  <cdr:relSizeAnchor xmlns:cdr="http://schemas.openxmlformats.org/drawingml/2006/chartDrawing">
    <cdr:from>
      <cdr:x>0.17307</cdr:x>
      <cdr:y>0.2622</cdr:y>
    </cdr:from>
    <cdr:to>
      <cdr:x>0.26748</cdr:x>
      <cdr:y>0.4403</cdr:y>
    </cdr:to>
    <cdr:sp macro="" textlink="">
      <cdr:nvSpPr>
        <cdr:cNvPr id="2" name="TextBox 1">
          <a:extLst xmlns:a="http://schemas.openxmlformats.org/drawingml/2006/main">
            <a:ext uri="{FF2B5EF4-FFF2-40B4-BE49-F238E27FC236}">
              <a16:creationId xmlns:a16="http://schemas.microsoft.com/office/drawing/2014/main" id="{6C11358C-4434-BB4F-BA04-D81EEF38F704}"/>
            </a:ext>
          </a:extLst>
        </cdr:cNvPr>
        <cdr:cNvSpPr txBox="1"/>
      </cdr:nvSpPr>
      <cdr:spPr>
        <a:xfrm xmlns:a="http://schemas.openxmlformats.org/drawingml/2006/main">
          <a:off x="1676400" y="13462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aseline="0"/>
            <a:t>empirical</a:t>
          </a:r>
          <a:r>
            <a:rPr lang="en-US" sz="1800"/>
            <a:t> activity-concentration  relationship</a:t>
          </a:r>
        </a:p>
        <a:p xmlns:a="http://schemas.openxmlformats.org/drawingml/2006/main">
          <a:endParaRPr lang="en-US" sz="1100"/>
        </a:p>
      </cdr:txBody>
    </cdr:sp>
  </cdr:relSizeAnchor>
</c:userShapes>
</file>

<file path=xl/drawings/drawing7.xml><?xml version="1.0" encoding="utf-8"?>
<c:userShapes xmlns:c="http://schemas.openxmlformats.org/drawingml/2006/chart">
  <cdr:relSizeAnchor xmlns:cdr="http://schemas.openxmlformats.org/drawingml/2006/chartDrawing">
    <cdr:from>
      <cdr:x>0.17307</cdr:x>
      <cdr:y>0.2622</cdr:y>
    </cdr:from>
    <cdr:to>
      <cdr:x>0.26748</cdr:x>
      <cdr:y>0.4403</cdr:y>
    </cdr:to>
    <cdr:sp macro="" textlink="">
      <cdr:nvSpPr>
        <cdr:cNvPr id="2" name="TextBox 1">
          <a:extLst xmlns:a="http://schemas.openxmlformats.org/drawingml/2006/main">
            <a:ext uri="{FF2B5EF4-FFF2-40B4-BE49-F238E27FC236}">
              <a16:creationId xmlns:a16="http://schemas.microsoft.com/office/drawing/2014/main" id="{6C11358C-4434-BB4F-BA04-D81EEF38F704}"/>
            </a:ext>
          </a:extLst>
        </cdr:cNvPr>
        <cdr:cNvSpPr txBox="1"/>
      </cdr:nvSpPr>
      <cdr:spPr>
        <a:xfrm xmlns:a="http://schemas.openxmlformats.org/drawingml/2006/main">
          <a:off x="1676400" y="13462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aseline="0"/>
            <a:t>empirical</a:t>
          </a:r>
          <a:r>
            <a:rPr lang="en-US" sz="1800"/>
            <a:t> activity-concentration  relationship</a:t>
          </a:r>
        </a:p>
        <a:p xmlns:a="http://schemas.openxmlformats.org/drawingml/2006/main">
          <a:endParaRPr lang="en-US" sz="1100"/>
        </a:p>
      </cdr:txBody>
    </cdr:sp>
  </cdr:relSizeAnchor>
</c:userShapes>
</file>

<file path=xl/drawings/drawing8.xml><?xml version="1.0" encoding="utf-8"?>
<c:userShapes xmlns:c="http://schemas.openxmlformats.org/drawingml/2006/chart">
  <cdr:relSizeAnchor xmlns:cdr="http://schemas.openxmlformats.org/drawingml/2006/chartDrawing">
    <cdr:from>
      <cdr:x>0.17307</cdr:x>
      <cdr:y>0.2622</cdr:y>
    </cdr:from>
    <cdr:to>
      <cdr:x>0.26748</cdr:x>
      <cdr:y>0.4403</cdr:y>
    </cdr:to>
    <cdr:sp macro="" textlink="">
      <cdr:nvSpPr>
        <cdr:cNvPr id="2" name="TextBox 1">
          <a:extLst xmlns:a="http://schemas.openxmlformats.org/drawingml/2006/main">
            <a:ext uri="{FF2B5EF4-FFF2-40B4-BE49-F238E27FC236}">
              <a16:creationId xmlns:a16="http://schemas.microsoft.com/office/drawing/2014/main" id="{6C11358C-4434-BB4F-BA04-D81EEF38F704}"/>
            </a:ext>
          </a:extLst>
        </cdr:cNvPr>
        <cdr:cNvSpPr txBox="1"/>
      </cdr:nvSpPr>
      <cdr:spPr>
        <a:xfrm xmlns:a="http://schemas.openxmlformats.org/drawingml/2006/main">
          <a:off x="1676400" y="13462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aseline="0"/>
            <a:t>empirical</a:t>
          </a:r>
          <a:r>
            <a:rPr lang="en-US" sz="1800"/>
            <a:t> activity-concentration  relationship</a:t>
          </a:r>
        </a:p>
        <a:p xmlns:a="http://schemas.openxmlformats.org/drawingml/2006/main">
          <a:endParaRPr lang="en-US" sz="1100"/>
        </a:p>
      </cdr:txBody>
    </cdr:sp>
  </cdr:relSizeAnchor>
</c:userShapes>
</file>

<file path=xl/drawings/drawing9.xml><?xml version="1.0" encoding="utf-8"?>
<c:userShapes xmlns:c="http://schemas.openxmlformats.org/drawingml/2006/chart">
  <cdr:relSizeAnchor xmlns:cdr="http://schemas.openxmlformats.org/drawingml/2006/chartDrawing">
    <cdr:from>
      <cdr:x>0.17307</cdr:x>
      <cdr:y>0.2622</cdr:y>
    </cdr:from>
    <cdr:to>
      <cdr:x>0.26748</cdr:x>
      <cdr:y>0.4403</cdr:y>
    </cdr:to>
    <cdr:sp macro="" textlink="">
      <cdr:nvSpPr>
        <cdr:cNvPr id="2" name="TextBox 1">
          <a:extLst xmlns:a="http://schemas.openxmlformats.org/drawingml/2006/main">
            <a:ext uri="{FF2B5EF4-FFF2-40B4-BE49-F238E27FC236}">
              <a16:creationId xmlns:a16="http://schemas.microsoft.com/office/drawing/2014/main" id="{6C11358C-4434-BB4F-BA04-D81EEF38F704}"/>
            </a:ext>
          </a:extLst>
        </cdr:cNvPr>
        <cdr:cNvSpPr txBox="1"/>
      </cdr:nvSpPr>
      <cdr:spPr>
        <a:xfrm xmlns:a="http://schemas.openxmlformats.org/drawingml/2006/main">
          <a:off x="1676400" y="134620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aseline="0"/>
            <a:t>empirical</a:t>
          </a:r>
          <a:r>
            <a:rPr lang="en-US" sz="1800"/>
            <a:t> activity-concentration  relationship</a:t>
          </a:r>
        </a:p>
        <a:p xmlns:a="http://schemas.openxmlformats.org/drawingml/2006/main">
          <a:endParaRPr lang="en-US" sz="11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tabSelected="1" workbookViewId="0">
      <selection activeCell="A10" sqref="A10"/>
    </sheetView>
  </sheetViews>
  <sheetFormatPr baseColWidth="10" defaultRowHeight="16"/>
  <sheetData>
    <row r="1" spans="1:1">
      <c r="A1" t="s">
        <v>108</v>
      </c>
    </row>
    <row r="2" spans="1:1">
      <c r="A2" s="28" t="s">
        <v>106</v>
      </c>
    </row>
    <row r="3" spans="1:1">
      <c r="A3" s="28" t="s">
        <v>107</v>
      </c>
    </row>
    <row r="4" spans="1:1">
      <c r="A4" t="s">
        <v>128</v>
      </c>
    </row>
    <row r="5" spans="1:1">
      <c r="A5" t="s">
        <v>127</v>
      </c>
    </row>
    <row r="6" spans="1:1">
      <c r="A6" t="s">
        <v>116</v>
      </c>
    </row>
    <row r="8" spans="1:1">
      <c r="A8" t="s">
        <v>109</v>
      </c>
    </row>
    <row r="9" spans="1:1">
      <c r="A9" t="s">
        <v>110</v>
      </c>
    </row>
    <row r="10" spans="1:1">
      <c r="A10" t="s">
        <v>111</v>
      </c>
    </row>
    <row r="14" spans="1:1">
      <c r="A14" t="s">
        <v>112</v>
      </c>
    </row>
    <row r="15" spans="1:1">
      <c r="A15" t="s">
        <v>113</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2:AF151"/>
  <sheetViews>
    <sheetView topLeftCell="E1" zoomScale="90" zoomScaleNormal="90" zoomScalePageLayoutView="132" workbookViewId="0">
      <selection activeCell="F7" sqref="F7"/>
    </sheetView>
  </sheetViews>
  <sheetFormatPr baseColWidth="10" defaultRowHeight="16"/>
  <cols>
    <col min="15" max="15" width="12.1640625" bestFit="1" customWidth="1"/>
    <col min="22" max="22" width="17.83203125" customWidth="1"/>
  </cols>
  <sheetData>
    <row r="12" spans="21:26">
      <c r="U12" s="20" t="s">
        <v>102</v>
      </c>
      <c r="V12" s="21"/>
      <c r="W12" s="21"/>
      <c r="X12" s="21"/>
      <c r="Y12" s="21"/>
      <c r="Z12" s="12"/>
    </row>
    <row r="13" spans="21:26">
      <c r="U13" s="22" t="s">
        <v>99</v>
      </c>
      <c r="V13" s="23"/>
      <c r="W13" s="23"/>
      <c r="X13" s="23"/>
      <c r="Y13" s="23"/>
      <c r="Z13" s="15"/>
    </row>
    <row r="14" spans="21:26">
      <c r="U14" s="22" t="s">
        <v>100</v>
      </c>
      <c r="V14" s="23"/>
      <c r="W14" s="23"/>
      <c r="X14" s="23"/>
      <c r="Y14" s="23"/>
      <c r="Z14" s="15"/>
    </row>
    <row r="15" spans="21:26">
      <c r="U15" s="22" t="s">
        <v>101</v>
      </c>
      <c r="V15" s="23"/>
      <c r="W15" s="23"/>
      <c r="X15" s="23"/>
      <c r="Y15" s="23"/>
      <c r="Z15" s="15"/>
    </row>
    <row r="16" spans="21:26">
      <c r="U16" s="22"/>
      <c r="V16" s="23"/>
      <c r="W16" s="23" t="s">
        <v>73</v>
      </c>
      <c r="X16" s="23"/>
      <c r="Y16" s="23"/>
      <c r="Z16" s="15"/>
    </row>
    <row r="17" spans="1:32">
      <c r="U17" s="22"/>
      <c r="V17" s="23"/>
      <c r="W17" s="23" t="s">
        <v>71</v>
      </c>
      <c r="X17" s="23"/>
      <c r="Y17" s="23"/>
      <c r="Z17" s="15"/>
    </row>
    <row r="18" spans="1:32">
      <c r="U18" s="22" t="s">
        <v>18</v>
      </c>
      <c r="V18" s="23" t="s">
        <v>67</v>
      </c>
      <c r="W18" s="23" t="s">
        <v>69</v>
      </c>
      <c r="X18" s="23" t="s">
        <v>70</v>
      </c>
      <c r="Y18" s="23"/>
      <c r="Z18" s="15"/>
    </row>
    <row r="19" spans="1:32">
      <c r="U19" s="22" t="s">
        <v>66</v>
      </c>
      <c r="V19" s="23">
        <v>8</v>
      </c>
      <c r="W19" s="23">
        <v>0.1158</v>
      </c>
      <c r="X19" s="23">
        <v>0.183</v>
      </c>
      <c r="Y19" s="23"/>
      <c r="Z19" s="15"/>
    </row>
    <row r="20" spans="1:32">
      <c r="A20" t="s">
        <v>32</v>
      </c>
      <c r="U20" s="22" t="s">
        <v>66</v>
      </c>
      <c r="V20" s="23">
        <v>5</v>
      </c>
      <c r="W20" s="23">
        <v>0.10349999999999999</v>
      </c>
      <c r="X20" s="23">
        <v>0.16500000000000001</v>
      </c>
      <c r="Y20" s="23"/>
      <c r="Z20" s="15"/>
    </row>
    <row r="21" spans="1:32">
      <c r="A21" t="s">
        <v>33</v>
      </c>
      <c r="U21" s="22" t="s">
        <v>66</v>
      </c>
      <c r="V21" s="23">
        <v>15</v>
      </c>
      <c r="W21" s="23">
        <v>0.1507</v>
      </c>
      <c r="X21" s="23">
        <v>0.23330000000000001</v>
      </c>
      <c r="Y21" s="23"/>
      <c r="Z21" s="15"/>
    </row>
    <row r="22" spans="1:32">
      <c r="A22" t="s">
        <v>34</v>
      </c>
      <c r="U22" s="22" t="s">
        <v>74</v>
      </c>
      <c r="V22" s="23">
        <v>5</v>
      </c>
      <c r="W22" s="23">
        <v>3.9199999999999999E-2</v>
      </c>
      <c r="X22" s="23">
        <v>8.5599999999999996E-2</v>
      </c>
      <c r="Y22" s="23"/>
      <c r="Z22" s="15"/>
    </row>
    <row r="23" spans="1:32">
      <c r="A23" t="s">
        <v>98</v>
      </c>
      <c r="U23" s="22" t="s">
        <v>74</v>
      </c>
      <c r="V23" s="23">
        <v>15</v>
      </c>
      <c r="W23" s="23">
        <v>5.3900000000000003E-2</v>
      </c>
      <c r="X23" s="23">
        <v>0.11459999999999999</v>
      </c>
      <c r="Y23" s="23"/>
      <c r="Z23" s="15"/>
    </row>
    <row r="24" spans="1:32">
      <c r="U24" s="22" t="s">
        <v>74</v>
      </c>
      <c r="V24" s="23">
        <v>8</v>
      </c>
      <c r="W24" s="23">
        <v>4.3099999999999999E-2</v>
      </c>
      <c r="X24" s="23">
        <v>9.3399999999999997E-2</v>
      </c>
      <c r="Y24" s="25"/>
      <c r="Z24" s="18"/>
    </row>
    <row r="26" spans="1:32">
      <c r="A26" t="s">
        <v>114</v>
      </c>
      <c r="H26" t="s">
        <v>104</v>
      </c>
    </row>
    <row r="27" spans="1:32">
      <c r="A27" t="s">
        <v>115</v>
      </c>
      <c r="H27" t="s">
        <v>117</v>
      </c>
      <c r="V27" t="s">
        <v>65</v>
      </c>
    </row>
    <row r="28" spans="1:32">
      <c r="F28" s="2"/>
      <c r="G28" s="2" t="s">
        <v>29</v>
      </c>
      <c r="H28" s="2" t="s">
        <v>27</v>
      </c>
      <c r="I28" s="2"/>
      <c r="J28" s="2"/>
      <c r="K28" s="2"/>
      <c r="L28" s="2"/>
      <c r="M28" s="2"/>
      <c r="N28" s="2"/>
      <c r="O28" s="2" t="s">
        <v>35</v>
      </c>
      <c r="P28" s="2"/>
      <c r="Q28" s="2"/>
      <c r="R28" s="2" t="s">
        <v>103</v>
      </c>
      <c r="S28" s="2"/>
      <c r="T28" s="2"/>
      <c r="U28" s="2">
        <v>0.01</v>
      </c>
      <c r="V28" s="2" t="s">
        <v>72</v>
      </c>
      <c r="W28" s="2" t="s">
        <v>30</v>
      </c>
      <c r="X28" s="4" t="s">
        <v>27</v>
      </c>
      <c r="Z28" t="s">
        <v>37</v>
      </c>
      <c r="AB28" s="2"/>
      <c r="AC28" s="2"/>
      <c r="AD28" s="2"/>
      <c r="AE28" s="2"/>
      <c r="AF28" s="2"/>
    </row>
    <row r="29" spans="1:32">
      <c r="F29" s="5" t="s">
        <v>23</v>
      </c>
      <c r="G29" s="5" t="s">
        <v>28</v>
      </c>
      <c r="H29" s="5" t="s">
        <v>21</v>
      </c>
      <c r="I29" s="5"/>
      <c r="J29" s="5"/>
      <c r="K29" s="2" t="s">
        <v>63</v>
      </c>
      <c r="L29" s="2" t="s">
        <v>24</v>
      </c>
      <c r="M29" s="2" t="s">
        <v>97</v>
      </c>
      <c r="N29" s="2" t="s">
        <v>26</v>
      </c>
      <c r="O29" s="2" t="s">
        <v>0</v>
      </c>
      <c r="P29" s="2" t="s">
        <v>1</v>
      </c>
      <c r="Q29" s="2" t="s">
        <v>2</v>
      </c>
      <c r="R29" s="2" t="s">
        <v>5</v>
      </c>
      <c r="S29" s="2" t="s">
        <v>3</v>
      </c>
      <c r="T29" s="2" t="s">
        <v>39</v>
      </c>
      <c r="U29" s="2" t="s">
        <v>4</v>
      </c>
      <c r="V29" s="2" t="s">
        <v>6</v>
      </c>
      <c r="W29" s="2"/>
      <c r="X29" s="4" t="s">
        <v>21</v>
      </c>
      <c r="AA29" s="2" t="s">
        <v>38</v>
      </c>
    </row>
    <row r="30" spans="1:32">
      <c r="F30" s="5" t="s">
        <v>23</v>
      </c>
      <c r="G30" s="5" t="s">
        <v>28</v>
      </c>
      <c r="H30" s="5" t="s">
        <v>21</v>
      </c>
      <c r="I30" s="5" t="s">
        <v>64</v>
      </c>
      <c r="J30" s="5"/>
      <c r="Z30" s="5" t="s">
        <v>23</v>
      </c>
      <c r="AA30" s="5">
        <f>G56</f>
        <v>1E-4</v>
      </c>
      <c r="AB30" s="5">
        <f>G64</f>
        <v>2.0000000000000001E-4</v>
      </c>
      <c r="AC30" s="5">
        <f>G72</f>
        <v>5.0000000000000001E-4</v>
      </c>
      <c r="AD30" s="5">
        <f>G80</f>
        <v>1E-3</v>
      </c>
      <c r="AE30" s="5">
        <f>G88</f>
        <v>2E-3</v>
      </c>
      <c r="AF30" s="5">
        <f>G96</f>
        <v>5.0000000000000001E-3</v>
      </c>
    </row>
    <row r="31" spans="1:32">
      <c r="B31" s="2" t="s">
        <v>40</v>
      </c>
      <c r="C31" s="2" t="s">
        <v>41</v>
      </c>
      <c r="D31" t="s">
        <v>122</v>
      </c>
      <c r="F31" s="7">
        <v>8</v>
      </c>
      <c r="G31" s="7">
        <v>1.9E-2</v>
      </c>
      <c r="H31" s="8">
        <f t="shared" ref="H31:H52" si="0">X31</f>
        <v>2.3562654681749583E-2</v>
      </c>
      <c r="I31" s="8">
        <f>H31/F31</f>
        <v>2.9453318352186978E-3</v>
      </c>
      <c r="J31" s="7"/>
      <c r="L31">
        <f t="shared" ref="L31:L52" si="1">(100-H31-F31)/55.845</f>
        <v>1.6469950281192274</v>
      </c>
      <c r="M31">
        <f t="shared" ref="M31:M52" si="2">H31/12</f>
        <v>1.9635545568124652E-3</v>
      </c>
      <c r="N31">
        <f>F31/32.065</f>
        <v>0.24949321690316548</v>
      </c>
      <c r="O31">
        <f t="shared" ref="O31:O52" si="3">L31/SUM($L31:$N31)</f>
        <v>0.86754640201256961</v>
      </c>
      <c r="P31">
        <f t="shared" ref="P31:P52" si="4">M31/SUM($L31:$N31)</f>
        <v>1.034292552093074E-3</v>
      </c>
      <c r="Q31">
        <f t="shared" ref="Q31:Q52" si="5">N31/SUM($L31:$N31)</f>
        <v>0.13141930543533739</v>
      </c>
      <c r="R31">
        <f t="shared" ref="R31:R52" si="6">P31/(1-P31-Q31)</f>
        <v>1.1922043013418994E-3</v>
      </c>
      <c r="S31">
        <f t="shared" ref="S31:S52" si="7">Q31/(1-Q31-P31)</f>
        <v>0.15148389196297227</v>
      </c>
      <c r="T31">
        <f t="shared" ref="T31:T52" si="8">P31/(1-2*(P31+Q31))</f>
        <v>1.4070230948114448E-3</v>
      </c>
      <c r="U31">
        <f t="shared" ref="U31:U52" si="9">EXP(6*R31+SUM(6*S31+LN(T31)))</f>
        <v>3.5167341822234547E-3</v>
      </c>
      <c r="V31" s="26">
        <f t="shared" ref="V31:V37" si="10">$W$19*G31^2+$X$19*G31</f>
        <v>3.5188037999999994E-3</v>
      </c>
      <c r="W31">
        <f t="shared" ref="W31:W52" si="11">100000000*(V31-U31)^2</f>
        <v>4.2833177409898538E-4</v>
      </c>
      <c r="X31">
        <v>2.3562654681749583E-2</v>
      </c>
      <c r="Z31" s="5">
        <f>F56</f>
        <v>0</v>
      </c>
      <c r="AA31" s="6">
        <f>H56</f>
        <v>4.4052789643353669E-4</v>
      </c>
      <c r="AB31" s="6">
        <f>H64</f>
        <v>8.4714721229655504E-4</v>
      </c>
      <c r="AC31" s="6">
        <f>H72</f>
        <v>2.025660319231553E-3</v>
      </c>
      <c r="AD31" s="6">
        <f>H80</f>
        <v>3.9720409044959101E-3</v>
      </c>
      <c r="AE31" s="6">
        <f>H88</f>
        <v>7.9068115170687348E-3</v>
      </c>
      <c r="AF31" s="6">
        <f>H96</f>
        <v>1.964633803364384E-2</v>
      </c>
    </row>
    <row r="32" spans="1:32">
      <c r="B32" s="2" t="s">
        <v>40</v>
      </c>
      <c r="C32" s="2" t="s">
        <v>60</v>
      </c>
      <c r="D32" t="s">
        <v>123</v>
      </c>
      <c r="F32" s="7">
        <v>0.7</v>
      </c>
      <c r="G32" s="7">
        <v>0.03</v>
      </c>
      <c r="H32" s="8">
        <f t="shared" si="0"/>
        <v>0.10570512491117978</v>
      </c>
      <c r="I32" s="8">
        <f t="shared" ref="I32:I37" si="12">H32/F32</f>
        <v>0.1510073213016854</v>
      </c>
      <c r="J32" s="7"/>
      <c r="L32">
        <f t="shared" si="1"/>
        <v>1.7762430812980359</v>
      </c>
      <c r="M32">
        <f t="shared" si="2"/>
        <v>8.8087604092649818E-3</v>
      </c>
      <c r="N32">
        <f>F32/32.065</f>
        <v>2.1830656479026978E-2</v>
      </c>
      <c r="O32">
        <f t="shared" si="3"/>
        <v>0.98304293891880268</v>
      </c>
      <c r="P32">
        <f t="shared" si="4"/>
        <v>4.8751152430259537E-3</v>
      </c>
      <c r="Q32">
        <f t="shared" si="5"/>
        <v>1.2081945838171362E-2</v>
      </c>
      <c r="R32">
        <f t="shared" si="6"/>
        <v>4.9592088504168876E-3</v>
      </c>
      <c r="S32">
        <f t="shared" si="7"/>
        <v>1.2290354123757462E-2</v>
      </c>
      <c r="T32">
        <f t="shared" si="8"/>
        <v>5.0462545358161614E-3</v>
      </c>
      <c r="U32">
        <f t="shared" si="9"/>
        <v>5.5965126902535927E-3</v>
      </c>
      <c r="V32" s="26">
        <f t="shared" si="10"/>
        <v>5.5942200000000004E-3</v>
      </c>
      <c r="W32">
        <f t="shared" si="11"/>
        <v>5.2564285989167739E-4</v>
      </c>
      <c r="X32">
        <v>0.10570512491117978</v>
      </c>
      <c r="Z32" s="5">
        <f>F57</f>
        <v>3</v>
      </c>
      <c r="AA32" s="6">
        <f>H57</f>
        <v>2.9265378591888485E-4</v>
      </c>
      <c r="AB32" s="6">
        <f>H65</f>
        <v>5.6265282897209471E-4</v>
      </c>
      <c r="AC32" s="6">
        <f>H73</f>
        <v>1.3455902415403409E-3</v>
      </c>
      <c r="AD32" s="6">
        <f>H81</f>
        <v>2.6397642610959909E-3</v>
      </c>
      <c r="AE32" s="6">
        <f>H89</f>
        <v>5.2566267613941607E-3</v>
      </c>
      <c r="AF32" s="6">
        <f>H97</f>
        <v>1.3076842955892185E-2</v>
      </c>
    </row>
    <row r="33" spans="1:32">
      <c r="B33" s="2" t="s">
        <v>40</v>
      </c>
      <c r="C33" s="2" t="s">
        <v>61</v>
      </c>
      <c r="D33" t="s">
        <v>124</v>
      </c>
      <c r="F33" s="7">
        <v>6</v>
      </c>
      <c r="G33" s="7">
        <v>0.03</v>
      </c>
      <c r="H33" s="8">
        <f t="shared" si="0"/>
        <v>5.0606765764204704E-2</v>
      </c>
      <c r="I33" s="8">
        <f t="shared" si="12"/>
        <v>8.4344609607007841E-3</v>
      </c>
      <c r="J33" s="7"/>
      <c r="K33">
        <f t="shared" ref="K33:K34" si="13">G33/H33</f>
        <v>0.59280611094138858</v>
      </c>
      <c r="L33">
        <f t="shared" si="1"/>
        <v>1.6823241692942215</v>
      </c>
      <c r="M33">
        <f t="shared" si="2"/>
        <v>4.217230480350392E-3</v>
      </c>
      <c r="N33">
        <f t="shared" ref="N33:N34" si="14">F33/32.065</f>
        <v>0.1871199126773741</v>
      </c>
      <c r="O33">
        <f t="shared" si="3"/>
        <v>0.89788061380883533</v>
      </c>
      <c r="P33">
        <f t="shared" si="4"/>
        <v>2.2507965833118261E-3</v>
      </c>
      <c r="Q33">
        <f t="shared" si="5"/>
        <v>9.9868589607852706E-2</v>
      </c>
      <c r="R33">
        <f t="shared" si="6"/>
        <v>2.5067882619314859E-3</v>
      </c>
      <c r="S33">
        <f t="shared" si="7"/>
        <v>0.11122702514336207</v>
      </c>
      <c r="T33">
        <f t="shared" si="8"/>
        <v>2.8284823452007107E-3</v>
      </c>
      <c r="U33">
        <f t="shared" si="9"/>
        <v>5.5965099176383025E-3</v>
      </c>
      <c r="V33" s="26">
        <f t="shared" si="10"/>
        <v>5.5942200000000004E-3</v>
      </c>
      <c r="W33">
        <f t="shared" si="11"/>
        <v>5.243722790207008E-4</v>
      </c>
      <c r="X33">
        <v>5.0606765764204704E-2</v>
      </c>
      <c r="Z33" s="5">
        <f>F58</f>
        <v>6</v>
      </c>
      <c r="AA33" s="6">
        <f>H58</f>
        <v>1.8891586490617162E-4</v>
      </c>
      <c r="AB33" s="6">
        <f>H66</f>
        <v>3.631867097810029E-4</v>
      </c>
      <c r="AC33" s="6">
        <f>H74</f>
        <v>8.6856140097758773E-4</v>
      </c>
      <c r="AD33" s="6">
        <f>H82</f>
        <v>1.7044908736712505E-3</v>
      </c>
      <c r="AE33" s="6">
        <f>H90</f>
        <v>3.3952245932307046E-3</v>
      </c>
      <c r="AF33" s="6">
        <f>H98</f>
        <v>8.4536011478732846E-3</v>
      </c>
    </row>
    <row r="34" spans="1:32">
      <c r="B34" s="2" t="s">
        <v>40</v>
      </c>
      <c r="C34" s="2" t="s">
        <v>62</v>
      </c>
      <c r="D34" t="s">
        <v>125</v>
      </c>
      <c r="F34" s="7">
        <v>12</v>
      </c>
      <c r="G34" s="7">
        <v>0.03</v>
      </c>
      <c r="H34" s="8">
        <f t="shared" si="0"/>
        <v>1.9252803588518552E-2</v>
      </c>
      <c r="I34" s="8">
        <f t="shared" si="12"/>
        <v>1.6044002990432127E-3</v>
      </c>
      <c r="J34" s="7"/>
      <c r="K34">
        <f t="shared" si="13"/>
        <v>1.5582146185655039</v>
      </c>
      <c r="L34">
        <f t="shared" si="1"/>
        <v>1.5754453791102423</v>
      </c>
      <c r="M34">
        <f t="shared" si="2"/>
        <v>1.6044002990432127E-3</v>
      </c>
      <c r="N34">
        <f t="shared" si="14"/>
        <v>0.3742398253547482</v>
      </c>
      <c r="O34">
        <f t="shared" si="3"/>
        <v>0.8073867534905248</v>
      </c>
      <c r="P34">
        <f t="shared" si="4"/>
        <v>8.2222561690796806E-4</v>
      </c>
      <c r="Q34">
        <f t="shared" si="5"/>
        <v>0.19179102089256733</v>
      </c>
      <c r="R34">
        <f t="shared" si="6"/>
        <v>1.018378878961404E-3</v>
      </c>
      <c r="S34">
        <f t="shared" si="7"/>
        <v>0.23754541434251822</v>
      </c>
      <c r="T34">
        <f t="shared" si="8"/>
        <v>1.3374447785586075E-3</v>
      </c>
      <c r="U34">
        <f t="shared" si="9"/>
        <v>5.5965126976804322E-3</v>
      </c>
      <c r="V34" s="26">
        <f t="shared" si="10"/>
        <v>5.5942200000000004E-3</v>
      </c>
      <c r="W34">
        <f t="shared" si="11"/>
        <v>5.2564626538571216E-4</v>
      </c>
      <c r="X34">
        <v>1.9252803588518552E-2</v>
      </c>
      <c r="Z34" s="5">
        <f>F59</f>
        <v>9</v>
      </c>
      <c r="AA34" s="6">
        <f>H59</f>
        <v>1.1833702720941997E-4</v>
      </c>
      <c r="AB34" s="6">
        <f>H67</f>
        <v>2.2692449391891508E-4</v>
      </c>
      <c r="AC34" s="6">
        <f>H75</f>
        <v>5.4277016177829143E-4</v>
      </c>
      <c r="AD34" s="6">
        <f>H83</f>
        <v>1.0653709686761969E-3</v>
      </c>
      <c r="AE34" s="6">
        <f>H91</f>
        <v>2.1226444100278172E-3</v>
      </c>
      <c r="AF34" s="6">
        <f>H99</f>
        <v>5.2884785238952259E-3</v>
      </c>
    </row>
    <row r="35" spans="1:32">
      <c r="B35" s="2" t="s">
        <v>40</v>
      </c>
      <c r="C35" s="2" t="s">
        <v>82</v>
      </c>
      <c r="D35" t="s">
        <v>80</v>
      </c>
      <c r="F35" s="7">
        <v>1</v>
      </c>
      <c r="G35" s="7">
        <v>2.9999999999999997E-4</v>
      </c>
      <c r="H35" s="8">
        <f t="shared" si="0"/>
        <v>1.0711548065574386E-3</v>
      </c>
      <c r="I35" s="8">
        <f t="shared" si="12"/>
        <v>1.0711548065574386E-3</v>
      </c>
      <c r="J35" s="7"/>
      <c r="L35">
        <f t="shared" si="1"/>
        <v>1.772744719226313</v>
      </c>
      <c r="M35">
        <f t="shared" si="2"/>
        <v>8.9262900546453218E-5</v>
      </c>
      <c r="N35">
        <f>F35/32.065</f>
        <v>3.1186652112895685E-2</v>
      </c>
      <c r="O35">
        <f t="shared" si="3"/>
        <v>0.98266321658420375</v>
      </c>
      <c r="P35">
        <f t="shared" si="4"/>
        <v>4.9479977585771968E-5</v>
      </c>
      <c r="Q35">
        <f t="shared" si="5"/>
        <v>1.7287303438210545E-2</v>
      </c>
      <c r="R35">
        <f t="shared" si="6"/>
        <v>5.0352935523288782E-5</v>
      </c>
      <c r="S35">
        <f t="shared" si="7"/>
        <v>1.7592297286045007E-2</v>
      </c>
      <c r="T35">
        <f t="shared" si="8"/>
        <v>5.1257249243002824E-5</v>
      </c>
      <c r="U35">
        <f t="shared" si="9"/>
        <v>5.698071960036025E-5</v>
      </c>
      <c r="V35" s="26">
        <f t="shared" si="10"/>
        <v>5.4910421999999995E-5</v>
      </c>
      <c r="W35">
        <f t="shared" si="11"/>
        <v>4.2861321540574272E-4</v>
      </c>
      <c r="X35">
        <v>1.0711548065574386E-3</v>
      </c>
      <c r="Z35" s="5">
        <f>F60</f>
        <v>12</v>
      </c>
      <c r="AA35" s="6">
        <f>H60</f>
        <v>7.1258744763969505E-5</v>
      </c>
      <c r="AB35" s="6">
        <f>H68</f>
        <v>1.3665330714320085E-4</v>
      </c>
      <c r="AC35" s="6">
        <f>H76</f>
        <v>3.2686955265283455E-4</v>
      </c>
      <c r="AD35" s="6">
        <f>H84</f>
        <v>6.4169888542897201E-4</v>
      </c>
      <c r="AE35" s="6">
        <f>H92</f>
        <v>1.2787181225153395E-3</v>
      </c>
      <c r="AF35" s="6">
        <f>H100</f>
        <v>3.1873000307898764E-3</v>
      </c>
    </row>
    <row r="36" spans="1:32">
      <c r="B36" s="2" t="s">
        <v>40</v>
      </c>
      <c r="C36" s="2" t="s">
        <v>83</v>
      </c>
      <c r="D36" t="s">
        <v>126</v>
      </c>
      <c r="F36" s="7">
        <v>1</v>
      </c>
      <c r="G36" s="7">
        <v>6.0000000000000001E-3</v>
      </c>
      <c r="H36" s="8">
        <f t="shared" si="0"/>
        <v>2.0629710964645998E-2</v>
      </c>
      <c r="I36" s="8">
        <f t="shared" si="12"/>
        <v>2.0629710964645998E-2</v>
      </c>
      <c r="J36" s="7"/>
      <c r="L36">
        <f t="shared" si="1"/>
        <v>1.7723944899102044</v>
      </c>
      <c r="M36">
        <f t="shared" si="2"/>
        <v>1.7191425803871664E-3</v>
      </c>
      <c r="N36">
        <f>F36/32.065</f>
        <v>3.1186652112895685E-2</v>
      </c>
      <c r="O36">
        <f t="shared" si="3"/>
        <v>0.98177267517547084</v>
      </c>
      <c r="P36">
        <f t="shared" si="4"/>
        <v>9.5227513951495096E-4</v>
      </c>
      <c r="Q36">
        <f t="shared" si="5"/>
        <v>1.7275049685014292E-2</v>
      </c>
      <c r="R36">
        <f t="shared" si="6"/>
        <v>9.6995482110433782E-4</v>
      </c>
      <c r="S36">
        <f t="shared" si="7"/>
        <v>1.7595773565328397E-2</v>
      </c>
      <c r="T36">
        <f t="shared" si="8"/>
        <v>9.8830339347090847E-4</v>
      </c>
      <c r="U36">
        <f t="shared" si="9"/>
        <v>1.1047607772517727E-3</v>
      </c>
      <c r="V36" s="26">
        <f t="shared" si="10"/>
        <v>1.1021688E-3</v>
      </c>
      <c r="W36">
        <f t="shared" si="11"/>
        <v>6.718346073707152E-4</v>
      </c>
      <c r="X36">
        <v>2.0629710964645998E-2</v>
      </c>
      <c r="Z36" s="5">
        <f>F61</f>
        <v>15</v>
      </c>
      <c r="AA36" s="6">
        <f>H61</f>
        <v>4.1128918967013254E-5</v>
      </c>
      <c r="AB36" s="6">
        <f>H69</f>
        <v>7.8847614247755374E-5</v>
      </c>
      <c r="AC36" s="6">
        <f>H77</f>
        <v>1.8861110666854069E-4</v>
      </c>
      <c r="AD36" s="6">
        <f>H85</f>
        <v>3.7032546473172957E-4</v>
      </c>
      <c r="AE36" s="6">
        <f>H93</f>
        <v>7.3799885261786131E-4</v>
      </c>
      <c r="AF36" s="6">
        <f>H101</f>
        <v>1.840084576271523E-3</v>
      </c>
    </row>
    <row r="37" spans="1:32">
      <c r="B37" s="2" t="s">
        <v>40</v>
      </c>
      <c r="C37" s="2" t="s">
        <v>59</v>
      </c>
      <c r="D37" t="s">
        <v>119</v>
      </c>
      <c r="F37" s="7">
        <v>7</v>
      </c>
      <c r="G37" s="7">
        <v>6.0000000000000001E-3</v>
      </c>
      <c r="H37" s="7">
        <f t="shared" si="0"/>
        <v>8.7051704060326605E-3</v>
      </c>
      <c r="I37" s="8">
        <f t="shared" si="12"/>
        <v>1.24359577229038E-3</v>
      </c>
      <c r="J37" s="7"/>
      <c r="L37">
        <f t="shared" si="1"/>
        <v>1.6651677827843849</v>
      </c>
      <c r="M37">
        <f t="shared" si="2"/>
        <v>7.2543086716938838E-4</v>
      </c>
      <c r="N37">
        <f t="shared" ref="N37" si="15">F37/32.065</f>
        <v>0.21830656479026977</v>
      </c>
      <c r="O37">
        <f t="shared" si="3"/>
        <v>0.88375330569321475</v>
      </c>
      <c r="P37">
        <f t="shared" si="4"/>
        <v>3.8500740498403923E-4</v>
      </c>
      <c r="Q37">
        <f t="shared" si="5"/>
        <v>0.11586168690180118</v>
      </c>
      <c r="R37">
        <f t="shared" si="6"/>
        <v>4.3565031384187018E-4</v>
      </c>
      <c r="S37">
        <f t="shared" si="7"/>
        <v>0.13110184273757194</v>
      </c>
      <c r="T37">
        <f t="shared" si="8"/>
        <v>5.0163399151514681E-4</v>
      </c>
      <c r="U37">
        <f t="shared" si="9"/>
        <v>1.1044422236245895E-3</v>
      </c>
      <c r="V37" s="26">
        <f t="shared" si="10"/>
        <v>1.1021688E-3</v>
      </c>
      <c r="W37">
        <f t="shared" si="11"/>
        <v>5.1684549768417462E-4</v>
      </c>
      <c r="X37">
        <v>8.7051704060326605E-3</v>
      </c>
      <c r="Z37" s="5">
        <f>F62</f>
        <v>18</v>
      </c>
      <c r="AA37" s="6">
        <f>H62</f>
        <v>2.2559389347356732E-5</v>
      </c>
      <c r="AB37" s="6">
        <f>H70</f>
        <v>4.3264872394467617E-5</v>
      </c>
      <c r="AC37" s="6">
        <f>H78</f>
        <v>1.0348499891579741E-4</v>
      </c>
      <c r="AD37" s="6">
        <f>H86</f>
        <v>2.0319592469748669E-4</v>
      </c>
      <c r="AE37" s="6">
        <f>H94</f>
        <v>4.0498088556090064E-4</v>
      </c>
      <c r="AF37" s="6">
        <f>H102</f>
        <v>1.009948634834671E-3</v>
      </c>
    </row>
    <row r="38" spans="1:32">
      <c r="B38" s="2"/>
      <c r="C38" s="2"/>
      <c r="F38" s="7"/>
      <c r="G38" s="7"/>
      <c r="H38" s="7"/>
      <c r="I38" s="7"/>
      <c r="J38" s="7"/>
      <c r="Z38" s="5">
        <f>F63</f>
        <v>20</v>
      </c>
      <c r="AA38" s="6">
        <f>H63</f>
        <v>1.4510683229886737E-5</v>
      </c>
      <c r="AB38" s="6">
        <f>H71</f>
        <v>2.7540688346244137E-5</v>
      </c>
      <c r="AC38" s="6">
        <f>H79</f>
        <v>6.6639562936560373E-5</v>
      </c>
      <c r="AD38" s="6">
        <f>H87</f>
        <v>1.3183388109683006E-4</v>
      </c>
      <c r="AE38" s="6">
        <f>H95</f>
        <v>2.6233321711029834E-4</v>
      </c>
      <c r="AF38" s="6">
        <f>H103</f>
        <v>6.5471627778722894E-4</v>
      </c>
    </row>
    <row r="39" spans="1:32">
      <c r="A39" t="s">
        <v>43</v>
      </c>
      <c r="B39" s="2" t="s">
        <v>53</v>
      </c>
      <c r="C39" s="2" t="s">
        <v>45</v>
      </c>
      <c r="D39" t="s">
        <v>79</v>
      </c>
      <c r="F39" s="7">
        <v>0.43</v>
      </c>
      <c r="G39" s="7">
        <v>0.65</v>
      </c>
      <c r="H39" s="7">
        <f t="shared" si="0"/>
        <v>1.8160707156261333</v>
      </c>
      <c r="I39" s="7">
        <f>G39/F39</f>
        <v>1.5116279069767442</v>
      </c>
      <c r="L39">
        <f t="shared" si="1"/>
        <v>1.7504508780441195</v>
      </c>
      <c r="M39">
        <f t="shared" si="2"/>
        <v>0.15133922630217778</v>
      </c>
      <c r="N39">
        <f>F39/32.065</f>
        <v>1.3410260408545144E-2</v>
      </c>
      <c r="O39">
        <f t="shared" si="3"/>
        <v>0.91397793685580686</v>
      </c>
      <c r="P39">
        <f t="shared" si="4"/>
        <v>7.9020048809122986E-2</v>
      </c>
      <c r="Q39">
        <f t="shared" si="5"/>
        <v>7.0020143350702328E-3</v>
      </c>
      <c r="R39">
        <f t="shared" si="6"/>
        <v>8.6457282635247615E-2</v>
      </c>
      <c r="S39">
        <f t="shared" si="7"/>
        <v>7.6610321242085964E-3</v>
      </c>
      <c r="T39">
        <f t="shared" si="8"/>
        <v>9.5439927800604715E-2</v>
      </c>
      <c r="U39">
        <f t="shared" si="9"/>
        <v>0.16787286044891117</v>
      </c>
      <c r="V39" s="26">
        <f t="shared" ref="V39:V40" si="16">$W$19*G39^2+$X$19*G39</f>
        <v>0.16787550000000001</v>
      </c>
      <c r="W39">
        <f t="shared" si="11"/>
        <v>6.9672299505961824E-4</v>
      </c>
      <c r="X39">
        <v>1.8160707156261333</v>
      </c>
      <c r="Z39" s="5"/>
      <c r="AA39" s="5">
        <f>G104</f>
        <v>0.01</v>
      </c>
      <c r="AB39" s="5">
        <f>G112</f>
        <v>0.02</v>
      </c>
      <c r="AC39" s="5">
        <f>G120</f>
        <v>0.05</v>
      </c>
      <c r="AD39" s="5">
        <f>G128</f>
        <v>0.1</v>
      </c>
      <c r="AE39" s="5">
        <f>G136</f>
        <v>0.2</v>
      </c>
      <c r="AF39" s="5">
        <f>G144</f>
        <v>0.5</v>
      </c>
    </row>
    <row r="40" spans="1:32">
      <c r="A40" t="s">
        <v>43</v>
      </c>
      <c r="B40" s="2" t="s">
        <v>53</v>
      </c>
      <c r="C40" s="2" t="s">
        <v>58</v>
      </c>
      <c r="D40" t="s">
        <v>46</v>
      </c>
      <c r="F40" s="7">
        <v>3</v>
      </c>
      <c r="G40" s="7">
        <v>0.1</v>
      </c>
      <c r="H40" s="7">
        <f t="shared" si="0"/>
        <v>0.25390789982871975</v>
      </c>
      <c r="I40" s="7">
        <f>G40/F40</f>
        <v>3.3333333333333333E-2</v>
      </c>
      <c r="L40">
        <f t="shared" si="1"/>
        <v>1.7324038338288348</v>
      </c>
      <c r="M40">
        <f t="shared" si="2"/>
        <v>2.1158991652393312E-2</v>
      </c>
      <c r="N40">
        <f>F40/32.065</f>
        <v>9.355995633868705E-2</v>
      </c>
      <c r="O40">
        <f t="shared" si="3"/>
        <v>0.93789316599839068</v>
      </c>
      <c r="P40">
        <f t="shared" si="4"/>
        <v>1.1455108377552458E-2</v>
      </c>
      <c r="Q40">
        <f t="shared" si="5"/>
        <v>5.0651725624056891E-2</v>
      </c>
      <c r="R40">
        <f t="shared" si="6"/>
        <v>1.221366014044729E-2</v>
      </c>
      <c r="S40">
        <f t="shared" si="7"/>
        <v>5.4005858513893688E-2</v>
      </c>
      <c r="T40">
        <f t="shared" si="8"/>
        <v>1.3079798072932882E-2</v>
      </c>
      <c r="U40">
        <f t="shared" si="9"/>
        <v>1.9460485401288235E-2</v>
      </c>
      <c r="V40" s="26">
        <f t="shared" si="16"/>
        <v>1.9458E-2</v>
      </c>
      <c r="W40">
        <f t="shared" si="11"/>
        <v>6.1772195635615259E-4</v>
      </c>
      <c r="X40">
        <v>0.25390789982871975</v>
      </c>
      <c r="Z40" s="5">
        <f>F96</f>
        <v>0</v>
      </c>
      <c r="AA40" s="6">
        <f>H104</f>
        <v>3.9002318970692881E-2</v>
      </c>
      <c r="AB40" s="6">
        <f>H112</f>
        <v>7.7548972868464475E-2</v>
      </c>
      <c r="AC40" s="6">
        <f>H120</f>
        <v>0.19021568861692686</v>
      </c>
      <c r="AD40" s="6">
        <f>H128</f>
        <v>0.3691098779109811</v>
      </c>
      <c r="AE40" s="6">
        <f>H136</f>
        <v>0.69906646724405797</v>
      </c>
      <c r="AF40" s="6">
        <f>H144</f>
        <v>1.5313598104917947</v>
      </c>
    </row>
    <row r="41" spans="1:32">
      <c r="B41" s="2"/>
      <c r="C41" s="2"/>
      <c r="F41" s="7"/>
      <c r="G41" s="7"/>
      <c r="H41" s="7"/>
      <c r="I41" s="7"/>
      <c r="J41" s="7"/>
      <c r="Z41" s="5">
        <f>F97</f>
        <v>3</v>
      </c>
      <c r="AA41" s="6">
        <f>H105</f>
        <v>2.6089752837199821E-2</v>
      </c>
      <c r="AB41" s="6">
        <f>H113</f>
        <v>5.1904458730278845E-2</v>
      </c>
      <c r="AC41" s="6">
        <f>H121</f>
        <v>0.12871620881634441</v>
      </c>
      <c r="AD41" s="6">
        <f>H129</f>
        <v>0.25385023452433109</v>
      </c>
      <c r="AE41" s="6">
        <f>H137</f>
        <v>0.49384053601289268</v>
      </c>
      <c r="AF41" s="6">
        <f>H145</f>
        <v>1.1417586310800545</v>
      </c>
    </row>
    <row r="42" spans="1:32">
      <c r="B42" s="2" t="s">
        <v>44</v>
      </c>
      <c r="C42" s="2" t="s">
        <v>47</v>
      </c>
      <c r="D42" t="s">
        <v>120</v>
      </c>
      <c r="F42" s="7">
        <v>19</v>
      </c>
      <c r="G42" s="7">
        <v>0.15</v>
      </c>
      <c r="H42" s="30">
        <f t="shared" si="0"/>
        <v>2.6327869427773848E-2</v>
      </c>
      <c r="I42" s="30">
        <f t="shared" ref="I42:I52" si="17">H42/F42</f>
        <v>1.3856773383038867E-3</v>
      </c>
      <c r="J42" s="7"/>
      <c r="L42">
        <f t="shared" si="1"/>
        <v>1.4499717455559535</v>
      </c>
      <c r="M42">
        <f t="shared" si="2"/>
        <v>2.1939891189811538E-3</v>
      </c>
      <c r="N42">
        <f t="shared" ref="N42:N52" si="18">F42/32.065</f>
        <v>0.59254639014501798</v>
      </c>
      <c r="O42">
        <f t="shared" si="3"/>
        <v>0.70913246317431156</v>
      </c>
      <c r="P42">
        <f t="shared" si="4"/>
        <v>1.0730063622889437E-3</v>
      </c>
      <c r="Q42">
        <f t="shared" si="5"/>
        <v>0.28979453046339942</v>
      </c>
      <c r="R42">
        <f t="shared" si="6"/>
        <v>1.5131254286199394E-3</v>
      </c>
      <c r="S42">
        <f t="shared" si="7"/>
        <v>0.40866064594784335</v>
      </c>
      <c r="T42">
        <f t="shared" si="8"/>
        <v>2.5653749446698632E-3</v>
      </c>
      <c r="U42">
        <f t="shared" si="9"/>
        <v>3.005855382212776E-2</v>
      </c>
      <c r="V42" s="26">
        <f t="shared" ref="V42:V52" si="19">$W$19*G42^2+$X$19*G42</f>
        <v>3.0055499999999999E-2</v>
      </c>
      <c r="W42">
        <f t="shared" si="11"/>
        <v>9.3258295880032781E-4</v>
      </c>
      <c r="X42">
        <v>2.6327869427773848E-2</v>
      </c>
      <c r="Z42" s="5">
        <f>F98</f>
        <v>6</v>
      </c>
      <c r="AA42" s="6">
        <f>H106</f>
        <v>1.6889619722010904E-2</v>
      </c>
      <c r="AB42" s="6">
        <f>H114</f>
        <v>3.3745046133849245E-2</v>
      </c>
      <c r="AC42" s="6">
        <f>H122</f>
        <v>8.427321102176473E-2</v>
      </c>
      <c r="AD42" s="6">
        <f>H130</f>
        <v>0.16840870505719832</v>
      </c>
      <c r="AE42" s="6">
        <f>H138</f>
        <v>0.33517855615346304</v>
      </c>
      <c r="AF42" s="6">
        <f>H146</f>
        <v>0.81628366357209492</v>
      </c>
    </row>
    <row r="43" spans="1:32">
      <c r="B43" s="2" t="s">
        <v>44</v>
      </c>
      <c r="C43" s="2" t="s">
        <v>54</v>
      </c>
      <c r="D43" t="s">
        <v>48</v>
      </c>
      <c r="F43" s="7">
        <v>6</v>
      </c>
      <c r="G43" s="7">
        <v>0.01</v>
      </c>
      <c r="H43" s="30">
        <f t="shared" si="0"/>
        <v>1.6882504334815588E-2</v>
      </c>
      <c r="I43" s="30">
        <f t="shared" si="17"/>
        <v>2.8137507224692648E-3</v>
      </c>
      <c r="J43" s="7"/>
      <c r="L43">
        <f t="shared" si="1"/>
        <v>1.6829280597307761</v>
      </c>
      <c r="M43">
        <f t="shared" si="2"/>
        <v>1.4068753612346324E-3</v>
      </c>
      <c r="N43">
        <f t="shared" si="18"/>
        <v>0.1871199126773741</v>
      </c>
      <c r="O43">
        <f t="shared" si="3"/>
        <v>0.89926190938385897</v>
      </c>
      <c r="P43">
        <f t="shared" si="4"/>
        <v>7.5175490496685415E-4</v>
      </c>
      <c r="Q43">
        <f t="shared" si="5"/>
        <v>9.9986335711174185E-2</v>
      </c>
      <c r="R43">
        <f t="shared" si="6"/>
        <v>8.3596880633132655E-4</v>
      </c>
      <c r="S43">
        <f t="shared" si="7"/>
        <v>0.11118711319562187</v>
      </c>
      <c r="T43">
        <f t="shared" si="8"/>
        <v>9.4143078427762173E-4</v>
      </c>
      <c r="U43">
        <f t="shared" si="9"/>
        <v>1.8437177362882356E-3</v>
      </c>
      <c r="V43" s="26">
        <f t="shared" si="19"/>
        <v>1.84158E-3</v>
      </c>
      <c r="W43">
        <f t="shared" si="11"/>
        <v>4.5699164380393417E-4</v>
      </c>
      <c r="X43">
        <v>1.6882504334815588E-2</v>
      </c>
      <c r="Z43" s="5">
        <f>F99</f>
        <v>9</v>
      </c>
      <c r="AA43" s="6">
        <f>H107</f>
        <v>1.054828761950501E-2</v>
      </c>
      <c r="AB43" s="6">
        <f>H115</f>
        <v>2.1153552100733445E-2</v>
      </c>
      <c r="AC43" s="6">
        <f>H123</f>
        <v>5.3215722893610817E-2</v>
      </c>
      <c r="AD43" s="6">
        <f>H131</f>
        <v>0.10739296896675343</v>
      </c>
      <c r="AE43" s="6">
        <f>H139</f>
        <v>0.21785850758104294</v>
      </c>
      <c r="AF43" s="6">
        <f>H147</f>
        <v>0.55623049323485085</v>
      </c>
    </row>
    <row r="44" spans="1:32">
      <c r="B44" s="2" t="s">
        <v>44</v>
      </c>
      <c r="C44" s="2" t="s">
        <v>55</v>
      </c>
      <c r="D44" t="s">
        <v>42</v>
      </c>
      <c r="F44" s="7">
        <v>17</v>
      </c>
      <c r="G44" s="7">
        <v>0.01</v>
      </c>
      <c r="H44" s="30">
        <f t="shared" si="0"/>
        <v>2.4857019472981834E-3</v>
      </c>
      <c r="I44" s="30">
        <f t="shared" si="17"/>
        <v>1.4621776160577549E-4</v>
      </c>
      <c r="J44" s="7"/>
      <c r="L44">
        <f t="shared" si="1"/>
        <v>1.4862120923637336</v>
      </c>
      <c r="M44">
        <f t="shared" si="2"/>
        <v>2.0714182894151527E-4</v>
      </c>
      <c r="N44">
        <f t="shared" si="18"/>
        <v>0.53017308591922663</v>
      </c>
      <c r="O44">
        <f t="shared" si="3"/>
        <v>0.736991843885066</v>
      </c>
      <c r="P44">
        <f t="shared" si="4"/>
        <v>1.0271874333530184E-4</v>
      </c>
      <c r="Q44">
        <f t="shared" si="5"/>
        <v>0.26290543737159877</v>
      </c>
      <c r="R44">
        <f t="shared" si="6"/>
        <v>1.3937568534519746E-4</v>
      </c>
      <c r="S44">
        <f t="shared" si="7"/>
        <v>0.35672774339765823</v>
      </c>
      <c r="T44">
        <f t="shared" si="8"/>
        <v>2.1671366754949888E-4</v>
      </c>
      <c r="U44">
        <f t="shared" si="9"/>
        <v>1.8441609665199609E-3</v>
      </c>
      <c r="V44" s="26">
        <f t="shared" si="19"/>
        <v>1.84158E-3</v>
      </c>
      <c r="W44">
        <f t="shared" si="11"/>
        <v>6.6613881771592192E-4</v>
      </c>
      <c r="X44">
        <v>2.4857019472981834E-3</v>
      </c>
      <c r="Z44" s="5">
        <f>F100</f>
        <v>12</v>
      </c>
      <c r="AA44" s="6">
        <f>H108</f>
        <v>6.3587866870064265E-3</v>
      </c>
      <c r="AB44" s="6">
        <f>H116</f>
        <v>1.2777499178915732E-2</v>
      </c>
      <c r="AC44" s="6">
        <f>H124</f>
        <v>3.2289281415084053E-2</v>
      </c>
      <c r="AD44" s="6">
        <f>H132</f>
        <v>6.5642954889324409E-2</v>
      </c>
      <c r="AE44" s="6">
        <f>H140</f>
        <v>0.13511717905658405</v>
      </c>
      <c r="AF44" s="6">
        <f>H148</f>
        <v>0.3591757010933459</v>
      </c>
    </row>
    <row r="45" spans="1:32">
      <c r="B45" s="2" t="s">
        <v>44</v>
      </c>
      <c r="C45" s="2" t="s">
        <v>56</v>
      </c>
      <c r="D45" t="s">
        <v>49</v>
      </c>
      <c r="F45" s="7">
        <v>2</v>
      </c>
      <c r="G45" s="7">
        <v>0.01</v>
      </c>
      <c r="H45" s="30">
        <f t="shared" si="0"/>
        <v>2.9948764828335334E-2</v>
      </c>
      <c r="I45" s="30">
        <f t="shared" si="17"/>
        <v>1.4974382414167667E-2</v>
      </c>
      <c r="J45" s="7"/>
      <c r="L45">
        <f t="shared" si="1"/>
        <v>1.7543209102904767</v>
      </c>
      <c r="M45">
        <f t="shared" si="2"/>
        <v>2.4957304023612778E-3</v>
      </c>
      <c r="N45">
        <f t="shared" si="18"/>
        <v>6.2373304225791369E-2</v>
      </c>
      <c r="O45">
        <f t="shared" si="3"/>
        <v>0.96434180234485956</v>
      </c>
      <c r="P45">
        <f t="shared" si="4"/>
        <v>1.3718910492729827E-3</v>
      </c>
      <c r="Q45">
        <f t="shared" si="5"/>
        <v>3.4286306605867518E-2</v>
      </c>
      <c r="R45">
        <f t="shared" si="6"/>
        <v>1.4226190816753362E-3</v>
      </c>
      <c r="S45">
        <f t="shared" si="7"/>
        <v>3.5554101795129217E-2</v>
      </c>
      <c r="T45">
        <f t="shared" si="8"/>
        <v>1.4772426716107936E-3</v>
      </c>
      <c r="U45">
        <f t="shared" si="9"/>
        <v>1.8441853138403343E-3</v>
      </c>
      <c r="V45" s="26">
        <f t="shared" si="19"/>
        <v>1.84158E-3</v>
      </c>
      <c r="W45">
        <f t="shared" si="11"/>
        <v>6.7876602066373952E-4</v>
      </c>
      <c r="X45">
        <v>2.9948764828335334E-2</v>
      </c>
      <c r="Z45" s="5">
        <f>F101</f>
        <v>15</v>
      </c>
      <c r="AA45" s="6">
        <f>H109</f>
        <v>3.6830771145816761E-3</v>
      </c>
      <c r="AB45" s="6">
        <f>H117</f>
        <v>7.3869167244093419E-3</v>
      </c>
      <c r="AC45" s="6">
        <f>H125</f>
        <v>1.8737936759498582E-2</v>
      </c>
      <c r="AD45" s="6">
        <f>H133</f>
        <v>3.8280988602894125E-2</v>
      </c>
      <c r="AE45" s="6">
        <f>H141</f>
        <v>7.9627995657690853E-2</v>
      </c>
      <c r="AF45" s="6">
        <f>H149</f>
        <v>0.21854706476258967</v>
      </c>
    </row>
    <row r="46" spans="1:32">
      <c r="B46" s="2" t="s">
        <v>44</v>
      </c>
      <c r="C46" s="2" t="s">
        <v>57</v>
      </c>
      <c r="D46" t="s">
        <v>50</v>
      </c>
      <c r="F46" s="7">
        <v>12</v>
      </c>
      <c r="G46" s="7">
        <v>0.01</v>
      </c>
      <c r="H46" s="30">
        <f t="shared" si="0"/>
        <v>6.3785210864632036E-3</v>
      </c>
      <c r="I46" s="30">
        <f t="shared" si="17"/>
        <v>5.3154342387193364E-4</v>
      </c>
      <c r="J46" s="7"/>
      <c r="L46">
        <f t="shared" si="1"/>
        <v>1.5756759151027584</v>
      </c>
      <c r="M46">
        <f t="shared" si="2"/>
        <v>5.3154342387193364E-4</v>
      </c>
      <c r="N46">
        <f t="shared" si="18"/>
        <v>0.3742398253547482</v>
      </c>
      <c r="O46">
        <f t="shared" si="3"/>
        <v>0.80785362830579699</v>
      </c>
      <c r="P46">
        <f t="shared" si="4"/>
        <v>2.7252386068808042E-4</v>
      </c>
      <c r="Q46">
        <f t="shared" si="5"/>
        <v>0.19187384783351497</v>
      </c>
      <c r="R46">
        <f t="shared" si="6"/>
        <v>3.3734311654898199E-4</v>
      </c>
      <c r="S46">
        <f t="shared" si="7"/>
        <v>0.23751065924641107</v>
      </c>
      <c r="T46">
        <f t="shared" si="8"/>
        <v>4.4261921190900694E-4</v>
      </c>
      <c r="U46">
        <f t="shared" si="9"/>
        <v>1.8441944483792679E-3</v>
      </c>
      <c r="V46" s="26">
        <f t="shared" si="19"/>
        <v>1.84158E-3</v>
      </c>
      <c r="W46">
        <f t="shared" si="11"/>
        <v>6.8353403278566412E-4</v>
      </c>
      <c r="X46">
        <v>6.3785210864632036E-3</v>
      </c>
      <c r="Z46" s="5">
        <f>F102</f>
        <v>18</v>
      </c>
      <c r="AA46" s="6">
        <f>H110</f>
        <v>2.0169729726591812E-3</v>
      </c>
      <c r="AB46" s="6">
        <f>H118</f>
        <v>4.0642174986887623E-3</v>
      </c>
      <c r="AC46" s="6">
        <f>H126</f>
        <v>1.0315603103674685E-2</v>
      </c>
      <c r="AD46" s="6">
        <f>H134</f>
        <v>2.1150091256436455E-2</v>
      </c>
      <c r="AE46" s="6">
        <f>H142</f>
        <v>4.4314416506376172E-2</v>
      </c>
      <c r="AF46" s="6">
        <f>H150</f>
        <v>0.12455356551881826</v>
      </c>
    </row>
    <row r="47" spans="1:32">
      <c r="B47" s="2" t="s">
        <v>44</v>
      </c>
      <c r="C47" s="2" t="s">
        <v>86</v>
      </c>
      <c r="D47" t="s">
        <v>121</v>
      </c>
      <c r="F47" s="7">
        <v>0.4</v>
      </c>
      <c r="G47" s="7">
        <v>1.6400000000000001E-2</v>
      </c>
      <c r="H47" s="30">
        <f t="shared" si="0"/>
        <v>6.0601051313361742E-2</v>
      </c>
      <c r="I47" s="30">
        <f t="shared" si="17"/>
        <v>0.15150262828340436</v>
      </c>
      <c r="J47" s="7"/>
      <c r="L47">
        <f t="shared" si="1"/>
        <v>1.7824227585045509</v>
      </c>
      <c r="M47">
        <f t="shared" si="2"/>
        <v>5.0500876094468116E-3</v>
      </c>
      <c r="N47">
        <f t="shared" si="18"/>
        <v>1.2474660845158273E-2</v>
      </c>
      <c r="O47">
        <f t="shared" si="3"/>
        <v>0.99026374469985989</v>
      </c>
      <c r="P47">
        <f t="shared" si="4"/>
        <v>2.80568604913288E-3</v>
      </c>
      <c r="Q47">
        <f t="shared" si="5"/>
        <v>6.9305692510072438E-3</v>
      </c>
      <c r="R47">
        <f t="shared" si="6"/>
        <v>2.8332715038287687E-3</v>
      </c>
      <c r="S47">
        <f t="shared" si="7"/>
        <v>6.9987104830419068E-3</v>
      </c>
      <c r="T47">
        <f t="shared" si="8"/>
        <v>2.8614047841234156E-3</v>
      </c>
      <c r="U47">
        <f t="shared" si="9"/>
        <v>3.0352827383222378E-3</v>
      </c>
      <c r="V47" s="26">
        <f t="shared" si="19"/>
        <v>3.0323455680000004E-3</v>
      </c>
      <c r="W47">
        <f t="shared" si="11"/>
        <v>8.6269695018320451E-4</v>
      </c>
      <c r="X47">
        <v>6.0601051313361742E-2</v>
      </c>
      <c r="Z47" s="5">
        <f>F103</f>
        <v>20</v>
      </c>
      <c r="AA47" s="6">
        <f>H111</f>
        <v>1.3124731251436426E-3</v>
      </c>
      <c r="AB47" s="6">
        <f>H119</f>
        <v>2.6372534868805285E-3</v>
      </c>
      <c r="AC47" s="6">
        <f>H127</f>
        <v>6.7000517175490742E-3</v>
      </c>
      <c r="AD47" s="6">
        <f>H135</f>
        <v>1.3758573748039037E-2</v>
      </c>
      <c r="AE47" s="6">
        <f>H143</f>
        <v>2.89298001414257E-2</v>
      </c>
      <c r="AF47" s="6">
        <f>H151</f>
        <v>8.2249984639241422E-2</v>
      </c>
    </row>
    <row r="48" spans="1:32">
      <c r="B48" s="2" t="s">
        <v>44</v>
      </c>
      <c r="C48" s="2" t="s">
        <v>84</v>
      </c>
      <c r="D48" t="s">
        <v>51</v>
      </c>
      <c r="F48" s="7">
        <v>3</v>
      </c>
      <c r="G48" s="7">
        <v>1.6400000000000001E-2</v>
      </c>
      <c r="H48" s="30">
        <f t="shared" si="0"/>
        <v>4.2671488163399794E-2</v>
      </c>
      <c r="I48" s="30">
        <f t="shared" si="17"/>
        <v>1.4223829387799931E-2</v>
      </c>
      <c r="J48" s="7"/>
      <c r="L48">
        <f t="shared" si="1"/>
        <v>1.7361863821619949</v>
      </c>
      <c r="M48">
        <f t="shared" si="2"/>
        <v>3.5559573469499828E-3</v>
      </c>
      <c r="N48">
        <f t="shared" si="18"/>
        <v>9.355995633868705E-2</v>
      </c>
      <c r="O48">
        <f t="shared" si="3"/>
        <v>0.94702678663218753</v>
      </c>
      <c r="P48">
        <f t="shared" si="4"/>
        <v>1.9396459356452597E-3</v>
      </c>
      <c r="Q48">
        <f t="shared" si="5"/>
        <v>5.1033567432167193E-2</v>
      </c>
      <c r="R48">
        <f t="shared" si="6"/>
        <v>2.0481426323145724E-3</v>
      </c>
      <c r="S48">
        <f t="shared" si="7"/>
        <v>5.3888198467598299E-2</v>
      </c>
      <c r="T48">
        <f t="shared" si="8"/>
        <v>2.1694963183953395E-3</v>
      </c>
      <c r="U48">
        <f t="shared" si="9"/>
        <v>3.0347015265545381E-3</v>
      </c>
      <c r="V48" s="26">
        <f t="shared" si="19"/>
        <v>3.0323455680000004E-3</v>
      </c>
      <c r="W48">
        <f t="shared" si="11"/>
        <v>5.5505407106994607E-4</v>
      </c>
      <c r="X48">
        <v>4.2671488163399794E-2</v>
      </c>
    </row>
    <row r="49" spans="2:32">
      <c r="B49" s="2" t="s">
        <v>44</v>
      </c>
      <c r="C49" s="2" t="s">
        <v>85</v>
      </c>
      <c r="D49" t="s">
        <v>52</v>
      </c>
      <c r="F49" s="7">
        <v>9</v>
      </c>
      <c r="G49" s="7">
        <v>1.6400000000000001E-2</v>
      </c>
      <c r="H49" s="30">
        <f t="shared" si="0"/>
        <v>1.735466775796126E-2</v>
      </c>
      <c r="I49" s="30">
        <f t="shared" si="17"/>
        <v>1.9282964175512511E-3</v>
      </c>
      <c r="J49" s="7"/>
      <c r="L49">
        <f t="shared" si="1"/>
        <v>1.6291994866548849</v>
      </c>
      <c r="M49">
        <f t="shared" si="2"/>
        <v>1.4462223131634384E-3</v>
      </c>
      <c r="N49">
        <f t="shared" si="18"/>
        <v>0.28067986901606112</v>
      </c>
      <c r="O49">
        <f t="shared" si="3"/>
        <v>0.85239244711684059</v>
      </c>
      <c r="P49">
        <f t="shared" si="4"/>
        <v>7.5665932053751962E-4</v>
      </c>
      <c r="Q49">
        <f t="shared" si="5"/>
        <v>0.14685089356262182</v>
      </c>
      <c r="R49">
        <f t="shared" si="6"/>
        <v>8.8768890796354211E-4</v>
      </c>
      <c r="S49">
        <f t="shared" si="7"/>
        <v>0.17228084793493295</v>
      </c>
      <c r="T49">
        <f t="shared" si="8"/>
        <v>1.0736032039396102E-3</v>
      </c>
      <c r="U49">
        <f t="shared" si="9"/>
        <v>3.0344545626168769E-3</v>
      </c>
      <c r="V49" s="26">
        <f t="shared" si="19"/>
        <v>3.0323455680000004E-3</v>
      </c>
      <c r="W49">
        <f t="shared" si="11"/>
        <v>4.4478582940140731E-4</v>
      </c>
      <c r="X49">
        <v>1.735466775796126E-2</v>
      </c>
    </row>
    <row r="50" spans="2:32">
      <c r="B50" s="2" t="s">
        <v>44</v>
      </c>
      <c r="C50" s="2" t="s">
        <v>87</v>
      </c>
      <c r="D50" t="s">
        <v>81</v>
      </c>
      <c r="F50" s="7">
        <v>0.4</v>
      </c>
      <c r="G50" s="7">
        <v>4.0000000000000002E-4</v>
      </c>
      <c r="H50" s="30">
        <f t="shared" si="0"/>
        <v>1.5375280898347538E-3</v>
      </c>
      <c r="I50" s="30">
        <f t="shared" si="17"/>
        <v>3.8438202245868842E-3</v>
      </c>
      <c r="J50" s="7"/>
      <c r="L50">
        <f t="shared" si="1"/>
        <v>1.7834803916538662</v>
      </c>
      <c r="M50">
        <f t="shared" si="2"/>
        <v>1.2812734081956283E-4</v>
      </c>
      <c r="N50">
        <f t="shared" si="18"/>
        <v>1.2474660845158273E-2</v>
      </c>
      <c r="O50">
        <f t="shared" si="3"/>
        <v>0.99298318233395988</v>
      </c>
      <c r="P50">
        <f t="shared" si="4"/>
        <v>7.1337086309659599E-5</v>
      </c>
      <c r="Q50">
        <f t="shared" si="5"/>
        <v>6.9454805797305192E-3</v>
      </c>
      <c r="R50">
        <f t="shared" si="6"/>
        <v>7.1841182790211182E-5</v>
      </c>
      <c r="S50">
        <f t="shared" si="7"/>
        <v>6.9945601328367888E-3</v>
      </c>
      <c r="T50">
        <f t="shared" si="8"/>
        <v>7.2352454268241121E-5</v>
      </c>
      <c r="U50">
        <f t="shared" si="9"/>
        <v>7.5486043325834743E-5</v>
      </c>
      <c r="V50" s="26">
        <f t="shared" si="19"/>
        <v>7.3218528000000007E-5</v>
      </c>
      <c r="W50">
        <f t="shared" si="11"/>
        <v>5.1416257528954091E-4</v>
      </c>
      <c r="X50">
        <v>1.5375280898347538E-3</v>
      </c>
    </row>
    <row r="51" spans="2:32">
      <c r="B51" s="2" t="s">
        <v>44</v>
      </c>
      <c r="C51" s="2" t="s">
        <v>88</v>
      </c>
      <c r="D51" t="s">
        <v>51</v>
      </c>
      <c r="F51" s="7">
        <v>3</v>
      </c>
      <c r="G51" s="7">
        <v>4.0000000000000002E-4</v>
      </c>
      <c r="H51" s="30">
        <f t="shared" si="0"/>
        <v>1.0770356934913957E-3</v>
      </c>
      <c r="I51" s="30">
        <f t="shared" si="17"/>
        <v>3.590118978304652E-4</v>
      </c>
      <c r="J51" s="7"/>
      <c r="L51">
        <f t="shared" si="1"/>
        <v>1.7369312017961591</v>
      </c>
      <c r="M51">
        <f t="shared" si="2"/>
        <v>8.9752974457616301E-5</v>
      </c>
      <c r="N51">
        <f t="shared" si="18"/>
        <v>9.355995633868705E-2</v>
      </c>
      <c r="O51">
        <f t="shared" si="3"/>
        <v>0.94884153508604296</v>
      </c>
      <c r="P51">
        <f t="shared" si="4"/>
        <v>4.9029777330753098E-5</v>
      </c>
      <c r="Q51">
        <f t="shared" si="5"/>
        <v>5.1109435136626198E-2</v>
      </c>
      <c r="R51">
        <f t="shared" si="6"/>
        <v>5.167330425338829E-5</v>
      </c>
      <c r="S51">
        <f t="shared" si="7"/>
        <v>5.3865090477928423E-2</v>
      </c>
      <c r="T51">
        <f t="shared" si="8"/>
        <v>5.4618137469557125E-5</v>
      </c>
      <c r="U51">
        <f t="shared" si="9"/>
        <v>7.5479915301560388E-5</v>
      </c>
      <c r="V51" s="26">
        <f t="shared" si="19"/>
        <v>7.3218528000000007E-5</v>
      </c>
      <c r="W51">
        <f t="shared" si="11"/>
        <v>5.1138725276585434E-4</v>
      </c>
      <c r="X51">
        <v>1.0770356934913957E-3</v>
      </c>
    </row>
    <row r="52" spans="2:32">
      <c r="B52" s="2" t="s">
        <v>44</v>
      </c>
      <c r="C52" s="2" t="s">
        <v>89</v>
      </c>
      <c r="D52" t="s">
        <v>52</v>
      </c>
      <c r="F52" s="7">
        <v>9</v>
      </c>
      <c r="G52" s="7">
        <v>4.0000000000000002E-4</v>
      </c>
      <c r="H52" s="30">
        <f t="shared" si="0"/>
        <v>4.345168568933336E-4</v>
      </c>
      <c r="I52" s="30">
        <f t="shared" si="17"/>
        <v>4.8279650765925959E-5</v>
      </c>
      <c r="J52" s="7"/>
      <c r="L52">
        <f t="shared" si="1"/>
        <v>1.629502470823585</v>
      </c>
      <c r="M52">
        <f t="shared" si="2"/>
        <v>3.6209738074444469E-5</v>
      </c>
      <c r="N52">
        <f t="shared" si="18"/>
        <v>0.28067986901606112</v>
      </c>
      <c r="O52">
        <f t="shared" si="3"/>
        <v>0.8530450461722342</v>
      </c>
      <c r="P52">
        <f t="shared" si="4"/>
        <v>1.8955809052555328E-5</v>
      </c>
      <c r="Q52">
        <f t="shared" si="5"/>
        <v>0.14693599801871318</v>
      </c>
      <c r="R52">
        <f t="shared" si="6"/>
        <v>2.2221345915568507E-5</v>
      </c>
      <c r="S52">
        <f t="shared" si="7"/>
        <v>0.17224881461775235</v>
      </c>
      <c r="T52">
        <f t="shared" si="8"/>
        <v>2.6846162066394881E-5</v>
      </c>
      <c r="U52">
        <f t="shared" si="9"/>
        <v>7.5471046053461035E-5</v>
      </c>
      <c r="V52" s="26">
        <f t="shared" si="19"/>
        <v>7.3218528000000007E-5</v>
      </c>
      <c r="W52">
        <f t="shared" si="11"/>
        <v>5.0738375811678607E-4</v>
      </c>
      <c r="X52">
        <v>4.345168568933336E-4</v>
      </c>
    </row>
    <row r="53" spans="2:32">
      <c r="F53" s="5"/>
      <c r="G53" s="5"/>
      <c r="H53" s="5"/>
      <c r="I53" s="5"/>
      <c r="J53" s="5"/>
      <c r="K53" s="2"/>
      <c r="L53" s="2"/>
      <c r="M53" s="2"/>
      <c r="N53" s="2"/>
      <c r="O53" s="2"/>
      <c r="P53" s="2"/>
      <c r="Q53" s="2"/>
      <c r="R53" s="2"/>
      <c r="S53" s="2"/>
      <c r="T53" s="2"/>
      <c r="U53" s="2"/>
      <c r="V53" s="27"/>
      <c r="W53" s="2"/>
      <c r="X53" s="4"/>
      <c r="Z53" s="5"/>
      <c r="AA53" s="5"/>
      <c r="AB53" s="5"/>
      <c r="AC53" s="5"/>
      <c r="AD53" s="5"/>
      <c r="AE53" s="5"/>
      <c r="AF53" s="5"/>
    </row>
    <row r="54" spans="2:32">
      <c r="F54" s="5"/>
      <c r="G54" s="5"/>
      <c r="H54" s="5"/>
      <c r="I54" s="5"/>
      <c r="J54" s="5"/>
      <c r="K54" s="2"/>
      <c r="L54" s="2"/>
      <c r="M54" s="2"/>
      <c r="N54" s="2"/>
      <c r="O54" s="2"/>
      <c r="P54" s="2"/>
      <c r="Q54" s="2"/>
      <c r="R54" s="2"/>
      <c r="S54" s="2"/>
      <c r="T54" s="2"/>
      <c r="U54" s="2"/>
      <c r="V54" s="27"/>
      <c r="W54" s="2"/>
      <c r="X54" s="4"/>
      <c r="Z54" s="5"/>
      <c r="AA54" s="5"/>
      <c r="AB54" s="5"/>
      <c r="AC54" s="5"/>
      <c r="AD54" s="5"/>
      <c r="AE54" s="5"/>
      <c r="AF54" s="5"/>
    </row>
    <row r="55" spans="2:32">
      <c r="F55" s="5" t="s">
        <v>105</v>
      </c>
      <c r="G55" s="5"/>
      <c r="H55" s="5"/>
      <c r="I55" s="5"/>
      <c r="J55" s="5"/>
      <c r="K55" s="2"/>
      <c r="L55" s="2"/>
      <c r="M55" s="2"/>
      <c r="N55" s="2"/>
      <c r="O55" s="2"/>
      <c r="P55" s="2"/>
      <c r="Q55" s="2"/>
      <c r="R55" s="2"/>
      <c r="S55" s="2"/>
      <c r="T55" s="2"/>
      <c r="U55" s="2"/>
      <c r="V55" s="27"/>
      <c r="W55" s="2"/>
      <c r="X55" s="4"/>
    </row>
    <row r="56" spans="2:32">
      <c r="F56" s="6">
        <v>0</v>
      </c>
      <c r="G56" s="6">
        <v>1E-4</v>
      </c>
      <c r="H56" s="6">
        <f>X56</f>
        <v>4.4052789643353669E-4</v>
      </c>
      <c r="I56" s="6"/>
      <c r="J56" s="6"/>
      <c r="K56">
        <f>G56/H56</f>
        <v>0.22700038024739985</v>
      </c>
      <c r="L56">
        <f t="shared" ref="L56:L119" si="20">(100-H56-F56)/55.845</f>
        <v>1.7906627177384471</v>
      </c>
      <c r="M56">
        <f t="shared" ref="M56:M119" si="21">H56/12</f>
        <v>3.6710658036128055E-5</v>
      </c>
      <c r="N56">
        <f t="shared" ref="N56:N119" si="22">F56/32.065</f>
        <v>0</v>
      </c>
      <c r="O56">
        <f t="shared" ref="O56:O119" si="23">L56/SUM($L56:$N56)</f>
        <v>0.99997949926299523</v>
      </c>
      <c r="P56">
        <f t="shared" ref="P56:P78" si="24">M56/SUM($L56:$N56)</f>
        <v>2.0500737004758712E-5</v>
      </c>
      <c r="Q56">
        <f t="shared" ref="Q56:Q78" si="25">N56/SUM($L56:$N56)</f>
        <v>0</v>
      </c>
      <c r="R56">
        <f t="shared" ref="R56:R119" si="26">P56/(1-P56-Q56)</f>
        <v>2.050115729359268E-5</v>
      </c>
      <c r="S56">
        <f t="shared" ref="S56:S119" si="27">Q56/(1-Q56-P56)</f>
        <v>0</v>
      </c>
      <c r="T56">
        <f t="shared" ref="T56:T119" si="28">P56/(1-2*(P56+Q56))</f>
        <v>2.0501577599659818E-5</v>
      </c>
      <c r="U56">
        <f t="shared" ref="U56:U79" si="29">EXP(6*R56+SUM(6*S56+LN(T56)))</f>
        <v>2.0504099591170711E-5</v>
      </c>
      <c r="V56" s="31">
        <f>$W$19*G56^2+$X$19*G56</f>
        <v>1.8301158000000002E-5</v>
      </c>
      <c r="W56">
        <f t="shared" ref="W56:W119" si="30">100000000*(V56-U56)^2</f>
        <v>4.8529516541097345E-4</v>
      </c>
      <c r="X56">
        <v>4.4052789643353669E-4</v>
      </c>
    </row>
    <row r="57" spans="2:32">
      <c r="F57" s="6">
        <v>3</v>
      </c>
      <c r="G57" s="6">
        <v>1E-4</v>
      </c>
      <c r="H57" s="6">
        <f t="shared" ref="H57:H69" si="31">X57</f>
        <v>2.9265378591888485E-4</v>
      </c>
      <c r="I57" s="6"/>
      <c r="J57" s="6"/>
      <c r="K57">
        <f t="shared" ref="K57:K120" si="32">G57/H57</f>
        <v>0.34170068801951908</v>
      </c>
      <c r="L57">
        <f t="shared" si="20"/>
        <v>1.7369452474924181</v>
      </c>
      <c r="M57">
        <f t="shared" si="21"/>
        <v>2.4387815493240406E-5</v>
      </c>
      <c r="N57">
        <f t="shared" si="22"/>
        <v>9.355995633868705E-2</v>
      </c>
      <c r="O57">
        <f t="shared" si="23"/>
        <v>0.94887580917498338</v>
      </c>
      <c r="P57">
        <f t="shared" si="24"/>
        <v>1.3322819584305693E-5</v>
      </c>
      <c r="Q57">
        <f t="shared" si="25"/>
        <v>5.1110868005432228E-2</v>
      </c>
      <c r="R57">
        <f t="shared" si="26"/>
        <v>1.4040635724383625E-5</v>
      </c>
      <c r="S57">
        <f t="shared" si="27"/>
        <v>5.3864654901331563E-2</v>
      </c>
      <c r="T57">
        <f t="shared" si="28"/>
        <v>1.4840206703043904E-5</v>
      </c>
      <c r="U57">
        <f t="shared" si="29"/>
        <v>2.0503843156878636E-5</v>
      </c>
      <c r="V57" s="31">
        <f t="shared" ref="V57:V120" si="33">$W$19*G57^2+$X$19*G57</f>
        <v>1.8301158000000002E-5</v>
      </c>
      <c r="W57">
        <f t="shared" si="30"/>
        <v>4.8518219003334531E-4</v>
      </c>
      <c r="X57">
        <v>2.9265378591888485E-4</v>
      </c>
    </row>
    <row r="58" spans="2:32">
      <c r="F58" s="6">
        <v>6</v>
      </c>
      <c r="G58" s="6">
        <v>1E-4</v>
      </c>
      <c r="H58" s="6">
        <f t="shared" si="31"/>
        <v>1.8891586490617162E-4</v>
      </c>
      <c r="I58" s="6"/>
      <c r="J58" s="6"/>
      <c r="K58">
        <f t="shared" si="32"/>
        <v>0.52933616797968108</v>
      </c>
      <c r="L58">
        <f t="shared" si="20"/>
        <v>1.6832269869126169</v>
      </c>
      <c r="M58">
        <f t="shared" si="21"/>
        <v>1.5742988742180967E-5</v>
      </c>
      <c r="N58">
        <f t="shared" si="22"/>
        <v>0.1871199126773741</v>
      </c>
      <c r="O58">
        <f t="shared" si="23"/>
        <v>0.89994685981959843</v>
      </c>
      <c r="P58">
        <f t="shared" si="24"/>
        <v>8.4170782626814909E-6</v>
      </c>
      <c r="Q58">
        <f t="shared" si="25"/>
        <v>0.10004472310213887</v>
      </c>
      <c r="R58">
        <f t="shared" si="26"/>
        <v>9.3528614171382984E-6</v>
      </c>
      <c r="S58">
        <f t="shared" si="27"/>
        <v>0.11116736728454571</v>
      </c>
      <c r="T58">
        <f t="shared" si="28"/>
        <v>1.052274577987452E-5</v>
      </c>
      <c r="U58">
        <f t="shared" si="29"/>
        <v>2.050357989290648E-5</v>
      </c>
      <c r="V58" s="31">
        <f t="shared" si="33"/>
        <v>1.8301158000000002E-5</v>
      </c>
      <c r="W58">
        <f t="shared" si="30"/>
        <v>4.8506621943537545E-4</v>
      </c>
      <c r="X58">
        <v>1.8891586490617162E-4</v>
      </c>
    </row>
    <row r="59" spans="2:32">
      <c r="F59" s="6">
        <v>9</v>
      </c>
      <c r="G59" s="6">
        <v>1E-4</v>
      </c>
      <c r="H59" s="6">
        <f t="shared" si="31"/>
        <v>1.1833702720941997E-4</v>
      </c>
      <c r="I59" s="6"/>
      <c r="J59" s="6"/>
      <c r="K59">
        <f t="shared" si="32"/>
        <v>0.84504404376350362</v>
      </c>
      <c r="L59">
        <f t="shared" si="20"/>
        <v>1.629508132562858</v>
      </c>
      <c r="M59">
        <f t="shared" si="21"/>
        <v>9.8614189341183301E-6</v>
      </c>
      <c r="N59">
        <f t="shared" si="22"/>
        <v>0.28067986901606112</v>
      </c>
      <c r="O59">
        <f t="shared" si="23"/>
        <v>0.85305724821904971</v>
      </c>
      <c r="P59">
        <f t="shared" si="24"/>
        <v>5.1625117612904653E-6</v>
      </c>
      <c r="Q59">
        <f t="shared" si="25"/>
        <v>0.14693758926918898</v>
      </c>
      <c r="R59">
        <f t="shared" si="26"/>
        <v>6.0517764453304608E-6</v>
      </c>
      <c r="S59">
        <f t="shared" si="27"/>
        <v>0.17224821613784361</v>
      </c>
      <c r="T59">
        <f t="shared" si="28"/>
        <v>7.311153909645063E-6</v>
      </c>
      <c r="U59">
        <f t="shared" si="29"/>
        <v>2.0551351852730823E-5</v>
      </c>
      <c r="V59" s="31">
        <f t="shared" si="33"/>
        <v>1.8301158000000002E-5</v>
      </c>
      <c r="W59">
        <f t="shared" si="30"/>
        <v>5.0633723748675762E-4</v>
      </c>
      <c r="X59">
        <v>1.1833702720941997E-4</v>
      </c>
    </row>
    <row r="60" spans="2:32">
      <c r="F60" s="6">
        <v>12</v>
      </c>
      <c r="G60" s="6">
        <v>1E-4</v>
      </c>
      <c r="H60" s="6">
        <f t="shared" si="31"/>
        <v>7.1258744763969505E-5</v>
      </c>
      <c r="I60" s="6"/>
      <c r="J60" s="6"/>
      <c r="K60">
        <f t="shared" si="32"/>
        <v>1.4033365354838936</v>
      </c>
      <c r="L60">
        <f t="shared" si="20"/>
        <v>1.5757888573955634</v>
      </c>
      <c r="M60">
        <f t="shared" si="21"/>
        <v>5.9382287303307918E-6</v>
      </c>
      <c r="N60">
        <f t="shared" si="22"/>
        <v>0.3742398253547482</v>
      </c>
      <c r="O60">
        <f t="shared" si="23"/>
        <v>0.80808250296828921</v>
      </c>
      <c r="P60">
        <f t="shared" si="24"/>
        <v>3.045191437344544E-6</v>
      </c>
      <c r="Q60">
        <f t="shared" si="25"/>
        <v>0.19191445184027342</v>
      </c>
      <c r="R60">
        <f t="shared" si="26"/>
        <v>3.7684164997494611E-6</v>
      </c>
      <c r="S60">
        <f t="shared" si="27"/>
        <v>0.23749363602766255</v>
      </c>
      <c r="T60">
        <f t="shared" si="28"/>
        <v>4.9421687502616538E-6</v>
      </c>
      <c r="U60">
        <f t="shared" si="29"/>
        <v>2.0548515087097514E-5</v>
      </c>
      <c r="V60" s="31">
        <f t="shared" si="33"/>
        <v>1.8301158000000002E-5</v>
      </c>
      <c r="W60">
        <f t="shared" si="30"/>
        <v>5.0506138769274131E-4</v>
      </c>
      <c r="X60">
        <v>7.1258744763969505E-5</v>
      </c>
    </row>
    <row r="61" spans="2:32">
      <c r="F61" s="6">
        <v>15</v>
      </c>
      <c r="G61" s="6">
        <v>1E-4</v>
      </c>
      <c r="H61" s="6">
        <f t="shared" si="31"/>
        <v>4.1128918967013254E-5</v>
      </c>
      <c r="I61" s="6"/>
      <c r="J61" s="6"/>
      <c r="K61">
        <f t="shared" si="32"/>
        <v>2.4313792463206556</v>
      </c>
      <c r="L61">
        <f t="shared" si="20"/>
        <v>1.5220692787372376</v>
      </c>
      <c r="M61">
        <f t="shared" si="21"/>
        <v>3.4274099139177711E-6</v>
      </c>
      <c r="N61">
        <f t="shared" si="22"/>
        <v>0.46779978169343522</v>
      </c>
      <c r="O61">
        <f t="shared" si="23"/>
        <v>0.76490794663380168</v>
      </c>
      <c r="P61">
        <f t="shared" si="24"/>
        <v>1.7224269066794339E-6</v>
      </c>
      <c r="Q61">
        <f t="shared" si="25"/>
        <v>0.23509033093929171</v>
      </c>
      <c r="R61">
        <f t="shared" si="26"/>
        <v>2.2518094030261696E-6</v>
      </c>
      <c r="S61">
        <f t="shared" si="27"/>
        <v>0.30734460528730895</v>
      </c>
      <c r="T61">
        <f t="shared" si="28"/>
        <v>3.2509913888322306E-6</v>
      </c>
      <c r="U61">
        <f t="shared" si="29"/>
        <v>2.0553703324072601E-5</v>
      </c>
      <c r="V61" s="31">
        <f t="shared" si="33"/>
        <v>1.8301158000000002E-5</v>
      </c>
      <c r="W61">
        <f t="shared" si="30"/>
        <v>5.0739604370013294E-4</v>
      </c>
      <c r="X61">
        <v>4.1128918967013254E-5</v>
      </c>
    </row>
    <row r="62" spans="2:32">
      <c r="F62" s="6">
        <v>18</v>
      </c>
      <c r="G62" s="6">
        <v>1E-4</v>
      </c>
      <c r="H62" s="6">
        <f t="shared" si="31"/>
        <v>2.2559389347356732E-5</v>
      </c>
      <c r="I62" s="6"/>
      <c r="J62" s="6"/>
      <c r="K62">
        <f t="shared" si="32"/>
        <v>4.4327440987101427</v>
      </c>
      <c r="L62">
        <f t="shared" si="20"/>
        <v>1.4683494930720862</v>
      </c>
      <c r="M62">
        <f t="shared" si="21"/>
        <v>1.8799491122797276E-6</v>
      </c>
      <c r="N62">
        <f t="shared" si="22"/>
        <v>0.56135973803212225</v>
      </c>
      <c r="O62">
        <f t="shared" si="23"/>
        <v>0.72342782432229202</v>
      </c>
      <c r="P62">
        <f t="shared" si="24"/>
        <v>9.2621511605369586E-7</v>
      </c>
      <c r="Q62">
        <f t="shared" si="25"/>
        <v>0.27657124946259171</v>
      </c>
      <c r="R62">
        <f t="shared" si="26"/>
        <v>1.2803144763216356E-6</v>
      </c>
      <c r="S62">
        <f t="shared" si="27"/>
        <v>0.38230662432936396</v>
      </c>
      <c r="T62">
        <f t="shared" si="28"/>
        <v>2.0727389680831346E-6</v>
      </c>
      <c r="U62">
        <f t="shared" si="29"/>
        <v>2.0547069626124329E-5</v>
      </c>
      <c r="V62" s="31">
        <f t="shared" si="33"/>
        <v>1.8301158000000002E-5</v>
      </c>
      <c r="W62">
        <f t="shared" si="30"/>
        <v>5.0441190323604192E-4</v>
      </c>
      <c r="X62">
        <v>2.2559389347356732E-5</v>
      </c>
    </row>
    <row r="63" spans="2:32">
      <c r="F63" s="6">
        <v>20</v>
      </c>
      <c r="G63" s="6">
        <f>G62</f>
        <v>1E-4</v>
      </c>
      <c r="H63" s="6">
        <f t="shared" si="31"/>
        <v>1.4510683229886737E-5</v>
      </c>
      <c r="I63" s="6"/>
      <c r="J63" s="6"/>
      <c r="K63">
        <f t="shared" si="32"/>
        <v>6.8914742618070752</v>
      </c>
      <c r="L63">
        <f t="shared" si="20"/>
        <v>1.4325362250750608</v>
      </c>
      <c r="M63">
        <f t="shared" si="21"/>
        <v>1.2092236024905615E-6</v>
      </c>
      <c r="N63">
        <f t="shared" si="22"/>
        <v>0.62373304225791371</v>
      </c>
      <c r="O63">
        <f t="shared" si="23"/>
        <v>0.69666721445808089</v>
      </c>
      <c r="P63">
        <f t="shared" ref="P63" si="34">M63/SUM($L63:$N63)</f>
        <v>5.8806641260323056E-7</v>
      </c>
      <c r="Q63">
        <f t="shared" ref="Q63" si="35">N63/SUM($L63:$N63)</f>
        <v>0.3033321974755066</v>
      </c>
      <c r="R63">
        <f t="shared" si="26"/>
        <v>8.4411380412191789E-7</v>
      </c>
      <c r="S63">
        <f t="shared" si="27"/>
        <v>0.43540472578641548</v>
      </c>
      <c r="T63">
        <f t="shared" si="28"/>
        <v>1.4950799354728638E-6</v>
      </c>
      <c r="U63">
        <f t="shared" si="29"/>
        <v>2.0381203791739537E-5</v>
      </c>
      <c r="V63" s="31">
        <f t="shared" si="33"/>
        <v>1.8301158000000002E-5</v>
      </c>
      <c r="W63">
        <f t="shared" si="30"/>
        <v>4.3265904957333465E-4</v>
      </c>
      <c r="X63">
        <v>1.4510683229886737E-5</v>
      </c>
    </row>
    <row r="64" spans="2:32">
      <c r="F64" s="6">
        <v>0</v>
      </c>
      <c r="G64" s="6">
        <v>2.0000000000000001E-4</v>
      </c>
      <c r="H64" s="6">
        <f t="shared" si="31"/>
        <v>8.4714721229655504E-4</v>
      </c>
      <c r="I64" s="6"/>
      <c r="J64" s="6"/>
      <c r="K64">
        <f t="shared" si="32"/>
        <v>0.23608647599490343</v>
      </c>
      <c r="L64">
        <f t="shared" si="20"/>
        <v>1.7906554365258789</v>
      </c>
      <c r="M64">
        <f t="shared" si="21"/>
        <v>7.059560102471292E-5</v>
      </c>
      <c r="N64">
        <f t="shared" si="22"/>
        <v>0</v>
      </c>
      <c r="O64">
        <f t="shared" si="23"/>
        <v>0.99996057710685038</v>
      </c>
      <c r="P64">
        <f t="shared" si="24"/>
        <v>3.9422893149581471E-5</v>
      </c>
      <c r="Q64">
        <f t="shared" si="25"/>
        <v>0</v>
      </c>
      <c r="R64">
        <f t="shared" si="26"/>
        <v>3.9424447375357829E-5</v>
      </c>
      <c r="S64">
        <f t="shared" si="27"/>
        <v>0</v>
      </c>
      <c r="T64">
        <f t="shared" si="28"/>
        <v>3.9426001723688004E-5</v>
      </c>
      <c r="U64">
        <f t="shared" si="29"/>
        <v>3.9435328916783896E-5</v>
      </c>
      <c r="V64" s="31">
        <f t="shared" si="33"/>
        <v>3.6604631999999999E-5</v>
      </c>
      <c r="W64">
        <f t="shared" si="30"/>
        <v>8.0128450346898599E-4</v>
      </c>
      <c r="X64">
        <v>8.4714721229655504E-4</v>
      </c>
    </row>
    <row r="65" spans="6:24">
      <c r="F65" s="6">
        <v>3</v>
      </c>
      <c r="G65" s="6">
        <v>2.0000000000000001E-4</v>
      </c>
      <c r="H65" s="6">
        <f t="shared" si="31"/>
        <v>5.6265282897209471E-4</v>
      </c>
      <c r="I65" s="6"/>
      <c r="J65" s="6"/>
      <c r="K65">
        <f t="shared" si="32"/>
        <v>0.35545897879048821</v>
      </c>
      <c r="L65">
        <f t="shared" si="20"/>
        <v>1.7369404126989172</v>
      </c>
      <c r="M65">
        <f t="shared" si="21"/>
        <v>4.6887735747674557E-5</v>
      </c>
      <c r="N65">
        <f t="shared" si="22"/>
        <v>9.355995633868705E-2</v>
      </c>
      <c r="O65">
        <f t="shared" si="23"/>
        <v>0.94886401117039043</v>
      </c>
      <c r="P65">
        <f t="shared" si="24"/>
        <v>2.5614053706716153E-5</v>
      </c>
      <c r="Q65">
        <f t="shared" si="25"/>
        <v>5.1110374775902946E-2</v>
      </c>
      <c r="R65">
        <f t="shared" si="26"/>
        <v>2.6994441147706848E-5</v>
      </c>
      <c r="S65">
        <f t="shared" si="27"/>
        <v>5.3864804834214443E-2</v>
      </c>
      <c r="T65">
        <f t="shared" si="28"/>
        <v>2.8532086633464773E-5</v>
      </c>
      <c r="U65">
        <f t="shared" si="29"/>
        <v>3.9424210071885526E-5</v>
      </c>
      <c r="V65" s="31">
        <f t="shared" si="33"/>
        <v>3.6604631999999999E-5</v>
      </c>
      <c r="W65">
        <f t="shared" si="30"/>
        <v>7.9500205034577069E-4</v>
      </c>
      <c r="X65">
        <v>5.6265282897209471E-4</v>
      </c>
    </row>
    <row r="66" spans="6:24">
      <c r="F66" s="6">
        <v>6</v>
      </c>
      <c r="G66" s="6">
        <v>2.0000000000000001E-4</v>
      </c>
      <c r="H66" s="6">
        <f t="shared" si="31"/>
        <v>3.631867097810029E-4</v>
      </c>
      <c r="I66" s="6"/>
      <c r="J66" s="6"/>
      <c r="K66">
        <f t="shared" si="32"/>
        <v>0.5506809434755956</v>
      </c>
      <c r="L66">
        <f t="shared" si="20"/>
        <v>1.6832238662958228</v>
      </c>
      <c r="M66">
        <f t="shared" si="21"/>
        <v>3.0265559148416908E-5</v>
      </c>
      <c r="N66">
        <f t="shared" si="22"/>
        <v>0.1871199126773741</v>
      </c>
      <c r="O66">
        <f t="shared" si="23"/>
        <v>0.89993970522440803</v>
      </c>
      <c r="P66">
        <f t="shared" si="24"/>
        <v>1.6181554292250824E-5</v>
      </c>
      <c r="Q66">
        <f t="shared" si="25"/>
        <v>0.10004411322129965</v>
      </c>
      <c r="R66">
        <f t="shared" si="26"/>
        <v>1.7980709372319346E-5</v>
      </c>
      <c r="S66">
        <f t="shared" si="27"/>
        <v>0.11116757338354435</v>
      </c>
      <c r="T66">
        <f t="shared" si="28"/>
        <v>2.022999227242426E-5</v>
      </c>
      <c r="U66">
        <f t="shared" si="29"/>
        <v>3.9420248032467319E-5</v>
      </c>
      <c r="V66" s="31">
        <f t="shared" si="33"/>
        <v>3.6604631999999999E-5</v>
      </c>
      <c r="W66">
        <f t="shared" si="30"/>
        <v>7.9276936422870094E-4</v>
      </c>
      <c r="X66">
        <v>3.631867097810029E-4</v>
      </c>
    </row>
    <row r="67" spans="6:24">
      <c r="F67" s="6">
        <v>9</v>
      </c>
      <c r="G67" s="6">
        <v>2.0000000000000001E-4</v>
      </c>
      <c r="H67" s="6">
        <f t="shared" si="31"/>
        <v>2.2692449391891508E-4</v>
      </c>
      <c r="I67" s="6"/>
      <c r="J67" s="6"/>
      <c r="K67">
        <f t="shared" si="32"/>
        <v>0.88135042870896185</v>
      </c>
      <c r="L67">
        <f t="shared" si="20"/>
        <v>1.6295061881190096</v>
      </c>
      <c r="M67">
        <f t="shared" si="21"/>
        <v>1.8910374493242925E-5</v>
      </c>
      <c r="N67">
        <f t="shared" si="22"/>
        <v>0.28067986901606112</v>
      </c>
      <c r="O67">
        <f t="shared" si="23"/>
        <v>0.85305305756977678</v>
      </c>
      <c r="P67">
        <f t="shared" si="24"/>
        <v>9.8996572697103762E-6</v>
      </c>
      <c r="Q67">
        <f t="shared" si="25"/>
        <v>0.14693704277295355</v>
      </c>
      <c r="R67">
        <f t="shared" si="26"/>
        <v>1.1604972494809466E-5</v>
      </c>
      <c r="S67">
        <f t="shared" si="27"/>
        <v>0.17224842167678955</v>
      </c>
      <c r="T67">
        <f t="shared" si="28"/>
        <v>1.4020070152988021E-5</v>
      </c>
      <c r="U67">
        <f t="shared" si="29"/>
        <v>3.9411200212865993E-5</v>
      </c>
      <c r="V67" s="31">
        <f t="shared" si="33"/>
        <v>3.6604631999999999E-5</v>
      </c>
      <c r="W67">
        <f t="shared" si="30"/>
        <v>7.8768251334698173E-4</v>
      </c>
      <c r="X67">
        <v>2.2692449391891508E-4</v>
      </c>
    </row>
    <row r="68" spans="6:24">
      <c r="F68" s="6">
        <v>12</v>
      </c>
      <c r="G68" s="6">
        <v>2.0000000000000001E-4</v>
      </c>
      <c r="H68" s="6">
        <f t="shared" si="31"/>
        <v>1.3665330714320085E-4</v>
      </c>
      <c r="I68" s="6"/>
      <c r="J68" s="6"/>
      <c r="K68">
        <f t="shared" si="32"/>
        <v>1.4635577007325355</v>
      </c>
      <c r="L68">
        <f t="shared" si="20"/>
        <v>1.575787686394357</v>
      </c>
      <c r="M68">
        <f t="shared" si="21"/>
        <v>1.1387775595266738E-5</v>
      </c>
      <c r="N68">
        <f t="shared" si="22"/>
        <v>0.3742398253547482</v>
      </c>
      <c r="O68">
        <f t="shared" si="23"/>
        <v>0.80808012946738517</v>
      </c>
      <c r="P68">
        <f t="shared" si="24"/>
        <v>5.8397684261797955E-6</v>
      </c>
      <c r="Q68">
        <f t="shared" si="25"/>
        <v>0.19191403076418881</v>
      </c>
      <c r="R68">
        <f t="shared" si="26"/>
        <v>7.2267194962817047E-6</v>
      </c>
      <c r="S68">
        <f t="shared" si="27"/>
        <v>0.23749381251421386</v>
      </c>
      <c r="T68">
        <f t="shared" si="28"/>
        <v>9.4776778305626232E-6</v>
      </c>
      <c r="U68">
        <f t="shared" si="29"/>
        <v>3.9407082817166764E-5</v>
      </c>
      <c r="V68" s="31">
        <f t="shared" si="33"/>
        <v>3.6604631999999999E-5</v>
      </c>
      <c r="W68">
        <f t="shared" si="30"/>
        <v>7.8537305826386651E-4</v>
      </c>
      <c r="X68">
        <v>1.3665330714320085E-4</v>
      </c>
    </row>
    <row r="69" spans="6:24">
      <c r="F69" s="6">
        <v>15</v>
      </c>
      <c r="G69" s="6">
        <v>2.0000000000000001E-4</v>
      </c>
      <c r="H69" s="6">
        <f t="shared" si="31"/>
        <v>7.8847614247755374E-5</v>
      </c>
      <c r="I69" s="6"/>
      <c r="J69" s="6"/>
      <c r="K69">
        <f t="shared" si="32"/>
        <v>2.5365383836669935</v>
      </c>
      <c r="L69">
        <f t="shared" si="20"/>
        <v>1.5220686033196482</v>
      </c>
      <c r="M69">
        <f t="shared" si="21"/>
        <v>6.5706345206462812E-6</v>
      </c>
      <c r="N69">
        <f t="shared" si="22"/>
        <v>0.46779978169343522</v>
      </c>
      <c r="O69">
        <f t="shared" si="23"/>
        <v>0.764906658581615</v>
      </c>
      <c r="P69">
        <f t="shared" si="24"/>
        <v>3.3020338800675394E-6</v>
      </c>
      <c r="Q69">
        <f t="shared" si="25"/>
        <v>0.23509003938450493</v>
      </c>
      <c r="R69">
        <f t="shared" si="26"/>
        <v>4.316910884513126E-6</v>
      </c>
      <c r="S69">
        <f t="shared" si="27"/>
        <v>0.30734474167140613</v>
      </c>
      <c r="T69">
        <f t="shared" si="28"/>
        <v>6.2324478700300714E-6</v>
      </c>
      <c r="U69">
        <f t="shared" si="29"/>
        <v>3.9403849857881851E-5</v>
      </c>
      <c r="V69" s="31">
        <f t="shared" si="33"/>
        <v>3.6604631999999999E-5</v>
      </c>
      <c r="W69">
        <f t="shared" si="30"/>
        <v>7.8356206158846655E-4</v>
      </c>
      <c r="X69">
        <v>7.8847614247755374E-5</v>
      </c>
    </row>
    <row r="70" spans="6:24">
      <c r="F70" s="6">
        <v>18</v>
      </c>
      <c r="G70" s="6">
        <v>2.0000000000000001E-4</v>
      </c>
      <c r="H70" s="6">
        <f>X70</f>
        <v>4.3264872394467617E-5</v>
      </c>
      <c r="I70" s="6"/>
      <c r="J70" s="6"/>
      <c r="K70">
        <f t="shared" si="32"/>
        <v>4.6226878511624703</v>
      </c>
      <c r="L70">
        <f t="shared" si="20"/>
        <v>1.4683491223050875</v>
      </c>
      <c r="M70">
        <f t="shared" si="21"/>
        <v>3.6054060328723013E-6</v>
      </c>
      <c r="N70">
        <f t="shared" si="22"/>
        <v>0.56135973803212225</v>
      </c>
      <c r="O70">
        <f t="shared" si="23"/>
        <v>0.723427158815525</v>
      </c>
      <c r="P70">
        <f t="shared" si="24"/>
        <v>1.7763136866541681E-6</v>
      </c>
      <c r="Q70">
        <f t="shared" si="25"/>
        <v>0.27657106487078842</v>
      </c>
      <c r="R70">
        <f t="shared" si="26"/>
        <v>2.4554147090116794E-6</v>
      </c>
      <c r="S70">
        <f t="shared" si="27"/>
        <v>0.38230672086408979</v>
      </c>
      <c r="T70">
        <f t="shared" si="28"/>
        <v>3.9751516692758037E-6</v>
      </c>
      <c r="U70">
        <f t="shared" si="29"/>
        <v>3.9405994950911569E-5</v>
      </c>
      <c r="V70" s="31">
        <f t="shared" si="33"/>
        <v>3.6604631999999999E-5</v>
      </c>
      <c r="W70">
        <f t="shared" si="30"/>
        <v>7.8476343827399767E-4</v>
      </c>
      <c r="X70">
        <v>4.3264872394467617E-5</v>
      </c>
    </row>
    <row r="71" spans="6:24">
      <c r="F71" s="6">
        <v>20</v>
      </c>
      <c r="G71" s="6">
        <f>G70</f>
        <v>2.0000000000000001E-4</v>
      </c>
      <c r="H71" s="6">
        <f t="shared" ref="H71:H134" si="36">X71</f>
        <v>2.7540688346244137E-5</v>
      </c>
      <c r="I71" s="6"/>
      <c r="J71" s="6"/>
      <c r="K71">
        <f t="shared" si="32"/>
        <v>7.2619826158874865</v>
      </c>
      <c r="L71">
        <f t="shared" si="20"/>
        <v>1.4325359917505891</v>
      </c>
      <c r="M71">
        <f t="shared" si="21"/>
        <v>2.2950573621870113E-6</v>
      </c>
      <c r="N71">
        <f t="shared" si="22"/>
        <v>0.62373304225791371</v>
      </c>
      <c r="O71">
        <f t="shared" si="23"/>
        <v>0.69666681215721171</v>
      </c>
      <c r="P71">
        <f t="shared" ref="P71" si="37">M71/SUM($L71:$N71)</f>
        <v>1.1161257416498743E-6</v>
      </c>
      <c r="Q71">
        <f t="shared" ref="Q71" si="38">N71/SUM($L71:$N71)</f>
        <v>0.30333207171704663</v>
      </c>
      <c r="R71">
        <f t="shared" si="26"/>
        <v>1.602094031426326E-6</v>
      </c>
      <c r="S71">
        <f t="shared" si="27"/>
        <v>0.43540479670301258</v>
      </c>
      <c r="T71">
        <f t="shared" si="28"/>
        <v>2.8376057185430569E-6</v>
      </c>
      <c r="U71">
        <f t="shared" si="29"/>
        <v>3.8682953792885784E-5</v>
      </c>
      <c r="V71" s="31">
        <f t="shared" si="33"/>
        <v>3.6604631999999999E-5</v>
      </c>
      <c r="W71">
        <f t="shared" si="30"/>
        <v>4.3194214747839803E-4</v>
      </c>
      <c r="X71">
        <v>2.7540688346244137E-5</v>
      </c>
    </row>
    <row r="72" spans="6:24">
      <c r="F72" s="6">
        <v>0</v>
      </c>
      <c r="G72" s="6">
        <v>5.0000000000000001E-4</v>
      </c>
      <c r="H72" s="6">
        <f t="shared" si="36"/>
        <v>2.025660319231553E-3</v>
      </c>
      <c r="I72" s="6"/>
      <c r="J72" s="6"/>
      <c r="K72">
        <f t="shared" si="32"/>
        <v>0.24683309203078932</v>
      </c>
      <c r="L72">
        <f t="shared" si="20"/>
        <v>1.7906343332380834</v>
      </c>
      <c r="M72">
        <f t="shared" si="21"/>
        <v>1.6880502660262942E-4</v>
      </c>
      <c r="N72">
        <f t="shared" si="22"/>
        <v>0</v>
      </c>
      <c r="O72">
        <f t="shared" si="23"/>
        <v>0.99990573780948011</v>
      </c>
      <c r="P72">
        <f t="shared" si="24"/>
        <v>9.4262190519837889E-5</v>
      </c>
      <c r="Q72">
        <f t="shared" si="25"/>
        <v>0</v>
      </c>
      <c r="R72">
        <f t="shared" si="26"/>
        <v>9.4271076718031998E-5</v>
      </c>
      <c r="S72">
        <f t="shared" si="27"/>
        <v>0</v>
      </c>
      <c r="T72">
        <f t="shared" si="28"/>
        <v>9.4279964591807006E-5</v>
      </c>
      <c r="U72">
        <f t="shared" si="29"/>
        <v>9.4333306918950629E-5</v>
      </c>
      <c r="V72" s="31">
        <f t="shared" si="33"/>
        <v>9.1528950000000007E-5</v>
      </c>
      <c r="W72">
        <f t="shared" si="30"/>
        <v>7.8644177288662224E-4</v>
      </c>
      <c r="X72">
        <v>2.025660319231553E-3</v>
      </c>
    </row>
    <row r="73" spans="6:24">
      <c r="F73" s="6">
        <v>3</v>
      </c>
      <c r="G73" s="6">
        <v>5.0000000000000001E-4</v>
      </c>
      <c r="H73" s="6">
        <f t="shared" si="36"/>
        <v>1.3455902415403409E-3</v>
      </c>
      <c r="I73" s="6"/>
      <c r="J73" s="6"/>
      <c r="K73">
        <f t="shared" si="32"/>
        <v>0.37158414542872559</v>
      </c>
      <c r="L73">
        <f t="shared" si="20"/>
        <v>1.7369263928688059</v>
      </c>
      <c r="M73">
        <f t="shared" si="21"/>
        <v>1.1213252012836174E-4</v>
      </c>
      <c r="N73">
        <f t="shared" si="22"/>
        <v>9.355995633868705E-2</v>
      </c>
      <c r="O73">
        <f t="shared" si="23"/>
        <v>0.94882980085812552</v>
      </c>
      <c r="P73">
        <f t="shared" si="24"/>
        <v>6.1254568518235113E-5</v>
      </c>
      <c r="Q73">
        <f t="shared" si="25"/>
        <v>5.110894457335622E-2</v>
      </c>
      <c r="R73">
        <f t="shared" si="26"/>
        <v>6.4558015002096517E-5</v>
      </c>
      <c r="S73">
        <f t="shared" si="27"/>
        <v>5.3865239611079967E-2</v>
      </c>
      <c r="T73">
        <f t="shared" si="28"/>
        <v>6.8238080895164976E-5</v>
      </c>
      <c r="U73">
        <f t="shared" si="29"/>
        <v>9.4309465934916336E-5</v>
      </c>
      <c r="V73" s="31">
        <f t="shared" si="33"/>
        <v>9.1528950000000007E-5</v>
      </c>
      <c r="W73">
        <f t="shared" si="30"/>
        <v>7.7312688643236226E-4</v>
      </c>
      <c r="X73">
        <v>1.3455902415403409E-3</v>
      </c>
    </row>
    <row r="74" spans="6:24">
      <c r="F74" s="6">
        <v>6</v>
      </c>
      <c r="G74" s="6">
        <v>5.0000000000000001E-4</v>
      </c>
      <c r="H74" s="6">
        <f t="shared" si="36"/>
        <v>8.6856140097758773E-4</v>
      </c>
      <c r="I74" s="6"/>
      <c r="J74" s="6"/>
      <c r="K74">
        <f t="shared" si="32"/>
        <v>0.57566454074201023</v>
      </c>
      <c r="L74">
        <f t="shared" si="20"/>
        <v>1.6832148166997767</v>
      </c>
      <c r="M74">
        <f t="shared" si="21"/>
        <v>7.2380116748132315E-5</v>
      </c>
      <c r="N74">
        <f t="shared" si="22"/>
        <v>0.1871199126773741</v>
      </c>
      <c r="O74">
        <f t="shared" si="23"/>
        <v>0.8999189578333171</v>
      </c>
      <c r="P74">
        <f t="shared" si="24"/>
        <v>3.8697520117808563E-5</v>
      </c>
      <c r="Q74">
        <f t="shared" si="25"/>
        <v>0.10004234464656502</v>
      </c>
      <c r="R74">
        <f t="shared" si="26"/>
        <v>4.3001116690527714E-5</v>
      </c>
      <c r="S74">
        <f t="shared" si="27"/>
        <v>0.11116817106223785</v>
      </c>
      <c r="T74">
        <f t="shared" si="28"/>
        <v>4.8381702542265279E-5</v>
      </c>
      <c r="U74">
        <f t="shared" si="29"/>
        <v>9.4291281333762177E-5</v>
      </c>
      <c r="V74" s="31">
        <f t="shared" si="33"/>
        <v>9.1528950000000007E-5</v>
      </c>
      <c r="W74">
        <f t="shared" si="30"/>
        <v>7.6304743974842863E-4</v>
      </c>
      <c r="X74">
        <v>8.6856140097758773E-4</v>
      </c>
    </row>
    <row r="75" spans="6:24">
      <c r="F75" s="6">
        <v>9</v>
      </c>
      <c r="G75" s="6">
        <v>5.0000000000000001E-4</v>
      </c>
      <c r="H75" s="6">
        <f t="shared" si="36"/>
        <v>5.4277016177829143E-4</v>
      </c>
      <c r="I75" s="6"/>
      <c r="J75" s="6"/>
      <c r="K75">
        <f t="shared" si="32"/>
        <v>0.92120023392928885</v>
      </c>
      <c r="L75">
        <f t="shared" si="20"/>
        <v>1.6295005323634744</v>
      </c>
      <c r="M75">
        <f t="shared" si="21"/>
        <v>4.5230846814857621E-5</v>
      </c>
      <c r="N75">
        <f t="shared" si="22"/>
        <v>0.28067986901606112</v>
      </c>
      <c r="O75">
        <f t="shared" si="23"/>
        <v>0.85304086850949978</v>
      </c>
      <c r="P75">
        <f t="shared" si="24"/>
        <v>2.367827446757768E-5</v>
      </c>
      <c r="Q75">
        <f t="shared" si="25"/>
        <v>0.14693545321603255</v>
      </c>
      <c r="R75">
        <f t="shared" si="26"/>
        <v>2.7757491278173137E-5</v>
      </c>
      <c r="S75">
        <f t="shared" si="27"/>
        <v>0.17224901952560576</v>
      </c>
      <c r="T75">
        <f t="shared" si="28"/>
        <v>3.353474991088819E-5</v>
      </c>
      <c r="U75">
        <f t="shared" si="29"/>
        <v>9.4277529519448382E-5</v>
      </c>
      <c r="V75" s="31">
        <f t="shared" si="33"/>
        <v>9.1528950000000007E-5</v>
      </c>
      <c r="W75">
        <f t="shared" si="30"/>
        <v>7.5546893747310568E-4</v>
      </c>
      <c r="X75">
        <v>5.4277016177829143E-4</v>
      </c>
    </row>
    <row r="76" spans="6:24">
      <c r="F76" s="6">
        <v>12</v>
      </c>
      <c r="G76" s="6">
        <v>5.0000000000000001E-4</v>
      </c>
      <c r="H76" s="6">
        <f t="shared" si="36"/>
        <v>3.2686955265283455E-4</v>
      </c>
      <c r="I76" s="6"/>
      <c r="J76" s="6"/>
      <c r="K76">
        <f t="shared" si="32"/>
        <v>1.5296622029860514</v>
      </c>
      <c r="L76">
        <f t="shared" si="20"/>
        <v>1.5757842802479605</v>
      </c>
      <c r="M76">
        <f t="shared" si="21"/>
        <v>2.7239129387736214E-5</v>
      </c>
      <c r="N76">
        <f t="shared" si="22"/>
        <v>0.3742398253547482</v>
      </c>
      <c r="O76">
        <f t="shared" si="23"/>
        <v>0.80807322561265493</v>
      </c>
      <c r="P76">
        <f t="shared" si="24"/>
        <v>1.3968416504170767E-5</v>
      </c>
      <c r="Q76">
        <f t="shared" si="25"/>
        <v>0.1919128059708409</v>
      </c>
      <c r="R76">
        <f t="shared" si="26"/>
        <v>1.728607762443851E-5</v>
      </c>
      <c r="S76">
        <f t="shared" si="27"/>
        <v>0.23749432587045416</v>
      </c>
      <c r="T76">
        <f t="shared" si="28"/>
        <v>2.2670610982814626E-5</v>
      </c>
      <c r="U76">
        <f t="shared" si="29"/>
        <v>9.4267745239156041E-5</v>
      </c>
      <c r="V76" s="31">
        <f t="shared" si="33"/>
        <v>9.1528950000000007E-5</v>
      </c>
      <c r="W76">
        <f t="shared" si="30"/>
        <v>7.5009993620237566E-4</v>
      </c>
      <c r="X76">
        <v>3.2686955265283455E-4</v>
      </c>
    </row>
    <row r="77" spans="6:24">
      <c r="F77" s="6">
        <v>15</v>
      </c>
      <c r="G77" s="6">
        <v>5.0000000000000001E-4</v>
      </c>
      <c r="H77" s="6">
        <f t="shared" si="36"/>
        <v>1.8861110666854069E-4</v>
      </c>
      <c r="I77" s="6"/>
      <c r="J77" s="6"/>
      <c r="K77">
        <f t="shared" si="32"/>
        <v>2.6509573525735393</v>
      </c>
      <c r="L77">
        <f t="shared" si="20"/>
        <v>1.5220666378170533</v>
      </c>
      <c r="M77">
        <f t="shared" si="21"/>
        <v>1.5717592222378392E-5</v>
      </c>
      <c r="N77">
        <f t="shared" si="22"/>
        <v>0.46779978169343522</v>
      </c>
      <c r="O77">
        <f t="shared" si="23"/>
        <v>0.76490291029658575</v>
      </c>
      <c r="P77">
        <f t="shared" si="24"/>
        <v>7.8987553731515828E-6</v>
      </c>
      <c r="Q77">
        <f t="shared" si="25"/>
        <v>0.23508919094804107</v>
      </c>
      <c r="R77">
        <f t="shared" si="26"/>
        <v>1.0326481004090957E-5</v>
      </c>
      <c r="S77">
        <f t="shared" si="27"/>
        <v>0.30734513855737172</v>
      </c>
      <c r="T77">
        <f t="shared" si="28"/>
        <v>1.4908774245454916E-5</v>
      </c>
      <c r="U77">
        <f t="shared" si="29"/>
        <v>9.4262430421823386E-5</v>
      </c>
      <c r="V77" s="31">
        <f t="shared" si="33"/>
        <v>9.1528950000000007E-5</v>
      </c>
      <c r="W77">
        <f t="shared" si="30"/>
        <v>7.471915216491718E-4</v>
      </c>
      <c r="X77">
        <v>1.8861110666854069E-4</v>
      </c>
    </row>
    <row r="78" spans="6:24">
      <c r="F78" s="6">
        <v>18</v>
      </c>
      <c r="G78" s="6">
        <v>5.0000000000000001E-4</v>
      </c>
      <c r="H78" s="6">
        <f t="shared" si="36"/>
        <v>1.0348499891579741E-4</v>
      </c>
      <c r="I78" s="6"/>
      <c r="J78" s="6"/>
      <c r="K78">
        <f t="shared" si="32"/>
        <v>4.83161815952508</v>
      </c>
      <c r="L78">
        <f t="shared" si="20"/>
        <v>1.4683480439609828</v>
      </c>
      <c r="M78">
        <f t="shared" si="21"/>
        <v>8.6237499096497842E-6</v>
      </c>
      <c r="N78">
        <f t="shared" si="22"/>
        <v>0.56135973803212225</v>
      </c>
      <c r="O78">
        <f t="shared" si="23"/>
        <v>0.72342522325106162</v>
      </c>
      <c r="P78">
        <f t="shared" si="24"/>
        <v>4.248746221516056E-6</v>
      </c>
      <c r="Q78">
        <f t="shared" si="25"/>
        <v>0.27657052800271681</v>
      </c>
      <c r="R78">
        <f t="shared" si="26"/>
        <v>5.8730966034364365E-6</v>
      </c>
      <c r="S78">
        <f t="shared" si="27"/>
        <v>0.38230700162735987</v>
      </c>
      <c r="T78">
        <f t="shared" si="28"/>
        <v>9.508206279695117E-6</v>
      </c>
      <c r="U78">
        <f t="shared" si="29"/>
        <v>9.4257697397066517E-5</v>
      </c>
      <c r="V78" s="31">
        <f t="shared" si="33"/>
        <v>9.1528950000000007E-5</v>
      </c>
      <c r="W78">
        <f t="shared" si="30"/>
        <v>7.4460623569972512E-4</v>
      </c>
      <c r="X78">
        <v>1.0348499891579741E-4</v>
      </c>
    </row>
    <row r="79" spans="6:24">
      <c r="F79" s="6">
        <v>20</v>
      </c>
      <c r="G79" s="6">
        <f>G78</f>
        <v>5.0000000000000001E-4</v>
      </c>
      <c r="H79" s="6">
        <f t="shared" si="36"/>
        <v>6.6639562936560373E-5</v>
      </c>
      <c r="I79" s="6"/>
      <c r="J79" s="6"/>
      <c r="K79">
        <f t="shared" si="32"/>
        <v>7.5030504097992168</v>
      </c>
      <c r="L79">
        <f t="shared" si="20"/>
        <v>1.4325352916185348</v>
      </c>
      <c r="M79">
        <f t="shared" si="21"/>
        <v>5.5532969113800308E-6</v>
      </c>
      <c r="N79">
        <f t="shared" si="22"/>
        <v>0.62373304225791371</v>
      </c>
      <c r="O79">
        <f t="shared" si="23"/>
        <v>0.69666560498307828</v>
      </c>
      <c r="P79">
        <f t="shared" ref="P79" si="39">M79/SUM($L79:$N79)</f>
        <v>2.700660133856889E-6</v>
      </c>
      <c r="Q79">
        <f t="shared" ref="Q79" si="40">N79/SUM($L79:$N79)</f>
        <v>0.30333169435678792</v>
      </c>
      <c r="R79">
        <f t="shared" si="26"/>
        <v>3.8765515543464895E-6</v>
      </c>
      <c r="S79">
        <f t="shared" si="27"/>
        <v>0.43540500950115907</v>
      </c>
      <c r="T79">
        <f t="shared" si="28"/>
        <v>6.8661221520897441E-6</v>
      </c>
      <c r="U79">
        <f t="shared" si="29"/>
        <v>9.3602098402284804E-5</v>
      </c>
      <c r="V79" s="31">
        <f t="shared" si="33"/>
        <v>9.1528950000000007E-5</v>
      </c>
      <c r="W79">
        <f t="shared" si="30"/>
        <v>4.2979442978960055E-4</v>
      </c>
      <c r="X79">
        <v>6.6639562936560373E-5</v>
      </c>
    </row>
    <row r="80" spans="6:24">
      <c r="F80" s="6">
        <v>0</v>
      </c>
      <c r="G80" s="6">
        <v>1E-3</v>
      </c>
      <c r="H80" s="6">
        <f t="shared" si="36"/>
        <v>3.9720409044959101E-3</v>
      </c>
      <c r="I80" s="6"/>
      <c r="J80" s="6"/>
      <c r="K80">
        <f t="shared" si="32"/>
        <v>0.2517597436794044</v>
      </c>
      <c r="L80">
        <f t="shared" si="20"/>
        <v>1.7905994799730593</v>
      </c>
      <c r="M80">
        <f t="shared" si="21"/>
        <v>3.3100340870799249E-4</v>
      </c>
      <c r="N80">
        <f t="shared" si="22"/>
        <v>0</v>
      </c>
      <c r="O80">
        <f t="shared" si="23"/>
        <v>0.99981517796934083</v>
      </c>
      <c r="P80">
        <f t="shared" ref="P80:P143" si="41">M80/SUM($L80:$N80)</f>
        <v>1.8482203065915063E-4</v>
      </c>
      <c r="Q80">
        <f t="shared" ref="Q80:Q143" si="42">N80/SUM($L80:$N80)</f>
        <v>0</v>
      </c>
      <c r="R80">
        <f t="shared" si="26"/>
        <v>1.8485619615670425E-4</v>
      </c>
      <c r="S80">
        <f t="shared" si="27"/>
        <v>0</v>
      </c>
      <c r="T80">
        <f t="shared" si="28"/>
        <v>1.8489037428800112E-4</v>
      </c>
      <c r="U80">
        <f t="shared" ref="U80:U143" si="43">EXP(6*R80+SUM(6*S80+LN(T80)))</f>
        <v>1.8509555684254736E-4</v>
      </c>
      <c r="V80" s="31">
        <f t="shared" si="33"/>
        <v>1.831158E-4</v>
      </c>
      <c r="W80">
        <f t="shared" si="30"/>
        <v>3.9194371556131041E-4</v>
      </c>
      <c r="X80">
        <v>3.9720409044959101E-3</v>
      </c>
    </row>
    <row r="81" spans="6:24">
      <c r="F81" s="6">
        <v>3</v>
      </c>
      <c r="G81" s="6">
        <v>1E-3</v>
      </c>
      <c r="H81" s="6">
        <f t="shared" si="36"/>
        <v>2.6397642610959909E-3</v>
      </c>
      <c r="I81" s="6"/>
      <c r="J81" s="6"/>
      <c r="K81">
        <f t="shared" si="32"/>
        <v>0.37882170568701268</v>
      </c>
      <c r="L81">
        <f t="shared" si="20"/>
        <v>1.7369032184750455</v>
      </c>
      <c r="M81">
        <f t="shared" si="21"/>
        <v>2.1998035509133258E-4</v>
      </c>
      <c r="N81">
        <f t="shared" si="22"/>
        <v>9.355995633868705E-2</v>
      </c>
      <c r="O81">
        <f t="shared" si="23"/>
        <v>0.94877325635023391</v>
      </c>
      <c r="P81">
        <f t="shared" si="41"/>
        <v>1.2016298640768681E-4</v>
      </c>
      <c r="Q81">
        <f t="shared" si="42"/>
        <v>5.110658066335845E-2</v>
      </c>
      <c r="R81">
        <f t="shared" si="26"/>
        <v>1.2665089957313193E-4</v>
      </c>
      <c r="S81">
        <f t="shared" si="27"/>
        <v>5.3865958300676184E-2</v>
      </c>
      <c r="T81">
        <f t="shared" si="28"/>
        <v>1.3387939756587079E-4</v>
      </c>
      <c r="U81">
        <f t="shared" si="43"/>
        <v>1.8509978012877799E-4</v>
      </c>
      <c r="V81" s="31">
        <f t="shared" si="33"/>
        <v>1.831158E-4</v>
      </c>
      <c r="W81">
        <f t="shared" si="30"/>
        <v>3.9361771513859517E-4</v>
      </c>
      <c r="X81">
        <v>2.6397642610959909E-3</v>
      </c>
    </row>
    <row r="82" spans="6:24">
      <c r="F82" s="6">
        <v>6</v>
      </c>
      <c r="G82" s="6">
        <v>1E-3</v>
      </c>
      <c r="H82" s="6">
        <f t="shared" si="36"/>
        <v>1.7044908736712505E-3</v>
      </c>
      <c r="I82" s="6"/>
      <c r="J82" s="6"/>
      <c r="K82">
        <f t="shared" si="32"/>
        <v>0.58668545279220574</v>
      </c>
      <c r="L82">
        <f t="shared" si="20"/>
        <v>1.683199847956421</v>
      </c>
      <c r="M82">
        <f t="shared" si="21"/>
        <v>1.4204090613927087E-4</v>
      </c>
      <c r="N82">
        <f t="shared" si="22"/>
        <v>0.1871199126773741</v>
      </c>
      <c r="O82">
        <f t="shared" si="23"/>
        <v>0.89988464162735515</v>
      </c>
      <c r="P82">
        <f t="shared" si="41"/>
        <v>7.5938950489301554E-5</v>
      </c>
      <c r="Q82">
        <f t="shared" si="42"/>
        <v>0.10003941942215551</v>
      </c>
      <c r="R82">
        <f t="shared" si="26"/>
        <v>8.4387428095198115E-5</v>
      </c>
      <c r="S82">
        <f t="shared" si="27"/>
        <v>0.11116915968389438</v>
      </c>
      <c r="T82">
        <f t="shared" si="28"/>
        <v>9.4951071614382724E-5</v>
      </c>
      <c r="U82">
        <f t="shared" si="43"/>
        <v>1.8509755417482637E-4</v>
      </c>
      <c r="V82" s="31">
        <f t="shared" si="33"/>
        <v>1.831158E-4</v>
      </c>
      <c r="W82">
        <f t="shared" si="30"/>
        <v>3.927349609441746E-4</v>
      </c>
      <c r="X82">
        <v>1.7044908736712505E-3</v>
      </c>
    </row>
    <row r="83" spans="6:24">
      <c r="F83" s="6">
        <v>9</v>
      </c>
      <c r="G83" s="6">
        <v>1E-3</v>
      </c>
      <c r="H83" s="6">
        <f t="shared" si="36"/>
        <v>1.0653709686761969E-3</v>
      </c>
      <c r="I83" s="6"/>
      <c r="J83" s="6"/>
      <c r="K83">
        <f t="shared" si="32"/>
        <v>0.93864018206031541</v>
      </c>
      <c r="L83">
        <f t="shared" si="20"/>
        <v>1.6294911743044378</v>
      </c>
      <c r="M83">
        <f t="shared" si="21"/>
        <v>8.8780914056349748E-5</v>
      </c>
      <c r="N83">
        <f t="shared" si="22"/>
        <v>0.28067986901606112</v>
      </c>
      <c r="O83">
        <f t="shared" si="23"/>
        <v>0.85302070097054894</v>
      </c>
      <c r="P83">
        <f t="shared" si="41"/>
        <v>4.6475831680082805E-5</v>
      </c>
      <c r="Q83">
        <f t="shared" si="42"/>
        <v>0.14693282319777107</v>
      </c>
      <c r="R83">
        <f t="shared" si="26"/>
        <v>5.4483826274325572E-5</v>
      </c>
      <c r="S83">
        <f t="shared" si="27"/>
        <v>0.17225000874022639</v>
      </c>
      <c r="T83">
        <f t="shared" si="28"/>
        <v>6.5825929686712774E-5</v>
      </c>
      <c r="U83">
        <f t="shared" si="43"/>
        <v>1.8508973921287105E-4</v>
      </c>
      <c r="V83" s="31">
        <f t="shared" si="33"/>
        <v>1.831158E-4</v>
      </c>
      <c r="W83">
        <f t="shared" si="30"/>
        <v>3.8964360161099936E-4</v>
      </c>
      <c r="X83">
        <v>1.0653709686761969E-3</v>
      </c>
    </row>
    <row r="84" spans="6:24">
      <c r="F84" s="6">
        <v>12</v>
      </c>
      <c r="G84" s="6">
        <v>1E-3</v>
      </c>
      <c r="H84" s="6">
        <f t="shared" si="36"/>
        <v>6.4169888542897201E-4</v>
      </c>
      <c r="I84" s="6"/>
      <c r="J84" s="6"/>
      <c r="K84">
        <f t="shared" si="32"/>
        <v>1.5583633113707307</v>
      </c>
      <c r="L84">
        <f t="shared" si="20"/>
        <v>1.5757786426916389</v>
      </c>
      <c r="M84">
        <f t="shared" si="21"/>
        <v>5.3474907119080999E-5</v>
      </c>
      <c r="N84">
        <f t="shared" si="22"/>
        <v>0.3742398253547482</v>
      </c>
      <c r="O84">
        <f t="shared" si="23"/>
        <v>0.80806179914830389</v>
      </c>
      <c r="P84">
        <f t="shared" si="41"/>
        <v>2.7422017588792083E-5</v>
      </c>
      <c r="Q84">
        <f t="shared" si="42"/>
        <v>0.19191077883410729</v>
      </c>
      <c r="R84">
        <f t="shared" si="26"/>
        <v>3.3935545050755837E-5</v>
      </c>
      <c r="S84">
        <f t="shared" si="27"/>
        <v>0.23749517553778804</v>
      </c>
      <c r="T84">
        <f t="shared" si="28"/>
        <v>4.4507332075261399E-5</v>
      </c>
      <c r="U84">
        <f t="shared" si="43"/>
        <v>1.8508748548881095E-4</v>
      </c>
      <c r="V84" s="31">
        <f t="shared" si="33"/>
        <v>1.831158E-4</v>
      </c>
      <c r="W84">
        <f t="shared" si="30"/>
        <v>3.8875436667876721E-4</v>
      </c>
      <c r="X84">
        <v>6.4169888542897201E-4</v>
      </c>
    </row>
    <row r="85" spans="6:24">
      <c r="F85" s="6">
        <v>15</v>
      </c>
      <c r="G85" s="6">
        <v>1E-3</v>
      </c>
      <c r="H85" s="6">
        <f t="shared" si="36"/>
        <v>3.7032546473172957E-4</v>
      </c>
      <c r="I85" s="6"/>
      <c r="J85" s="6"/>
      <c r="K85">
        <f t="shared" si="32"/>
        <v>2.7003274018015966</v>
      </c>
      <c r="L85">
        <f t="shared" si="20"/>
        <v>1.5220633839114561</v>
      </c>
      <c r="M85">
        <f t="shared" si="21"/>
        <v>3.0860455394310795E-5</v>
      </c>
      <c r="N85">
        <f t="shared" si="22"/>
        <v>0.46779978169343522</v>
      </c>
      <c r="O85">
        <f t="shared" si="23"/>
        <v>0.76489670503957974</v>
      </c>
      <c r="P85">
        <f t="shared" si="41"/>
        <v>1.5508592412536772E-5</v>
      </c>
      <c r="Q85">
        <f t="shared" si="42"/>
        <v>0.23508778636800773</v>
      </c>
      <c r="R85">
        <f t="shared" si="26"/>
        <v>2.0275407529352971E-5</v>
      </c>
      <c r="S85">
        <f t="shared" si="27"/>
        <v>0.30734579560758213</v>
      </c>
      <c r="T85">
        <f t="shared" si="28"/>
        <v>2.9272905471246884E-5</v>
      </c>
      <c r="U85">
        <f t="shared" si="43"/>
        <v>1.8509307123803215E-4</v>
      </c>
      <c r="V85" s="31">
        <f t="shared" si="33"/>
        <v>1.831158E-4</v>
      </c>
      <c r="W85">
        <f t="shared" si="30"/>
        <v>3.9096015487492103E-4</v>
      </c>
      <c r="X85">
        <v>3.7032546473172957E-4</v>
      </c>
    </row>
    <row r="86" spans="6:24">
      <c r="F86" s="6">
        <v>18</v>
      </c>
      <c r="G86" s="6">
        <v>1E-3</v>
      </c>
      <c r="H86" s="6">
        <f t="shared" si="36"/>
        <v>2.0319592469748669E-4</v>
      </c>
      <c r="I86" s="6"/>
      <c r="J86" s="6"/>
      <c r="K86">
        <f t="shared" si="32"/>
        <v>4.921358543429335</v>
      </c>
      <c r="L86">
        <f t="shared" si="20"/>
        <v>1.4683462584667437</v>
      </c>
      <c r="M86">
        <f t="shared" si="21"/>
        <v>1.6932993724790558E-5</v>
      </c>
      <c r="N86">
        <f t="shared" si="22"/>
        <v>0.56135973803212225</v>
      </c>
      <c r="O86">
        <f t="shared" si="23"/>
        <v>0.72342201841007658</v>
      </c>
      <c r="P86">
        <f t="shared" si="41"/>
        <v>8.3425148717335648E-6</v>
      </c>
      <c r="Q86">
        <f t="shared" si="42"/>
        <v>0.27656963907505161</v>
      </c>
      <c r="R86">
        <f t="shared" si="26"/>
        <v>1.1532016802679835E-5</v>
      </c>
      <c r="S86">
        <f t="shared" si="27"/>
        <v>0.38230746650881758</v>
      </c>
      <c r="T86">
        <f t="shared" si="28"/>
        <v>1.8669858349460929E-5</v>
      </c>
      <c r="U86">
        <f t="shared" si="43"/>
        <v>1.8508669956804021E-4</v>
      </c>
      <c r="V86" s="31">
        <f t="shared" si="33"/>
        <v>1.831158E-4</v>
      </c>
      <c r="W86">
        <f t="shared" si="30"/>
        <v>3.8844451073010951E-4</v>
      </c>
      <c r="X86">
        <v>2.0319592469748669E-4</v>
      </c>
    </row>
    <row r="87" spans="6:24">
      <c r="F87" s="6">
        <v>20</v>
      </c>
      <c r="G87" s="6">
        <f>G86</f>
        <v>1E-3</v>
      </c>
      <c r="H87" s="6">
        <f t="shared" si="36"/>
        <v>1.3183388109683006E-4</v>
      </c>
      <c r="I87" s="6"/>
      <c r="J87" s="6"/>
      <c r="K87">
        <f t="shared" si="32"/>
        <v>7.5853035022576227</v>
      </c>
      <c r="L87">
        <f t="shared" si="20"/>
        <v>1.4325341242030425</v>
      </c>
      <c r="M87">
        <f t="shared" si="21"/>
        <v>1.0986156758069171E-5</v>
      </c>
      <c r="N87">
        <f t="shared" si="22"/>
        <v>0.62373304225791371</v>
      </c>
      <c r="O87">
        <f t="shared" si="23"/>
        <v>0.69666359212121975</v>
      </c>
      <c r="P87">
        <f t="shared" si="41"/>
        <v>5.3427386485059947E-6</v>
      </c>
      <c r="Q87">
        <f t="shared" si="42"/>
        <v>0.30333106514013175</v>
      </c>
      <c r="R87">
        <f t="shared" si="26"/>
        <v>7.6690366899155479E-6</v>
      </c>
      <c r="S87">
        <f t="shared" si="27"/>
        <v>0.43540536432590266</v>
      </c>
      <c r="T87">
        <f t="shared" si="28"/>
        <v>1.358344620597805E-5</v>
      </c>
      <c r="U87">
        <f t="shared" si="43"/>
        <v>1.8518032143247261E-4</v>
      </c>
      <c r="V87" s="31">
        <f t="shared" si="33"/>
        <v>1.831158E-4</v>
      </c>
      <c r="W87">
        <f t="shared" si="30"/>
        <v>4.2622487451387636E-4</v>
      </c>
      <c r="X87">
        <v>1.3183388109683006E-4</v>
      </c>
    </row>
    <row r="88" spans="6:24">
      <c r="F88" s="6">
        <v>0</v>
      </c>
      <c r="G88" s="6">
        <v>2E-3</v>
      </c>
      <c r="H88" s="6">
        <f t="shared" si="36"/>
        <v>7.9068115170687348E-3</v>
      </c>
      <c r="I88" s="6"/>
      <c r="J88" s="6"/>
      <c r="K88">
        <f t="shared" si="32"/>
        <v>0.25294646213363298</v>
      </c>
      <c r="L88">
        <f t="shared" si="20"/>
        <v>1.7905290211922809</v>
      </c>
      <c r="M88">
        <f t="shared" si="21"/>
        <v>6.5890095975572793E-4</v>
      </c>
      <c r="N88">
        <f t="shared" si="22"/>
        <v>0</v>
      </c>
      <c r="O88">
        <f t="shared" si="23"/>
        <v>0.9996321430311097</v>
      </c>
      <c r="P88">
        <f t="shared" si="41"/>
        <v>3.6785696889028052E-4</v>
      </c>
      <c r="Q88">
        <f t="shared" si="42"/>
        <v>0</v>
      </c>
      <c r="R88">
        <f t="shared" si="26"/>
        <v>3.6799233743610459E-4</v>
      </c>
      <c r="S88">
        <f t="shared" si="27"/>
        <v>0</v>
      </c>
      <c r="T88">
        <f t="shared" si="28"/>
        <v>3.681278056477802E-4</v>
      </c>
      <c r="U88">
        <f t="shared" si="43"/>
        <v>3.6894151290136376E-4</v>
      </c>
      <c r="V88" s="31">
        <f t="shared" si="33"/>
        <v>3.6646319999999999E-4</v>
      </c>
      <c r="W88">
        <f t="shared" si="30"/>
        <v>6.1420348370660939E-4</v>
      </c>
      <c r="X88">
        <v>7.9068115170687348E-3</v>
      </c>
    </row>
    <row r="89" spans="6:24">
      <c r="F89" s="6">
        <v>3</v>
      </c>
      <c r="G89" s="6">
        <v>2E-3</v>
      </c>
      <c r="H89" s="6">
        <f t="shared" si="36"/>
        <v>5.2566267613941607E-3</v>
      </c>
      <c r="I89" s="6"/>
      <c r="J89" s="6"/>
      <c r="K89">
        <f t="shared" si="32"/>
        <v>0.3804721337052967</v>
      </c>
      <c r="L89">
        <f t="shared" si="20"/>
        <v>1.7368563590874493</v>
      </c>
      <c r="M89">
        <f t="shared" si="21"/>
        <v>4.3805223011618004E-4</v>
      </c>
      <c r="N89">
        <f t="shared" si="22"/>
        <v>9.355995633868705E-2</v>
      </c>
      <c r="O89">
        <f t="shared" si="23"/>
        <v>0.94865893747238139</v>
      </c>
      <c r="P89">
        <f t="shared" si="41"/>
        <v>2.3926110009336659E-4</v>
      </c>
      <c r="Q89">
        <f t="shared" si="42"/>
        <v>5.1101801427525212E-2</v>
      </c>
      <c r="R89">
        <f t="shared" si="26"/>
        <v>2.522098202446253E-4</v>
      </c>
      <c r="S89">
        <f t="shared" si="27"/>
        <v>5.3867411573311562E-2</v>
      </c>
      <c r="T89">
        <f t="shared" si="28"/>
        <v>2.6664029188997829E-4</v>
      </c>
      <c r="U89">
        <f t="shared" si="43"/>
        <v>3.6893418107391337E-4</v>
      </c>
      <c r="V89" s="31">
        <f t="shared" si="33"/>
        <v>3.6646319999999999E-4</v>
      </c>
      <c r="W89">
        <f t="shared" si="30"/>
        <v>6.1057474676380922E-4</v>
      </c>
      <c r="X89">
        <v>5.2566267613941607E-3</v>
      </c>
    </row>
    <row r="90" spans="6:24">
      <c r="F90" s="6">
        <v>6</v>
      </c>
      <c r="G90" s="6">
        <v>2E-3</v>
      </c>
      <c r="H90" s="6">
        <f t="shared" si="36"/>
        <v>3.3952245932307046E-3</v>
      </c>
      <c r="I90" s="6"/>
      <c r="J90" s="6"/>
      <c r="K90">
        <f t="shared" si="32"/>
        <v>0.58906265110930778</v>
      </c>
      <c r="L90">
        <f t="shared" si="20"/>
        <v>1.6831695724846767</v>
      </c>
      <c r="M90">
        <f t="shared" si="21"/>
        <v>2.8293538276922539E-4</v>
      </c>
      <c r="N90">
        <f t="shared" si="22"/>
        <v>0.1871199126773741</v>
      </c>
      <c r="O90">
        <f t="shared" si="23"/>
        <v>0.89981524051040984</v>
      </c>
      <c r="P90">
        <f t="shared" si="41"/>
        <v>1.5125604315646761E-4</v>
      </c>
      <c r="Q90">
        <f t="shared" si="42"/>
        <v>0.10003350344643371</v>
      </c>
      <c r="R90">
        <f t="shared" si="26"/>
        <v>1.6809677847940134E-4</v>
      </c>
      <c r="S90">
        <f t="shared" si="27"/>
        <v>0.11117115930342639</v>
      </c>
      <c r="T90">
        <f t="shared" si="28"/>
        <v>1.8915742551906222E-4</v>
      </c>
      <c r="U90">
        <f t="shared" si="43"/>
        <v>3.6893303260088786E-4</v>
      </c>
      <c r="V90" s="31">
        <f t="shared" si="33"/>
        <v>3.6646319999999999E-4</v>
      </c>
      <c r="W90">
        <f t="shared" si="30"/>
        <v>6.1000730764085504E-4</v>
      </c>
      <c r="X90">
        <v>3.3952245932307046E-3</v>
      </c>
    </row>
    <row r="91" spans="6:24">
      <c r="F91" s="6">
        <v>9</v>
      </c>
      <c r="G91" s="6">
        <v>2E-3</v>
      </c>
      <c r="H91" s="6">
        <f t="shared" si="36"/>
        <v>2.1226444100278172E-3</v>
      </c>
      <c r="I91" s="6"/>
      <c r="J91" s="6"/>
      <c r="K91">
        <f t="shared" si="32"/>
        <v>0.94222093467543633</v>
      </c>
      <c r="L91">
        <f t="shared" si="20"/>
        <v>1.629472242019697</v>
      </c>
      <c r="M91">
        <f t="shared" si="21"/>
        <v>1.7688703416898476E-4</v>
      </c>
      <c r="N91">
        <f t="shared" si="22"/>
        <v>0.28067986901606112</v>
      </c>
      <c r="O91">
        <f t="shared" si="23"/>
        <v>0.8529799022398814</v>
      </c>
      <c r="P91">
        <f t="shared" si="41"/>
        <v>9.2595063126665615E-5</v>
      </c>
      <c r="Q91">
        <f t="shared" si="42"/>
        <v>0.14692750269699195</v>
      </c>
      <c r="R91">
        <f t="shared" si="26"/>
        <v>1.0855480050997185E-4</v>
      </c>
      <c r="S91">
        <f t="shared" si="27"/>
        <v>0.17225201005459551</v>
      </c>
      <c r="T91">
        <f t="shared" si="28"/>
        <v>1.311619479453238E-4</v>
      </c>
      <c r="U91">
        <f t="shared" si="43"/>
        <v>3.6892604085675255E-4</v>
      </c>
      <c r="V91" s="31">
        <f t="shared" si="33"/>
        <v>3.6646319999999999E-4</v>
      </c>
      <c r="W91">
        <f t="shared" si="30"/>
        <v>6.0655850856896731E-4</v>
      </c>
      <c r="X91">
        <v>2.1226444100278172E-3</v>
      </c>
    </row>
    <row r="92" spans="6:24">
      <c r="F92" s="6">
        <v>12</v>
      </c>
      <c r="G92" s="6">
        <v>2E-3</v>
      </c>
      <c r="H92" s="6">
        <f t="shared" si="36"/>
        <v>1.2787181225153395E-3</v>
      </c>
      <c r="I92" s="6"/>
      <c r="J92" s="6"/>
      <c r="K92">
        <f t="shared" si="32"/>
        <v>1.5640663605094156</v>
      </c>
      <c r="L92">
        <f t="shared" si="20"/>
        <v>1.5757672357754049</v>
      </c>
      <c r="M92">
        <f t="shared" si="21"/>
        <v>1.0655984354294496E-4</v>
      </c>
      <c r="N92">
        <f t="shared" si="22"/>
        <v>0.3742398253547482</v>
      </c>
      <c r="O92">
        <f t="shared" si="23"/>
        <v>0.80803867981221567</v>
      </c>
      <c r="P92">
        <f t="shared" si="41"/>
        <v>5.4642889725440407E-5</v>
      </c>
      <c r="Q92">
        <f t="shared" si="42"/>
        <v>0.19190667729805888</v>
      </c>
      <c r="R92">
        <f t="shared" si="26"/>
        <v>6.7624101532044425E-5</v>
      </c>
      <c r="S92">
        <f t="shared" si="27"/>
        <v>0.23749689475590088</v>
      </c>
      <c r="T92">
        <f t="shared" si="28"/>
        <v>8.8694851177052522E-5</v>
      </c>
      <c r="U92">
        <f t="shared" si="43"/>
        <v>3.6892337002523886E-4</v>
      </c>
      <c r="V92" s="31">
        <f t="shared" si="33"/>
        <v>3.6646319999999999E-4</v>
      </c>
      <c r="W92">
        <f t="shared" si="30"/>
        <v>6.0524365530838209E-4</v>
      </c>
      <c r="X92">
        <v>1.2787181225153395E-3</v>
      </c>
    </row>
    <row r="93" spans="6:24">
      <c r="F93" s="6">
        <v>15</v>
      </c>
      <c r="G93" s="6">
        <v>2E-3</v>
      </c>
      <c r="H93" s="6">
        <f t="shared" si="36"/>
        <v>7.3799885261786131E-4</v>
      </c>
      <c r="I93" s="6"/>
      <c r="J93" s="6"/>
      <c r="K93">
        <f t="shared" si="32"/>
        <v>2.710031313606402</v>
      </c>
      <c r="L93">
        <f t="shared" si="20"/>
        <v>1.5220568000921728</v>
      </c>
      <c r="M93">
        <f t="shared" si="21"/>
        <v>6.1499904384821781E-5</v>
      </c>
      <c r="N93">
        <f t="shared" si="22"/>
        <v>0.46779978169343522</v>
      </c>
      <c r="O93">
        <f t="shared" si="23"/>
        <v>0.76488414980355579</v>
      </c>
      <c r="P93">
        <f t="shared" si="41"/>
        <v>3.0905746799682976E-5</v>
      </c>
      <c r="Q93">
        <f t="shared" si="42"/>
        <v>0.23508494444964456</v>
      </c>
      <c r="R93">
        <f t="shared" si="26"/>
        <v>4.0405787997594744E-5</v>
      </c>
      <c r="S93">
        <f t="shared" si="27"/>
        <v>0.30734712506465339</v>
      </c>
      <c r="T93">
        <f t="shared" si="28"/>
        <v>5.8338233568530608E-5</v>
      </c>
      <c r="U93">
        <f t="shared" si="43"/>
        <v>3.6892112613282448E-4</v>
      </c>
      <c r="V93" s="31">
        <f t="shared" si="33"/>
        <v>3.6646319999999999E-4</v>
      </c>
      <c r="W93">
        <f t="shared" si="30"/>
        <v>6.0414008744215527E-4</v>
      </c>
      <c r="X93">
        <v>7.3799885261786131E-4</v>
      </c>
    </row>
    <row r="94" spans="6:24">
      <c r="F94" s="6">
        <v>18</v>
      </c>
      <c r="G94" s="6">
        <v>2E-3</v>
      </c>
      <c r="H94" s="6">
        <f t="shared" si="36"/>
        <v>4.0498088556090064E-4</v>
      </c>
      <c r="I94" s="6"/>
      <c r="J94" s="6"/>
      <c r="K94">
        <f t="shared" si="32"/>
        <v>4.938504683325954</v>
      </c>
      <c r="L94">
        <f t="shared" si="20"/>
        <v>1.4683426451627619</v>
      </c>
      <c r="M94">
        <f t="shared" si="21"/>
        <v>3.3748407130075051E-5</v>
      </c>
      <c r="N94">
        <f t="shared" si="22"/>
        <v>0.56135973803212225</v>
      </c>
      <c r="O94">
        <f t="shared" si="23"/>
        <v>0.72341553283767968</v>
      </c>
      <c r="P94">
        <f t="shared" si="41"/>
        <v>1.6626992348723857E-5</v>
      </c>
      <c r="Q94">
        <f t="shared" si="42"/>
        <v>0.27656784016997155</v>
      </c>
      <c r="R94">
        <f t="shared" si="26"/>
        <v>2.2984013466648399E-5</v>
      </c>
      <c r="S94">
        <f t="shared" si="27"/>
        <v>0.38230840729269766</v>
      </c>
      <c r="T94">
        <f t="shared" si="28"/>
        <v>3.7210913980640789E-5</v>
      </c>
      <c r="U94">
        <f t="shared" si="43"/>
        <v>3.6892392322515936E-4</v>
      </c>
      <c r="V94" s="31">
        <f t="shared" si="33"/>
        <v>3.6646319999999999E-4</v>
      </c>
      <c r="W94">
        <f t="shared" si="30"/>
        <v>6.055158790838715E-4</v>
      </c>
      <c r="X94">
        <v>4.0498088556090064E-4</v>
      </c>
    </row>
    <row r="95" spans="6:24">
      <c r="F95" s="6">
        <v>20</v>
      </c>
      <c r="G95" s="6">
        <f>G94</f>
        <v>2E-3</v>
      </c>
      <c r="H95" s="6">
        <f t="shared" si="36"/>
        <v>2.6233321711029834E-4</v>
      </c>
      <c r="I95" s="6"/>
      <c r="J95" s="6"/>
      <c r="K95">
        <f t="shared" si="32"/>
        <v>7.6238915606295388</v>
      </c>
      <c r="L95">
        <f t="shared" si="20"/>
        <v>1.4325317873897914</v>
      </c>
      <c r="M95">
        <f t="shared" si="21"/>
        <v>2.1861101425858194E-5</v>
      </c>
      <c r="N95">
        <f t="shared" si="22"/>
        <v>0.62373304225791371</v>
      </c>
      <c r="O95">
        <f t="shared" si="23"/>
        <v>0.69665956300475895</v>
      </c>
      <c r="P95">
        <f t="shared" si="41"/>
        <v>1.0631348986601631E-5</v>
      </c>
      <c r="Q95">
        <f t="shared" si="42"/>
        <v>0.3033298056462545</v>
      </c>
      <c r="R95">
        <f t="shared" si="26"/>
        <v>1.5260465155674618E-5</v>
      </c>
      <c r="S95">
        <f t="shared" si="27"/>
        <v>0.43540607457961855</v>
      </c>
      <c r="T95">
        <f t="shared" si="28"/>
        <v>2.7029829681723554E-5</v>
      </c>
      <c r="U95">
        <f t="shared" si="43"/>
        <v>3.6851045000655237E-4</v>
      </c>
      <c r="V95" s="31">
        <f t="shared" si="33"/>
        <v>3.6646319999999999E-4</v>
      </c>
      <c r="W95">
        <f t="shared" si="30"/>
        <v>4.1912325893287301E-4</v>
      </c>
      <c r="X95">
        <v>2.6233321711029834E-4</v>
      </c>
    </row>
    <row r="96" spans="6:24">
      <c r="F96" s="6">
        <v>0</v>
      </c>
      <c r="G96" s="6">
        <v>5.0000000000000001E-3</v>
      </c>
      <c r="H96" s="6">
        <f t="shared" si="36"/>
        <v>1.964633803364384E-2</v>
      </c>
      <c r="I96" s="6"/>
      <c r="J96" s="6"/>
      <c r="K96">
        <f t="shared" si="32"/>
        <v>0.25450035479577066</v>
      </c>
      <c r="L96">
        <f t="shared" si="20"/>
        <v>1.7903188049416485</v>
      </c>
      <c r="M96">
        <f t="shared" si="21"/>
        <v>1.6371948361369867E-3</v>
      </c>
      <c r="N96">
        <f t="shared" si="22"/>
        <v>0</v>
      </c>
      <c r="O96">
        <f t="shared" si="23"/>
        <v>0.99908636437706067</v>
      </c>
      <c r="P96">
        <f t="shared" si="41"/>
        <v>9.1363562293940805E-4</v>
      </c>
      <c r="Q96">
        <f t="shared" si="42"/>
        <v>0</v>
      </c>
      <c r="R96">
        <f t="shared" si="26"/>
        <v>9.1447111632743405E-4</v>
      </c>
      <c r="S96">
        <f t="shared" si="27"/>
        <v>0</v>
      </c>
      <c r="T96">
        <f t="shared" si="28"/>
        <v>9.1530813918325649E-4</v>
      </c>
      <c r="U96">
        <f t="shared" si="43"/>
        <v>9.2034407934964775E-4</v>
      </c>
      <c r="V96" s="31">
        <f t="shared" si="33"/>
        <v>9.1789500000000006E-4</v>
      </c>
      <c r="W96">
        <f t="shared" si="30"/>
        <v>5.9979896608707603E-4</v>
      </c>
      <c r="X96">
        <v>1.964633803364384E-2</v>
      </c>
    </row>
    <row r="97" spans="6:24">
      <c r="F97" s="6">
        <v>3</v>
      </c>
      <c r="G97" s="6">
        <v>5.0000000000000001E-3</v>
      </c>
      <c r="H97" s="6">
        <f t="shared" si="36"/>
        <v>1.3076842955892185E-2</v>
      </c>
      <c r="I97" s="6"/>
      <c r="J97" s="6"/>
      <c r="K97">
        <f t="shared" si="32"/>
        <v>0.38235528382996237</v>
      </c>
      <c r="L97">
        <f t="shared" si="20"/>
        <v>1.7367163247747177</v>
      </c>
      <c r="M97">
        <f t="shared" si="21"/>
        <v>1.0897369129910155E-3</v>
      </c>
      <c r="N97">
        <f t="shared" si="22"/>
        <v>9.355995633868705E-2</v>
      </c>
      <c r="O97">
        <f t="shared" si="23"/>
        <v>0.94831743500751475</v>
      </c>
      <c r="P97">
        <f t="shared" si="41"/>
        <v>5.9504047921856167E-4</v>
      </c>
      <c r="Q97">
        <f t="shared" si="42"/>
        <v>5.1087524513266661E-2</v>
      </c>
      <c r="R97">
        <f t="shared" si="26"/>
        <v>6.2746972401055395E-4</v>
      </c>
      <c r="S97">
        <f t="shared" si="27"/>
        <v>5.3871754991894491E-2</v>
      </c>
      <c r="T97">
        <f t="shared" si="28"/>
        <v>6.6363745055842804E-4</v>
      </c>
      <c r="U97">
        <f t="shared" si="43"/>
        <v>9.2032911563748744E-4</v>
      </c>
      <c r="V97" s="31">
        <f t="shared" si="33"/>
        <v>9.1789500000000006E-4</v>
      </c>
      <c r="W97">
        <f t="shared" si="30"/>
        <v>5.9249189366605739E-4</v>
      </c>
      <c r="X97">
        <v>1.3076842955892185E-2</v>
      </c>
    </row>
    <row r="98" spans="6:24">
      <c r="F98" s="6">
        <v>6</v>
      </c>
      <c r="G98" s="6">
        <v>5.0000000000000001E-3</v>
      </c>
      <c r="H98" s="6">
        <f t="shared" si="36"/>
        <v>8.4536011478732846E-3</v>
      </c>
      <c r="I98" s="6"/>
      <c r="J98" s="6"/>
      <c r="K98">
        <f t="shared" si="32"/>
        <v>0.59146391136017529</v>
      </c>
      <c r="L98">
        <f t="shared" si="20"/>
        <v>1.6830789936225647</v>
      </c>
      <c r="M98">
        <f t="shared" si="21"/>
        <v>7.0446676232277375E-4</v>
      </c>
      <c r="N98">
        <f t="shared" si="22"/>
        <v>0.1871199126773741</v>
      </c>
      <c r="O98">
        <f t="shared" si="23"/>
        <v>0.8996076536372537</v>
      </c>
      <c r="P98">
        <f t="shared" si="41"/>
        <v>3.7653829292622147E-4</v>
      </c>
      <c r="Q98">
        <f t="shared" si="42"/>
        <v>0.10001580806982005</v>
      </c>
      <c r="R98">
        <f t="shared" si="26"/>
        <v>4.1855834752385504E-4</v>
      </c>
      <c r="S98">
        <f t="shared" si="27"/>
        <v>0.11117714224133218</v>
      </c>
      <c r="T98">
        <f t="shared" si="28"/>
        <v>4.7113498640347166E-4</v>
      </c>
      <c r="U98">
        <f t="shared" si="43"/>
        <v>9.2031762205526085E-4</v>
      </c>
      <c r="V98" s="31">
        <f t="shared" si="33"/>
        <v>9.1789500000000006E-4</v>
      </c>
      <c r="W98">
        <f t="shared" si="30"/>
        <v>5.8690976226360059E-4</v>
      </c>
      <c r="X98">
        <v>8.4536011478732846E-3</v>
      </c>
    </row>
    <row r="99" spans="6:24">
      <c r="F99" s="6">
        <v>9</v>
      </c>
      <c r="G99" s="6">
        <v>5.0000000000000001E-3</v>
      </c>
      <c r="H99" s="6">
        <f t="shared" si="36"/>
        <v>5.2884785238952259E-3</v>
      </c>
      <c r="I99" s="6"/>
      <c r="J99" s="6"/>
      <c r="K99">
        <f t="shared" si="32"/>
        <v>0.9454515088618064</v>
      </c>
      <c r="L99">
        <f t="shared" si="20"/>
        <v>1.6294155523587808</v>
      </c>
      <c r="M99">
        <f t="shared" si="21"/>
        <v>4.4070654365793547E-4</v>
      </c>
      <c r="N99">
        <f t="shared" si="22"/>
        <v>0.28067986901606112</v>
      </c>
      <c r="O99">
        <f t="shared" si="23"/>
        <v>0.852857754715167</v>
      </c>
      <c r="P99">
        <f t="shared" si="41"/>
        <v>2.3067166185340791E-4</v>
      </c>
      <c r="Q99">
        <f t="shared" si="42"/>
        <v>0.14691157362297963</v>
      </c>
      <c r="R99">
        <f t="shared" si="26"/>
        <v>2.7046909121491948E-4</v>
      </c>
      <c r="S99">
        <f t="shared" si="27"/>
        <v>0.17225800294451726</v>
      </c>
      <c r="T99">
        <f t="shared" si="28"/>
        <v>3.2686211195728175E-4</v>
      </c>
      <c r="U99">
        <f t="shared" si="43"/>
        <v>9.2030877451785306E-4</v>
      </c>
      <c r="V99" s="31">
        <f t="shared" si="33"/>
        <v>9.1789500000000006E-4</v>
      </c>
      <c r="W99">
        <f t="shared" si="30"/>
        <v>5.8263074230364943E-4</v>
      </c>
      <c r="X99">
        <v>5.2884785238952259E-3</v>
      </c>
    </row>
    <row r="100" spans="6:24">
      <c r="F100" s="6">
        <v>12</v>
      </c>
      <c r="G100" s="6">
        <v>5.0000000000000001E-3</v>
      </c>
      <c r="H100" s="6">
        <f t="shared" si="36"/>
        <v>3.1873000307898764E-3</v>
      </c>
      <c r="I100" s="6"/>
      <c r="J100" s="6"/>
      <c r="K100">
        <f t="shared" si="32"/>
        <v>1.5687258656854155</v>
      </c>
      <c r="L100">
        <f t="shared" si="20"/>
        <v>1.5757330593601793</v>
      </c>
      <c r="M100">
        <f t="shared" si="21"/>
        <v>2.6560833589915639E-4</v>
      </c>
      <c r="N100">
        <f t="shared" si="22"/>
        <v>0.3742398253547482</v>
      </c>
      <c r="O100">
        <f t="shared" si="23"/>
        <v>0.80796941757374752</v>
      </c>
      <c r="P100">
        <f t="shared" si="41"/>
        <v>1.3619274609007228E-4</v>
      </c>
      <c r="Q100">
        <f t="shared" si="42"/>
        <v>0.19189438968016251</v>
      </c>
      <c r="R100">
        <f t="shared" si="26"/>
        <v>1.6856175880894809E-4</v>
      </c>
      <c r="S100">
        <f t="shared" si="27"/>
        <v>0.23750204587743243</v>
      </c>
      <c r="T100">
        <f t="shared" si="28"/>
        <v>2.2111407548682833E-4</v>
      </c>
      <c r="U100">
        <f t="shared" si="43"/>
        <v>9.203024746803056E-4</v>
      </c>
      <c r="V100" s="31">
        <f t="shared" si="33"/>
        <v>9.1789500000000006E-4</v>
      </c>
      <c r="W100">
        <f t="shared" si="30"/>
        <v>5.7959343363122575E-4</v>
      </c>
      <c r="X100">
        <v>3.1873000307898764E-3</v>
      </c>
    </row>
    <row r="101" spans="6:24">
      <c r="F101" s="6">
        <v>15</v>
      </c>
      <c r="G101" s="6">
        <v>5.0000000000000001E-3</v>
      </c>
      <c r="H101" s="6">
        <f t="shared" si="36"/>
        <v>1.840084576271523E-3</v>
      </c>
      <c r="I101" s="6"/>
      <c r="J101" s="6"/>
      <c r="K101">
        <f t="shared" si="32"/>
        <v>2.7172664042058683</v>
      </c>
      <c r="L101">
        <f t="shared" si="20"/>
        <v>1.5220370653670647</v>
      </c>
      <c r="M101">
        <f t="shared" si="21"/>
        <v>1.5334038135596026E-4</v>
      </c>
      <c r="N101">
        <f t="shared" si="22"/>
        <v>0.46779978169343522</v>
      </c>
      <c r="O101">
        <f t="shared" si="23"/>
        <v>0.76484651782311164</v>
      </c>
      <c r="P101">
        <f t="shared" si="41"/>
        <v>7.7055847975351178E-5</v>
      </c>
      <c r="Q101">
        <f t="shared" si="42"/>
        <v>0.23507642632891301</v>
      </c>
      <c r="R101">
        <f t="shared" si="26"/>
        <v>1.007468115232658E-4</v>
      </c>
      <c r="S101">
        <f t="shared" si="27"/>
        <v>0.30735111012596628</v>
      </c>
      <c r="T101">
        <f t="shared" si="28"/>
        <v>1.4547264696682932E-4</v>
      </c>
      <c r="U101">
        <f t="shared" si="43"/>
        <v>9.2029955214861401E-4</v>
      </c>
      <c r="V101" s="31">
        <f t="shared" si="33"/>
        <v>9.1789500000000006E-4</v>
      </c>
      <c r="W101">
        <f t="shared" si="30"/>
        <v>5.7818710354039769E-4</v>
      </c>
      <c r="X101">
        <v>1.840084576271523E-3</v>
      </c>
    </row>
    <row r="102" spans="6:24">
      <c r="F102" s="6">
        <v>18</v>
      </c>
      <c r="G102" s="6">
        <v>5.0000000000000001E-3</v>
      </c>
      <c r="H102" s="6">
        <f t="shared" si="36"/>
        <v>1.009948634834671E-3</v>
      </c>
      <c r="I102" s="6"/>
      <c r="J102" s="6"/>
      <c r="K102">
        <f t="shared" si="32"/>
        <v>4.9507468276527762</v>
      </c>
      <c r="L102">
        <f t="shared" si="20"/>
        <v>1.468331812183099</v>
      </c>
      <c r="M102">
        <f t="shared" si="21"/>
        <v>8.4162386236222582E-5</v>
      </c>
      <c r="N102">
        <f t="shared" si="22"/>
        <v>0.56135973803212225</v>
      </c>
      <c r="O102">
        <f t="shared" si="23"/>
        <v>0.72339608906898123</v>
      </c>
      <c r="P102">
        <f t="shared" si="41"/>
        <v>4.146388476013246E-5</v>
      </c>
      <c r="Q102">
        <f t="shared" si="42"/>
        <v>0.27656244704625849</v>
      </c>
      <c r="R102">
        <f t="shared" si="26"/>
        <v>5.7318370097213166E-5</v>
      </c>
      <c r="S102">
        <f t="shared" si="27"/>
        <v>0.38231122786715271</v>
      </c>
      <c r="T102">
        <f t="shared" si="28"/>
        <v>9.2803515345626821E-5</v>
      </c>
      <c r="U102">
        <f t="shared" si="43"/>
        <v>9.2029640488542274E-4</v>
      </c>
      <c r="V102" s="31">
        <f t="shared" si="33"/>
        <v>9.1789500000000006E-4</v>
      </c>
      <c r="W102">
        <f t="shared" si="30"/>
        <v>5.7667454237319182E-4</v>
      </c>
      <c r="X102">
        <v>1.009948634834671E-3</v>
      </c>
    </row>
    <row r="103" spans="6:24">
      <c r="F103" s="6">
        <v>20</v>
      </c>
      <c r="G103" s="6">
        <f>G102</f>
        <v>5.0000000000000001E-3</v>
      </c>
      <c r="H103" s="6">
        <f t="shared" si="36"/>
        <v>6.5471627778722894E-4</v>
      </c>
      <c r="I103" s="6"/>
      <c r="J103" s="6"/>
      <c r="K103">
        <f t="shared" si="32"/>
        <v>7.6368958121809678</v>
      </c>
      <c r="L103">
        <f t="shared" si="20"/>
        <v>1.43252476110166</v>
      </c>
      <c r="M103">
        <f t="shared" si="21"/>
        <v>5.4559689815602409E-5</v>
      </c>
      <c r="N103">
        <f t="shared" si="22"/>
        <v>0.62373304225791371</v>
      </c>
      <c r="O103">
        <f t="shared" si="23"/>
        <v>0.69664744853126825</v>
      </c>
      <c r="P103">
        <f t="shared" si="41"/>
        <v>2.6532783051838303E-5</v>
      </c>
      <c r="Q103">
        <f t="shared" si="42"/>
        <v>0.30332601868567993</v>
      </c>
      <c r="R103">
        <f t="shared" si="26"/>
        <v>3.8086385169108116E-5</v>
      </c>
      <c r="S103">
        <f t="shared" si="27"/>
        <v>0.43540821017169845</v>
      </c>
      <c r="T103">
        <f t="shared" si="28"/>
        <v>6.7462820519686049E-5</v>
      </c>
      <c r="U103">
        <f t="shared" si="43"/>
        <v>9.1989029498739034E-4</v>
      </c>
      <c r="V103" s="31">
        <f t="shared" si="33"/>
        <v>9.1789500000000006E-4</v>
      </c>
      <c r="W103">
        <f t="shared" si="30"/>
        <v>3.9812020867047724E-4</v>
      </c>
      <c r="X103">
        <v>6.5471627778722894E-4</v>
      </c>
    </row>
    <row r="104" spans="6:24">
      <c r="F104" s="6">
        <v>0</v>
      </c>
      <c r="G104" s="6">
        <v>0.01</v>
      </c>
      <c r="H104" s="6">
        <f t="shared" si="36"/>
        <v>3.9002318970692881E-2</v>
      </c>
      <c r="I104" s="6"/>
      <c r="J104" s="6"/>
      <c r="K104">
        <f t="shared" si="32"/>
        <v>0.25639501096112255</v>
      </c>
      <c r="L104">
        <f t="shared" si="20"/>
        <v>1.7899722030804783</v>
      </c>
      <c r="M104">
        <f t="shared" si="21"/>
        <v>3.2501932475577401E-3</v>
      </c>
      <c r="N104">
        <f t="shared" si="22"/>
        <v>0</v>
      </c>
      <c r="O104">
        <f t="shared" si="23"/>
        <v>0.99818751246124682</v>
      </c>
      <c r="P104">
        <f t="shared" si="41"/>
        <v>1.8124875387532126E-3</v>
      </c>
      <c r="Q104">
        <f t="shared" si="42"/>
        <v>0</v>
      </c>
      <c r="R104">
        <f t="shared" si="26"/>
        <v>1.8157786148657914E-3</v>
      </c>
      <c r="S104">
        <f t="shared" si="27"/>
        <v>0</v>
      </c>
      <c r="T104">
        <f t="shared" si="28"/>
        <v>1.8190816644507958E-3</v>
      </c>
      <c r="U104">
        <f t="shared" si="43"/>
        <v>1.839008312005118E-3</v>
      </c>
      <c r="V104" s="31">
        <f t="shared" si="33"/>
        <v>1.84158E-3</v>
      </c>
      <c r="W104">
        <f t="shared" si="30"/>
        <v>6.6135791430203318E-4</v>
      </c>
      <c r="X104">
        <v>3.9002318970692881E-2</v>
      </c>
    </row>
    <row r="105" spans="6:24">
      <c r="F105" s="6">
        <v>3</v>
      </c>
      <c r="G105" s="6">
        <v>0.01</v>
      </c>
      <c r="H105" s="6">
        <f t="shared" si="36"/>
        <v>2.6089752837199821E-2</v>
      </c>
      <c r="I105" s="6"/>
      <c r="J105" s="6"/>
      <c r="K105">
        <f t="shared" si="32"/>
        <v>0.38329224743523049</v>
      </c>
      <c r="L105">
        <f t="shared" si="20"/>
        <v>1.7364833064224694</v>
      </c>
      <c r="M105">
        <f t="shared" si="21"/>
        <v>2.1741460697666517E-3</v>
      </c>
      <c r="N105">
        <f t="shared" si="22"/>
        <v>9.355995633868705E-2</v>
      </c>
      <c r="O105">
        <f t="shared" si="23"/>
        <v>0.94774959459121255</v>
      </c>
      <c r="P105">
        <f t="shared" si="41"/>
        <v>1.1866201354095319E-3</v>
      </c>
      <c r="Q105">
        <f t="shared" si="42"/>
        <v>5.1063785273377869E-2</v>
      </c>
      <c r="R105">
        <f t="shared" si="26"/>
        <v>1.2520397182774316E-3</v>
      </c>
      <c r="S105">
        <f t="shared" si="27"/>
        <v>5.3878984032066944E-2</v>
      </c>
      <c r="T105">
        <f t="shared" si="28"/>
        <v>1.3250934783010746E-3</v>
      </c>
      <c r="U105">
        <f t="shared" si="43"/>
        <v>1.8446123538688635E-3</v>
      </c>
      <c r="V105" s="31">
        <f t="shared" si="33"/>
        <v>1.84158E-3</v>
      </c>
      <c r="W105">
        <f t="shared" si="30"/>
        <v>9.1951699860114372E-4</v>
      </c>
      <c r="X105">
        <v>2.6089752837199821E-2</v>
      </c>
    </row>
    <row r="106" spans="6:24">
      <c r="F106" s="6">
        <v>6</v>
      </c>
      <c r="G106" s="6">
        <v>0.01</v>
      </c>
      <c r="H106" s="6">
        <f t="shared" si="36"/>
        <v>1.6889619722010904E-2</v>
      </c>
      <c r="I106" s="6"/>
      <c r="J106" s="6"/>
      <c r="K106">
        <f t="shared" si="32"/>
        <v>0.59207964208736996</v>
      </c>
      <c r="L106">
        <f t="shared" si="20"/>
        <v>1.6829279323176289</v>
      </c>
      <c r="M106">
        <f t="shared" si="21"/>
        <v>1.4074683101675753E-3</v>
      </c>
      <c r="N106">
        <f t="shared" si="22"/>
        <v>0.1871199126773741</v>
      </c>
      <c r="O106">
        <f t="shared" si="23"/>
        <v>0.89926161760465229</v>
      </c>
      <c r="P106">
        <f t="shared" si="41"/>
        <v>7.5207155637707992E-4</v>
      </c>
      <c r="Q106">
        <f t="shared" si="42"/>
        <v>9.9986310838970707E-2</v>
      </c>
      <c r="R106">
        <f t="shared" si="26"/>
        <v>8.3632120136558263E-4</v>
      </c>
      <c r="S106">
        <f t="shared" si="27"/>
        <v>0.11118712161351058</v>
      </c>
      <c r="T106">
        <f t="shared" si="28"/>
        <v>9.41828018542192E-4</v>
      </c>
      <c r="U106">
        <f t="shared" si="43"/>
        <v>1.8444996812910263E-3</v>
      </c>
      <c r="V106" s="31">
        <f t="shared" si="33"/>
        <v>1.84158E-3</v>
      </c>
      <c r="W106">
        <f t="shared" si="30"/>
        <v>8.5245388411689859E-4</v>
      </c>
      <c r="X106">
        <v>1.6889619722010904E-2</v>
      </c>
    </row>
    <row r="107" spans="6:24">
      <c r="F107" s="6">
        <v>9</v>
      </c>
      <c r="G107" s="6">
        <v>0.01</v>
      </c>
      <c r="H107" s="6">
        <f t="shared" si="36"/>
        <v>1.054828761950501E-2</v>
      </c>
      <c r="I107" s="6"/>
      <c r="J107" s="6"/>
      <c r="K107">
        <f t="shared" si="32"/>
        <v>0.94802117279290321</v>
      </c>
      <c r="L107">
        <f t="shared" si="20"/>
        <v>1.6293213665033666</v>
      </c>
      <c r="M107">
        <f t="shared" si="21"/>
        <v>8.7902396829208414E-4</v>
      </c>
      <c r="N107">
        <f t="shared" si="22"/>
        <v>0.28067986901606112</v>
      </c>
      <c r="O107">
        <f t="shared" si="23"/>
        <v>0.85265487380154559</v>
      </c>
      <c r="P107">
        <f t="shared" si="41"/>
        <v>4.6000996866634548E-4</v>
      </c>
      <c r="Q107">
        <f t="shared" si="42"/>
        <v>0.14688511622978798</v>
      </c>
      <c r="R107">
        <f t="shared" si="26"/>
        <v>5.3950312465276802E-4</v>
      </c>
      <c r="S107">
        <f t="shared" si="27"/>
        <v>0.17226796062855237</v>
      </c>
      <c r="T107">
        <f t="shared" si="28"/>
        <v>6.5220985564091929E-4</v>
      </c>
      <c r="U107">
        <f t="shared" si="43"/>
        <v>1.8394302522535049E-3</v>
      </c>
      <c r="V107" s="31">
        <f t="shared" si="33"/>
        <v>1.84158E-3</v>
      </c>
      <c r="W107">
        <f t="shared" si="30"/>
        <v>4.6214153735605397E-4</v>
      </c>
      <c r="X107">
        <v>1.054828761950501E-2</v>
      </c>
    </row>
    <row r="108" spans="6:24">
      <c r="F108" s="6">
        <v>12</v>
      </c>
      <c r="G108" s="6">
        <v>0.01</v>
      </c>
      <c r="H108" s="6">
        <f t="shared" si="36"/>
        <v>6.3587866870064265E-3</v>
      </c>
      <c r="I108" s="6"/>
      <c r="J108" s="6"/>
      <c r="K108">
        <f t="shared" si="32"/>
        <v>1.5726270579942625</v>
      </c>
      <c r="L108">
        <f t="shared" si="20"/>
        <v>1.5756762684808487</v>
      </c>
      <c r="M108">
        <f t="shared" si="21"/>
        <v>5.2989889058386891E-4</v>
      </c>
      <c r="N108">
        <f t="shared" si="22"/>
        <v>0.3742398253547482</v>
      </c>
      <c r="O108">
        <f t="shared" si="23"/>
        <v>0.80785434426640623</v>
      </c>
      <c r="P108">
        <f t="shared" si="41"/>
        <v>2.7168088353126746E-4</v>
      </c>
      <c r="Q108">
        <f t="shared" si="42"/>
        <v>0.19187397485006238</v>
      </c>
      <c r="R108">
        <f t="shared" si="26"/>
        <v>3.3629934091395465E-4</v>
      </c>
      <c r="S108">
        <f t="shared" si="27"/>
        <v>0.2375106059797186</v>
      </c>
      <c r="T108">
        <f t="shared" si="28"/>
        <v>4.4124906565580957E-4</v>
      </c>
      <c r="U108">
        <f t="shared" si="43"/>
        <v>1.8384735661153583E-3</v>
      </c>
      <c r="V108" s="31">
        <f t="shared" si="33"/>
        <v>1.84158E-3</v>
      </c>
      <c r="W108">
        <f t="shared" si="30"/>
        <v>9.6499314796498459E-4</v>
      </c>
      <c r="X108">
        <v>6.3587866870064265E-3</v>
      </c>
    </row>
    <row r="109" spans="6:24">
      <c r="F109" s="6">
        <v>15</v>
      </c>
      <c r="G109" s="6">
        <v>0.01</v>
      </c>
      <c r="H109" s="6">
        <f t="shared" si="36"/>
        <v>3.6830771145816761E-3</v>
      </c>
      <c r="I109" s="6"/>
      <c r="J109" s="6"/>
      <c r="K109">
        <f t="shared" si="32"/>
        <v>2.7151209949987161</v>
      </c>
      <c r="L109">
        <f t="shared" si="20"/>
        <v>1.5220040634414078</v>
      </c>
      <c r="M109">
        <f t="shared" si="21"/>
        <v>3.0692309288180632E-4</v>
      </c>
      <c r="N109">
        <f t="shared" si="22"/>
        <v>0.46779978169343522</v>
      </c>
      <c r="O109">
        <f t="shared" si="23"/>
        <v>0.76478359282323505</v>
      </c>
      <c r="P109">
        <f t="shared" si="41"/>
        <v>1.5422412550188547E-4</v>
      </c>
      <c r="Q109">
        <f t="shared" si="42"/>
        <v>0.23506218305126306</v>
      </c>
      <c r="R109">
        <f t="shared" si="26"/>
        <v>2.0165720989457917E-4</v>
      </c>
      <c r="S109">
        <f t="shared" si="27"/>
        <v>0.30735777448300089</v>
      </c>
      <c r="T109">
        <f t="shared" si="28"/>
        <v>2.9122674078382724E-4</v>
      </c>
      <c r="U109">
        <f t="shared" si="43"/>
        <v>1.8435691587330486E-3</v>
      </c>
      <c r="V109" s="31">
        <f t="shared" si="33"/>
        <v>1.84158E-3</v>
      </c>
      <c r="W109">
        <f t="shared" si="30"/>
        <v>3.9567524652635419E-4</v>
      </c>
      <c r="X109">
        <v>3.6830771145816761E-3</v>
      </c>
    </row>
    <row r="110" spans="6:24">
      <c r="F110" s="6">
        <v>18</v>
      </c>
      <c r="G110" s="6">
        <v>0.01</v>
      </c>
      <c r="H110" s="6">
        <f t="shared" si="36"/>
        <v>2.0169729726591812E-3</v>
      </c>
      <c r="I110" s="6"/>
      <c r="J110" s="6"/>
      <c r="K110">
        <f t="shared" si="32"/>
        <v>4.9579246403168113</v>
      </c>
      <c r="L110">
        <f t="shared" si="20"/>
        <v>1.4683137796942851</v>
      </c>
      <c r="M110">
        <f t="shared" si="21"/>
        <v>1.6808108105493177E-4</v>
      </c>
      <c r="N110">
        <f t="shared" si="22"/>
        <v>0.56135973803212225</v>
      </c>
      <c r="O110">
        <f t="shared" si="23"/>
        <v>0.72336372481326794</v>
      </c>
      <c r="P110">
        <f t="shared" si="41"/>
        <v>8.2805023383932951E-5</v>
      </c>
      <c r="Q110">
        <f t="shared" si="42"/>
        <v>0.27655347016334803</v>
      </c>
      <c r="R110">
        <f t="shared" si="26"/>
        <v>1.1447218120497896E-4</v>
      </c>
      <c r="S110">
        <f t="shared" si="27"/>
        <v>0.38231592306448414</v>
      </c>
      <c r="T110">
        <f t="shared" si="28"/>
        <v>1.8535915680390337E-4</v>
      </c>
      <c r="U110">
        <f t="shared" si="43"/>
        <v>1.8388169881837385E-3</v>
      </c>
      <c r="V110" s="31">
        <f t="shared" si="33"/>
        <v>1.84158E-3</v>
      </c>
      <c r="W110">
        <f t="shared" si="30"/>
        <v>7.6342342968008855E-4</v>
      </c>
      <c r="X110">
        <v>2.0169729726591812E-3</v>
      </c>
    </row>
    <row r="111" spans="6:24">
      <c r="F111" s="6">
        <v>20</v>
      </c>
      <c r="G111" s="6">
        <f>G110</f>
        <v>0.01</v>
      </c>
      <c r="H111" s="6">
        <f t="shared" si="36"/>
        <v>1.3124731251436426E-3</v>
      </c>
      <c r="I111" s="6"/>
      <c r="J111" s="6"/>
      <c r="K111">
        <f t="shared" si="32"/>
        <v>7.6192036304785731</v>
      </c>
      <c r="L111">
        <f t="shared" si="20"/>
        <v>1.4325129828431349</v>
      </c>
      <c r="M111">
        <f t="shared" si="21"/>
        <v>1.0937276042863688E-4</v>
      </c>
      <c r="N111">
        <f t="shared" si="22"/>
        <v>0.62373304225791371</v>
      </c>
      <c r="O111">
        <f t="shared" si="23"/>
        <v>0.69662714155971683</v>
      </c>
      <c r="P111">
        <f t="shared" si="41"/>
        <v>5.31876739509036E-5</v>
      </c>
      <c r="Q111">
        <f t="shared" si="42"/>
        <v>0.30331967076633243</v>
      </c>
      <c r="R111">
        <f t="shared" si="26"/>
        <v>7.6350275172768604E-5</v>
      </c>
      <c r="S111">
        <f t="shared" si="27"/>
        <v>0.43541179013957648</v>
      </c>
      <c r="T111">
        <f t="shared" si="28"/>
        <v>1.3525008177660516E-4</v>
      </c>
      <c r="U111">
        <f t="shared" si="43"/>
        <v>1.8446675763994585E-3</v>
      </c>
      <c r="V111" s="31">
        <f t="shared" si="33"/>
        <v>1.84158E-3</v>
      </c>
      <c r="W111">
        <f t="shared" si="30"/>
        <v>9.5331280224929271E-4</v>
      </c>
      <c r="X111">
        <v>1.3124731251436426E-3</v>
      </c>
    </row>
    <row r="112" spans="6:24">
      <c r="F112" s="6">
        <v>0</v>
      </c>
      <c r="G112" s="6">
        <v>0.02</v>
      </c>
      <c r="H112" s="6">
        <f t="shared" si="36"/>
        <v>7.7548972868464475E-2</v>
      </c>
      <c r="I112" s="6"/>
      <c r="J112" s="6"/>
      <c r="K112">
        <f t="shared" si="32"/>
        <v>0.25790154608395932</v>
      </c>
      <c r="L112">
        <f t="shared" si="20"/>
        <v>1.7892819594794795</v>
      </c>
      <c r="M112">
        <f t="shared" si="21"/>
        <v>6.4624144057053726E-3</v>
      </c>
      <c r="N112">
        <f t="shared" si="22"/>
        <v>0</v>
      </c>
      <c r="O112">
        <f t="shared" si="23"/>
        <v>0.99640126150487474</v>
      </c>
      <c r="P112">
        <f t="shared" si="41"/>
        <v>3.5987384951253437E-3</v>
      </c>
      <c r="Q112">
        <f t="shared" si="42"/>
        <v>0</v>
      </c>
      <c r="R112">
        <f t="shared" si="26"/>
        <v>3.6117361891835962E-3</v>
      </c>
      <c r="S112">
        <f t="shared" si="27"/>
        <v>0</v>
      </c>
      <c r="T112">
        <f t="shared" si="28"/>
        <v>3.6248281120554765E-3</v>
      </c>
      <c r="U112">
        <f t="shared" si="43"/>
        <v>3.7042369530869389E-3</v>
      </c>
      <c r="V112" s="31">
        <f t="shared" si="33"/>
        <v>3.7063199999999999E-3</v>
      </c>
      <c r="W112">
        <f t="shared" si="30"/>
        <v>4.3390844420131928E-4</v>
      </c>
      <c r="X112">
        <v>7.7548972868464475E-2</v>
      </c>
    </row>
    <row r="113" spans="6:24">
      <c r="F113" s="6">
        <v>3</v>
      </c>
      <c r="G113" s="6">
        <v>0.02</v>
      </c>
      <c r="H113" s="6">
        <f t="shared" si="36"/>
        <v>5.1904458730278845E-2</v>
      </c>
      <c r="I113" s="6"/>
      <c r="J113" s="6"/>
      <c r="K113">
        <f t="shared" si="32"/>
        <v>0.38532335158198761</v>
      </c>
      <c r="L113">
        <f t="shared" si="20"/>
        <v>1.7360210500719799</v>
      </c>
      <c r="M113">
        <f t="shared" si="21"/>
        <v>4.3253715608565701E-3</v>
      </c>
      <c r="N113">
        <f t="shared" si="22"/>
        <v>9.355995633868705E-2</v>
      </c>
      <c r="O113">
        <f t="shared" si="23"/>
        <v>0.94662468647510001</v>
      </c>
      <c r="P113">
        <f t="shared" si="41"/>
        <v>2.3585563651514455E-3</v>
      </c>
      <c r="Q113">
        <f t="shared" si="42"/>
        <v>5.1016757159748433E-2</v>
      </c>
      <c r="R113">
        <f t="shared" si="26"/>
        <v>2.4915432682554328E-3</v>
      </c>
      <c r="S113">
        <f t="shared" si="27"/>
        <v>5.3893330576151595E-2</v>
      </c>
      <c r="T113">
        <f t="shared" si="28"/>
        <v>2.6404231971209431E-3</v>
      </c>
      <c r="U113">
        <f t="shared" si="43"/>
        <v>3.7033893812410596E-3</v>
      </c>
      <c r="V113" s="31">
        <f t="shared" si="33"/>
        <v>3.7063199999999999E-3</v>
      </c>
      <c r="W113">
        <f t="shared" si="30"/>
        <v>8.5885263102527783E-4</v>
      </c>
      <c r="X113">
        <v>5.1904458730278845E-2</v>
      </c>
    </row>
    <row r="114" spans="6:24">
      <c r="F114" s="6">
        <v>6</v>
      </c>
      <c r="G114" s="6">
        <v>0.02</v>
      </c>
      <c r="H114" s="6">
        <f t="shared" si="36"/>
        <v>3.3745046133849245E-2</v>
      </c>
      <c r="I114" s="6"/>
      <c r="J114" s="6"/>
      <c r="K114">
        <f t="shared" si="32"/>
        <v>0.59267958682499011</v>
      </c>
      <c r="L114">
        <f t="shared" si="20"/>
        <v>1.6826261071513324</v>
      </c>
      <c r="M114">
        <f t="shared" si="21"/>
        <v>2.8120871778207703E-3</v>
      </c>
      <c r="N114">
        <f t="shared" si="22"/>
        <v>0.1871199126773741</v>
      </c>
      <c r="O114">
        <f t="shared" si="23"/>
        <v>0.89857083785836678</v>
      </c>
      <c r="P114">
        <f t="shared" si="41"/>
        <v>1.5017356029160423E-3</v>
      </c>
      <c r="Q114">
        <f t="shared" si="42"/>
        <v>9.9927426538717196E-2</v>
      </c>
      <c r="R114">
        <f t="shared" si="26"/>
        <v>1.6712489874423754E-3</v>
      </c>
      <c r="S114">
        <f t="shared" si="27"/>
        <v>0.11120706607492621</v>
      </c>
      <c r="T114">
        <f t="shared" si="28"/>
        <v>1.8839005018346175E-3</v>
      </c>
      <c r="U114">
        <f t="shared" si="43"/>
        <v>3.708450939649412E-3</v>
      </c>
      <c r="V114" s="31">
        <f t="shared" si="33"/>
        <v>3.7063199999999999E-3</v>
      </c>
      <c r="W114">
        <f t="shared" si="30"/>
        <v>4.5409037894362478E-4</v>
      </c>
      <c r="X114">
        <v>3.3745046133849245E-2</v>
      </c>
    </row>
    <row r="115" spans="6:24">
      <c r="F115" s="6">
        <v>9</v>
      </c>
      <c r="G115" s="6">
        <v>0.02</v>
      </c>
      <c r="H115" s="6">
        <f t="shared" si="36"/>
        <v>2.1153552100733445E-2</v>
      </c>
      <c r="I115" s="6"/>
      <c r="J115" s="6"/>
      <c r="K115">
        <f t="shared" si="32"/>
        <v>0.94546768811024184</v>
      </c>
      <c r="L115">
        <f t="shared" si="20"/>
        <v>1.6291314611495975</v>
      </c>
      <c r="M115">
        <f t="shared" si="21"/>
        <v>1.7627960083944538E-3</v>
      </c>
      <c r="N115">
        <f t="shared" si="22"/>
        <v>0.28067986901606112</v>
      </c>
      <c r="O115">
        <f t="shared" si="23"/>
        <v>0.85224603055820058</v>
      </c>
      <c r="P115">
        <f t="shared" si="41"/>
        <v>9.2216984120967725E-4</v>
      </c>
      <c r="Q115">
        <f t="shared" si="42"/>
        <v>0.14683179960058981</v>
      </c>
      <c r="R115">
        <f t="shared" si="26"/>
        <v>1.0820465078677788E-3</v>
      </c>
      <c r="S115">
        <f t="shared" si="27"/>
        <v>0.17228804164029785</v>
      </c>
      <c r="T115">
        <f t="shared" si="28"/>
        <v>1.3089854266751064E-3</v>
      </c>
      <c r="U115">
        <f t="shared" si="43"/>
        <v>3.7042206382823508E-3</v>
      </c>
      <c r="V115" s="31">
        <f t="shared" si="33"/>
        <v>3.7063199999999999E-3</v>
      </c>
      <c r="W115">
        <f t="shared" si="30"/>
        <v>4.4073196215305247E-4</v>
      </c>
      <c r="X115">
        <v>2.1153552100733445E-2</v>
      </c>
    </row>
    <row r="116" spans="6:24">
      <c r="F116" s="6">
        <v>12</v>
      </c>
      <c r="G116" s="6">
        <v>0.02</v>
      </c>
      <c r="H116" s="6">
        <f t="shared" si="36"/>
        <v>1.2777499178915732E-2</v>
      </c>
      <c r="I116" s="6"/>
      <c r="J116" s="6"/>
      <c r="K116">
        <f t="shared" si="32"/>
        <v>1.5652515190924201</v>
      </c>
      <c r="L116">
        <f t="shared" si="20"/>
        <v>1.5755613304829634</v>
      </c>
      <c r="M116">
        <f t="shared" si="21"/>
        <v>1.0647915982429778E-3</v>
      </c>
      <c r="N116">
        <f t="shared" si="22"/>
        <v>0.3742398253547482</v>
      </c>
      <c r="O116">
        <f t="shared" si="23"/>
        <v>0.8076215244587881</v>
      </c>
      <c r="P116">
        <f t="shared" si="41"/>
        <v>5.4580459495048633E-4</v>
      </c>
      <c r="Q116">
        <f t="shared" si="42"/>
        <v>0.19183267094626152</v>
      </c>
      <c r="R116">
        <f t="shared" si="26"/>
        <v>6.7581729612301597E-4</v>
      </c>
      <c r="S116">
        <f t="shared" si="27"/>
        <v>0.2375279324988453</v>
      </c>
      <c r="T116">
        <f t="shared" si="28"/>
        <v>8.8713654857335532E-4</v>
      </c>
      <c r="U116">
        <f t="shared" si="43"/>
        <v>3.7041956420820004E-3</v>
      </c>
      <c r="V116" s="31">
        <f t="shared" si="33"/>
        <v>3.7063199999999999E-3</v>
      </c>
      <c r="W116">
        <f t="shared" si="30"/>
        <v>4.512896563767346E-4</v>
      </c>
      <c r="X116">
        <v>1.2777499178915732E-2</v>
      </c>
    </row>
    <row r="117" spans="6:24">
      <c r="F117" s="6">
        <v>15</v>
      </c>
      <c r="G117" s="6">
        <v>0.02</v>
      </c>
      <c r="H117" s="6">
        <f t="shared" si="36"/>
        <v>7.3869167244093419E-3</v>
      </c>
      <c r="I117" s="6"/>
      <c r="J117" s="6"/>
      <c r="K117">
        <f t="shared" si="32"/>
        <v>2.7074895719227432</v>
      </c>
      <c r="L117">
        <f t="shared" si="20"/>
        <v>1.521937739874216</v>
      </c>
      <c r="M117">
        <f t="shared" si="21"/>
        <v>6.1557639370077852E-4</v>
      </c>
      <c r="N117">
        <f t="shared" si="22"/>
        <v>0.46779978169343522</v>
      </c>
      <c r="O117">
        <f t="shared" si="23"/>
        <v>0.76465715627698561</v>
      </c>
      <c r="P117">
        <f t="shared" si="41"/>
        <v>3.0927999375150652E-4</v>
      </c>
      <c r="Q117">
        <f t="shared" si="42"/>
        <v>0.23503356372926287</v>
      </c>
      <c r="R117">
        <f t="shared" si="26"/>
        <v>4.0446884098665841E-4</v>
      </c>
      <c r="S117">
        <f t="shared" si="27"/>
        <v>0.30737116863407143</v>
      </c>
      <c r="T117">
        <f t="shared" si="28"/>
        <v>5.8430310009796116E-4</v>
      </c>
      <c r="U117">
        <f t="shared" si="43"/>
        <v>3.7036484489017087E-3</v>
      </c>
      <c r="V117" s="31">
        <f t="shared" si="33"/>
        <v>3.7063199999999999E-3</v>
      </c>
      <c r="W117">
        <f t="shared" si="30"/>
        <v>7.1371852707810806E-4</v>
      </c>
      <c r="X117">
        <v>7.3869167244093419E-3</v>
      </c>
    </row>
    <row r="118" spans="6:24">
      <c r="F118" s="6">
        <v>18</v>
      </c>
      <c r="G118" s="6">
        <v>0.02</v>
      </c>
      <c r="H118" s="6">
        <f t="shared" si="36"/>
        <v>4.0642174986887623E-3</v>
      </c>
      <c r="I118" s="6"/>
      <c r="J118" s="6"/>
      <c r="K118">
        <f t="shared" si="32"/>
        <v>4.9209964787693075</v>
      </c>
      <c r="L118">
        <f t="shared" si="20"/>
        <v>1.4682771202883214</v>
      </c>
      <c r="M118">
        <f t="shared" si="21"/>
        <v>3.3868479155739684E-4</v>
      </c>
      <c r="N118">
        <f t="shared" si="22"/>
        <v>0.56135973803212225</v>
      </c>
      <c r="O118">
        <f t="shared" si="23"/>
        <v>0.72329793591375857</v>
      </c>
      <c r="P118">
        <f t="shared" si="41"/>
        <v>1.6684180886149247E-4</v>
      </c>
      <c r="Q118">
        <f t="shared" si="42"/>
        <v>0.27653522227737992</v>
      </c>
      <c r="R118">
        <f t="shared" si="26"/>
        <v>2.3066816670880923E-4</v>
      </c>
      <c r="S118">
        <f t="shared" si="27"/>
        <v>0.38232546858857924</v>
      </c>
      <c r="T118">
        <f t="shared" si="28"/>
        <v>3.7358564954655376E-4</v>
      </c>
      <c r="U118">
        <f t="shared" si="43"/>
        <v>3.7088758892231677E-3</v>
      </c>
      <c r="V118" s="31">
        <f t="shared" si="33"/>
        <v>3.7063199999999999E-3</v>
      </c>
      <c r="W118">
        <f t="shared" si="30"/>
        <v>6.5325697211050988E-4</v>
      </c>
      <c r="X118">
        <v>4.0642174986887623E-3</v>
      </c>
    </row>
    <row r="119" spans="6:24">
      <c r="F119" s="6">
        <v>20</v>
      </c>
      <c r="G119" s="6">
        <f>G118</f>
        <v>0.02</v>
      </c>
      <c r="H119" s="6">
        <f t="shared" si="36"/>
        <v>2.6372534868805285E-3</v>
      </c>
      <c r="I119" s="6"/>
      <c r="J119" s="6"/>
      <c r="K119">
        <f t="shared" si="32"/>
        <v>7.5836471918582884</v>
      </c>
      <c r="L119">
        <f t="shared" si="20"/>
        <v>1.4324892603906012</v>
      </c>
      <c r="M119">
        <f t="shared" si="21"/>
        <v>2.1977112390671072E-4</v>
      </c>
      <c r="N119">
        <f t="shared" si="22"/>
        <v>0.62373304225791371</v>
      </c>
      <c r="O119">
        <f t="shared" si="23"/>
        <v>0.69658624410595926</v>
      </c>
      <c r="P119">
        <f t="shared" si="41"/>
        <v>1.0686959127594271E-4</v>
      </c>
      <c r="Q119">
        <f t="shared" si="42"/>
        <v>0.30330688630276476</v>
      </c>
      <c r="R119">
        <f t="shared" si="26"/>
        <v>1.5341903774328125E-4</v>
      </c>
      <c r="S119">
        <f t="shared" si="27"/>
        <v>0.43541900068963763</v>
      </c>
      <c r="T119">
        <f t="shared" si="28"/>
        <v>2.7181350292836452E-4</v>
      </c>
      <c r="U119">
        <f t="shared" si="43"/>
        <v>3.7091228478452381E-3</v>
      </c>
      <c r="V119" s="31">
        <f t="shared" si="33"/>
        <v>3.7063199999999999E-3</v>
      </c>
      <c r="W119">
        <f t="shared" si="30"/>
        <v>7.8559560435560098E-4</v>
      </c>
      <c r="X119">
        <v>2.6372534868805285E-3</v>
      </c>
    </row>
    <row r="120" spans="6:24">
      <c r="F120" s="6">
        <v>0</v>
      </c>
      <c r="G120" s="6">
        <v>0.05</v>
      </c>
      <c r="H120" s="6">
        <f t="shared" si="36"/>
        <v>0.19021568861692686</v>
      </c>
      <c r="I120" s="6"/>
      <c r="J120" s="6"/>
      <c r="K120">
        <f t="shared" si="32"/>
        <v>0.26285949578372797</v>
      </c>
      <c r="L120">
        <f t="shared" ref="L120:L151" si="44">(100-H120-F120)/55.845</f>
        <v>1.7872644697176663</v>
      </c>
      <c r="M120">
        <f t="shared" ref="M120:M151" si="45">H120/12</f>
        <v>1.5851307384743905E-2</v>
      </c>
      <c r="N120">
        <f t="shared" ref="N120:N151" si="46">F120/32.065</f>
        <v>0</v>
      </c>
      <c r="O120">
        <f t="shared" ref="O120:O151" si="47">L120/SUM($L120:$N120)</f>
        <v>0.99120893534068188</v>
      </c>
      <c r="P120">
        <f t="shared" si="41"/>
        <v>8.7910646593181083E-3</v>
      </c>
      <c r="Q120">
        <f t="shared" si="42"/>
        <v>0</v>
      </c>
      <c r="R120">
        <f t="shared" ref="R120:R151" si="48">P120/(1-P120-Q120)</f>
        <v>8.8690329010165641E-3</v>
      </c>
      <c r="S120">
        <f t="shared" ref="S120:S151" si="49">Q120/(1-Q120-P120)</f>
        <v>0</v>
      </c>
      <c r="T120">
        <f t="shared" ref="T120:T151" si="50">P120/(1-2*(P120+Q120))</f>
        <v>8.9483965242010462E-3</v>
      </c>
      <c r="U120">
        <f t="shared" si="43"/>
        <v>9.4374758377624209E-3</v>
      </c>
      <c r="V120" s="31">
        <f t="shared" si="33"/>
        <v>9.4395E-3</v>
      </c>
      <c r="W120">
        <f t="shared" ref="W120:W151" si="51">100000000*(V120-U120)^2</f>
        <v>4.0972327640410253E-4</v>
      </c>
      <c r="X120">
        <v>0.19021568861692686</v>
      </c>
    </row>
    <row r="121" spans="6:24">
      <c r="F121" s="6">
        <v>3</v>
      </c>
      <c r="G121" s="6">
        <v>0.05</v>
      </c>
      <c r="H121" s="6">
        <f t="shared" si="36"/>
        <v>0.12871620881634441</v>
      </c>
      <c r="I121" s="6"/>
      <c r="J121" s="6"/>
      <c r="K121">
        <f t="shared" ref="K121:K151" si="52">G121/H121</f>
        <v>0.38845146590155782</v>
      </c>
      <c r="L121">
        <f t="shared" si="44"/>
        <v>1.7346456046411256</v>
      </c>
      <c r="M121">
        <f t="shared" si="45"/>
        <v>1.0726350734695368E-2</v>
      </c>
      <c r="N121">
        <f t="shared" si="46"/>
        <v>9.355995633868705E-2</v>
      </c>
      <c r="O121">
        <f t="shared" si="47"/>
        <v>0.94328973987070996</v>
      </c>
      <c r="P121">
        <f t="shared" si="41"/>
        <v>5.8329243548200611E-3</v>
      </c>
      <c r="Q121">
        <f t="shared" si="42"/>
        <v>5.0877335774470005E-2</v>
      </c>
      <c r="R121">
        <f t="shared" si="48"/>
        <v>6.1835977942678979E-3</v>
      </c>
      <c r="S121">
        <f t="shared" si="49"/>
        <v>5.3936063993914957E-2</v>
      </c>
      <c r="T121">
        <f t="shared" si="50"/>
        <v>6.5791330479713942E-3</v>
      </c>
      <c r="U121">
        <f t="shared" si="43"/>
        <v>9.4368378616454408E-3</v>
      </c>
      <c r="V121" s="31">
        <f t="shared" ref="V121:V151" si="53">$W$19*G121^2+$X$19*G121</f>
        <v>9.4395E-3</v>
      </c>
      <c r="W121">
        <f t="shared" si="51"/>
        <v>7.0869806188152162E-4</v>
      </c>
      <c r="X121">
        <v>0.12871620881634441</v>
      </c>
    </row>
    <row r="122" spans="6:24">
      <c r="F122" s="6">
        <v>6</v>
      </c>
      <c r="G122" s="6">
        <v>0.05</v>
      </c>
      <c r="H122" s="6">
        <f t="shared" si="36"/>
        <v>8.427321102176473E-2</v>
      </c>
      <c r="I122" s="6"/>
      <c r="J122" s="6"/>
      <c r="K122">
        <f t="shared" si="52"/>
        <v>0.59330835260432646</v>
      </c>
      <c r="L122">
        <f t="shared" si="44"/>
        <v>1.6817213141548615</v>
      </c>
      <c r="M122">
        <f t="shared" si="45"/>
        <v>7.0227675851470611E-3</v>
      </c>
      <c r="N122">
        <f t="shared" si="46"/>
        <v>0.1871199126773741</v>
      </c>
      <c r="O122">
        <f t="shared" si="47"/>
        <v>0.89650492741462351</v>
      </c>
      <c r="P122">
        <f t="shared" si="41"/>
        <v>3.7437509361270271E-3</v>
      </c>
      <c r="Q122">
        <f t="shared" si="42"/>
        <v>9.975132164924938E-2</v>
      </c>
      <c r="R122">
        <f t="shared" si="48"/>
        <v>4.1759401668024334E-3</v>
      </c>
      <c r="S122">
        <f t="shared" si="49"/>
        <v>0.11126689725723671</v>
      </c>
      <c r="T122">
        <f t="shared" si="50"/>
        <v>4.7209387289810422E-3</v>
      </c>
      <c r="U122">
        <f t="shared" si="43"/>
        <v>9.4372505989604848E-3</v>
      </c>
      <c r="V122" s="31">
        <f t="shared" si="53"/>
        <v>9.4395E-3</v>
      </c>
      <c r="W122">
        <f t="shared" si="51"/>
        <v>5.0598050365717896E-4</v>
      </c>
      <c r="X122">
        <v>8.427321102176473E-2</v>
      </c>
    </row>
    <row r="123" spans="6:24">
      <c r="F123" s="6">
        <v>9</v>
      </c>
      <c r="G123" s="6">
        <v>0.05</v>
      </c>
      <c r="H123" s="6">
        <f t="shared" si="36"/>
        <v>5.3215722893610817E-2</v>
      </c>
      <c r="I123" s="6"/>
      <c r="J123" s="6"/>
      <c r="K123">
        <f t="shared" si="52"/>
        <v>0.93957194004411615</v>
      </c>
      <c r="L123">
        <f t="shared" si="44"/>
        <v>1.6285573332815184</v>
      </c>
      <c r="M123">
        <f t="shared" si="45"/>
        <v>4.4346435744675684E-3</v>
      </c>
      <c r="N123">
        <f t="shared" si="46"/>
        <v>0.28067986901606112</v>
      </c>
      <c r="O123">
        <f t="shared" si="47"/>
        <v>0.85101180580905511</v>
      </c>
      <c r="P123">
        <f t="shared" si="41"/>
        <v>2.3173479737570849E-3</v>
      </c>
      <c r="Q123">
        <f t="shared" si="42"/>
        <v>0.1466708462171879</v>
      </c>
      <c r="R123">
        <f t="shared" si="48"/>
        <v>2.7230503242595882E-3</v>
      </c>
      <c r="S123">
        <f t="shared" si="49"/>
        <v>0.17234877967145035</v>
      </c>
      <c r="T123">
        <f t="shared" si="50"/>
        <v>3.3009544627933206E-3</v>
      </c>
      <c r="U123">
        <f t="shared" si="43"/>
        <v>9.4370425113056468E-3</v>
      </c>
      <c r="V123" s="31">
        <f t="shared" si="53"/>
        <v>9.4395E-3</v>
      </c>
      <c r="W123">
        <f t="shared" si="51"/>
        <v>6.0392506828737646E-4</v>
      </c>
      <c r="X123">
        <v>5.3215722893610817E-2</v>
      </c>
    </row>
    <row r="124" spans="6:24">
      <c r="F124" s="6">
        <v>12</v>
      </c>
      <c r="G124" s="6">
        <v>0.05</v>
      </c>
      <c r="H124" s="6">
        <f t="shared" si="36"/>
        <v>3.2289281415084053E-2</v>
      </c>
      <c r="I124" s="6"/>
      <c r="J124" s="6"/>
      <c r="K124">
        <f t="shared" si="52"/>
        <v>1.5485014781605615</v>
      </c>
      <c r="L124">
        <f t="shared" si="44"/>
        <v>1.5752119387337258</v>
      </c>
      <c r="M124">
        <f t="shared" si="45"/>
        <v>2.6907734512570045E-3</v>
      </c>
      <c r="N124">
        <f t="shared" si="46"/>
        <v>0.3742398253547482</v>
      </c>
      <c r="O124">
        <f t="shared" si="47"/>
        <v>0.80691440734596787</v>
      </c>
      <c r="P124">
        <f t="shared" si="41"/>
        <v>1.378369355471432E-3</v>
      </c>
      <c r="Q124">
        <f t="shared" si="42"/>
        <v>0.19170722329856077</v>
      </c>
      <c r="R124">
        <f t="shared" si="48"/>
        <v>1.7081977257105171E-3</v>
      </c>
      <c r="S124">
        <f t="shared" si="49"/>
        <v>0.2375806176631638</v>
      </c>
      <c r="T124">
        <f t="shared" si="50"/>
        <v>2.2455272911279002E-3</v>
      </c>
      <c r="U124">
        <f t="shared" si="43"/>
        <v>9.4373314942574026E-3</v>
      </c>
      <c r="V124" s="31">
        <f t="shared" si="53"/>
        <v>9.4395E-3</v>
      </c>
      <c r="W124">
        <f t="shared" si="51"/>
        <v>4.7024171556779673E-4</v>
      </c>
      <c r="X124">
        <v>3.2289281415084053E-2</v>
      </c>
    </row>
    <row r="125" spans="6:24">
      <c r="F125" s="6">
        <v>15</v>
      </c>
      <c r="G125" s="6">
        <v>0.05</v>
      </c>
      <c r="H125" s="6">
        <f t="shared" si="36"/>
        <v>1.8737936759498582E-2</v>
      </c>
      <c r="I125" s="6"/>
      <c r="J125" s="6"/>
      <c r="K125">
        <f t="shared" si="52"/>
        <v>2.6683834320581825</v>
      </c>
      <c r="L125">
        <f t="shared" si="44"/>
        <v>1.5217344804949504</v>
      </c>
      <c r="M125">
        <f t="shared" si="45"/>
        <v>1.5614947299582153E-3</v>
      </c>
      <c r="N125">
        <f t="shared" si="46"/>
        <v>0.46779978169343522</v>
      </c>
      <c r="O125">
        <f t="shared" si="47"/>
        <v>0.76426986256560925</v>
      </c>
      <c r="P125">
        <f t="shared" si="41"/>
        <v>7.8423889184263537E-4</v>
      </c>
      <c r="Q125">
        <f t="shared" si="42"/>
        <v>0.2349458985425481</v>
      </c>
      <c r="R125">
        <f t="shared" si="48"/>
        <v>1.0261282437724172E-3</v>
      </c>
      <c r="S125">
        <f t="shared" si="49"/>
        <v>0.30741222446460004</v>
      </c>
      <c r="T125">
        <f t="shared" si="50"/>
        <v>1.4837841973901497E-3</v>
      </c>
      <c r="U125">
        <f t="shared" si="43"/>
        <v>9.4425477344895394E-3</v>
      </c>
      <c r="V125" s="31">
        <f t="shared" si="53"/>
        <v>9.4395E-3</v>
      </c>
      <c r="W125">
        <f t="shared" si="51"/>
        <v>9.288685518728274E-4</v>
      </c>
      <c r="X125">
        <v>1.8737936759498582E-2</v>
      </c>
    </row>
    <row r="126" spans="6:24">
      <c r="F126" s="6">
        <v>18</v>
      </c>
      <c r="G126" s="6">
        <v>0.05</v>
      </c>
      <c r="H126" s="6">
        <f t="shared" si="36"/>
        <v>1.0315603103674685E-2</v>
      </c>
      <c r="I126" s="6"/>
      <c r="J126" s="6"/>
      <c r="K126">
        <f t="shared" si="52"/>
        <v>4.847026344217209</v>
      </c>
      <c r="L126">
        <f t="shared" si="44"/>
        <v>1.4681651785638163</v>
      </c>
      <c r="M126">
        <f t="shared" si="45"/>
        <v>8.5963359197289036E-4</v>
      </c>
      <c r="N126">
        <f t="shared" si="46"/>
        <v>0.56135973803212225</v>
      </c>
      <c r="O126">
        <f t="shared" si="47"/>
        <v>0.72309709923075316</v>
      </c>
      <c r="P126">
        <f t="shared" si="41"/>
        <v>4.2338462036333537E-4</v>
      </c>
      <c r="Q126">
        <f t="shared" si="42"/>
        <v>0.2764795161488835</v>
      </c>
      <c r="R126">
        <f t="shared" si="48"/>
        <v>5.8551558402563264E-4</v>
      </c>
      <c r="S126">
        <f t="shared" si="49"/>
        <v>0.38235461937685628</v>
      </c>
      <c r="T126">
        <f t="shared" si="50"/>
        <v>9.4887970713913535E-4</v>
      </c>
      <c r="U126">
        <f t="shared" si="43"/>
        <v>9.4419975615242097E-3</v>
      </c>
      <c r="V126" s="31">
        <f t="shared" si="53"/>
        <v>9.4395E-3</v>
      </c>
      <c r="W126">
        <f t="shared" si="51"/>
        <v>6.237813567212605E-4</v>
      </c>
      <c r="X126">
        <v>1.0315603103674685E-2</v>
      </c>
    </row>
    <row r="127" spans="6:24">
      <c r="F127" s="6">
        <v>20</v>
      </c>
      <c r="G127" s="6">
        <f>G126</f>
        <v>0.05</v>
      </c>
      <c r="H127" s="6">
        <f t="shared" si="36"/>
        <v>6.7000517175490742E-3</v>
      </c>
      <c r="I127" s="6"/>
      <c r="J127" s="6"/>
      <c r="K127">
        <f t="shared" si="52"/>
        <v>7.4626289628537901</v>
      </c>
      <c r="L127">
        <f t="shared" si="44"/>
        <v>1.4324165090568979</v>
      </c>
      <c r="M127">
        <f t="shared" si="45"/>
        <v>5.5833764312908948E-4</v>
      </c>
      <c r="N127">
        <f t="shared" si="46"/>
        <v>0.62373304225791371</v>
      </c>
      <c r="O127">
        <f t="shared" si="47"/>
        <v>0.69646084246929763</v>
      </c>
      <c r="P127">
        <f t="shared" si="41"/>
        <v>2.7147153279602531E-4</v>
      </c>
      <c r="Q127">
        <f t="shared" si="42"/>
        <v>0.30326768599790643</v>
      </c>
      <c r="R127">
        <f t="shared" si="48"/>
        <v>3.8978721593812036E-4</v>
      </c>
      <c r="S127">
        <f t="shared" si="49"/>
        <v>0.43544111528606944</v>
      </c>
      <c r="T127">
        <f t="shared" si="50"/>
        <v>6.9090493908079999E-4</v>
      </c>
      <c r="U127">
        <f t="shared" si="43"/>
        <v>9.442609577621535E-3</v>
      </c>
      <c r="V127" s="31">
        <f t="shared" si="53"/>
        <v>9.4395E-3</v>
      </c>
      <c r="W127">
        <f t="shared" si="51"/>
        <v>9.6694729843517383E-4</v>
      </c>
      <c r="X127">
        <v>6.7000517175490742E-3</v>
      </c>
    </row>
    <row r="128" spans="6:24">
      <c r="F128" s="6">
        <v>0</v>
      </c>
      <c r="G128" s="6">
        <v>0.1</v>
      </c>
      <c r="H128" s="6">
        <f t="shared" si="36"/>
        <v>0.3691098779109811</v>
      </c>
      <c r="I128" s="6"/>
      <c r="J128" s="6"/>
      <c r="K128">
        <f t="shared" si="52"/>
        <v>0.27092203699874212</v>
      </c>
      <c r="L128">
        <f t="shared" si="44"/>
        <v>1.7840610640538817</v>
      </c>
      <c r="M128">
        <f t="shared" si="45"/>
        <v>3.0759156492581759E-2</v>
      </c>
      <c r="N128">
        <f t="shared" si="46"/>
        <v>0</v>
      </c>
      <c r="O128">
        <f t="shared" si="47"/>
        <v>0.98305112751977175</v>
      </c>
      <c r="P128">
        <f t="shared" si="41"/>
        <v>1.6948872480228274E-2</v>
      </c>
      <c r="Q128">
        <f t="shared" si="42"/>
        <v>0</v>
      </c>
      <c r="R128">
        <f t="shared" si="48"/>
        <v>1.7241089507714732E-2</v>
      </c>
      <c r="S128">
        <f t="shared" si="49"/>
        <v>0</v>
      </c>
      <c r="T128">
        <f t="shared" si="50"/>
        <v>1.7543559588870373E-2</v>
      </c>
      <c r="U128">
        <f t="shared" si="43"/>
        <v>1.9455570782600597E-2</v>
      </c>
      <c r="V128" s="31">
        <f t="shared" si="53"/>
        <v>1.9458E-2</v>
      </c>
      <c r="W128">
        <f t="shared" si="51"/>
        <v>5.9010971735587404E-4</v>
      </c>
      <c r="X128">
        <v>0.3691098779109811</v>
      </c>
    </row>
    <row r="129" spans="6:24">
      <c r="F129" s="6">
        <v>3</v>
      </c>
      <c r="G129" s="6">
        <v>0.1</v>
      </c>
      <c r="H129" s="6">
        <f t="shared" si="36"/>
        <v>0.25385023452433109</v>
      </c>
      <c r="I129" s="6"/>
      <c r="J129" s="6"/>
      <c r="K129">
        <f t="shared" si="52"/>
        <v>0.39393306130830141</v>
      </c>
      <c r="L129">
        <f t="shared" si="44"/>
        <v>1.7324048664244904</v>
      </c>
      <c r="M129">
        <f t="shared" si="45"/>
        <v>2.1154186210360925E-2</v>
      </c>
      <c r="N129">
        <f t="shared" si="46"/>
        <v>9.355995633868705E-2</v>
      </c>
      <c r="O129">
        <f t="shared" si="47"/>
        <v>0.93789564072929121</v>
      </c>
      <c r="P129">
        <f t="shared" si="41"/>
        <v>1.1452530187600909E-2</v>
      </c>
      <c r="Q129">
        <f t="shared" si="42"/>
        <v>5.0651829083107752E-2</v>
      </c>
      <c r="R129">
        <f t="shared" si="48"/>
        <v>1.2210879004294786E-2</v>
      </c>
      <c r="S129">
        <f t="shared" si="49"/>
        <v>5.4005826323834674E-2</v>
      </c>
      <c r="T129">
        <f t="shared" si="50"/>
        <v>1.3076780312915818E-2</v>
      </c>
      <c r="U129">
        <f t="shared" si="43"/>
        <v>1.9455667080853344E-2</v>
      </c>
      <c r="V129" s="31">
        <f t="shared" si="53"/>
        <v>1.9458E-2</v>
      </c>
      <c r="W129">
        <f t="shared" si="51"/>
        <v>5.4425117448310954E-4</v>
      </c>
      <c r="X129">
        <v>0.25385023452433109</v>
      </c>
    </row>
    <row r="130" spans="6:24">
      <c r="F130" s="6">
        <v>6</v>
      </c>
      <c r="G130" s="6">
        <v>0.1</v>
      </c>
      <c r="H130" s="6">
        <f t="shared" si="36"/>
        <v>0.16840870505719832</v>
      </c>
      <c r="I130" s="6"/>
      <c r="J130" s="6"/>
      <c r="K130">
        <f t="shared" si="52"/>
        <v>0.59379353321454498</v>
      </c>
      <c r="L130">
        <f t="shared" si="44"/>
        <v>1.6802147245938366</v>
      </c>
      <c r="M130">
        <f t="shared" si="45"/>
        <v>1.4034058754766527E-2</v>
      </c>
      <c r="N130">
        <f t="shared" si="46"/>
        <v>0.1871199126773741</v>
      </c>
      <c r="O130">
        <f t="shared" si="47"/>
        <v>0.89308104686920808</v>
      </c>
      <c r="P130">
        <f t="shared" si="41"/>
        <v>7.4594941355252305E-3</v>
      </c>
      <c r="Q130">
        <f t="shared" si="42"/>
        <v>9.9459458995266717E-2</v>
      </c>
      <c r="R130">
        <f t="shared" si="48"/>
        <v>8.3525388447949853E-3</v>
      </c>
      <c r="S130">
        <f t="shared" si="49"/>
        <v>0.11136666637807686</v>
      </c>
      <c r="T130">
        <f t="shared" si="50"/>
        <v>9.4884937787489756E-3</v>
      </c>
      <c r="U130">
        <f t="shared" si="43"/>
        <v>1.9460662389368121E-2</v>
      </c>
      <c r="V130" s="31">
        <f t="shared" si="53"/>
        <v>1.9458E-2</v>
      </c>
      <c r="W130">
        <f t="shared" si="51"/>
        <v>7.0883171474868053E-4</v>
      </c>
      <c r="X130">
        <v>0.16840870505719832</v>
      </c>
    </row>
    <row r="131" spans="6:24">
      <c r="F131" s="6">
        <v>9</v>
      </c>
      <c r="G131" s="6">
        <v>0.1</v>
      </c>
      <c r="H131" s="6">
        <f t="shared" si="36"/>
        <v>0.10739296896675343</v>
      </c>
      <c r="I131" s="6"/>
      <c r="J131" s="6"/>
      <c r="K131">
        <f t="shared" si="52"/>
        <v>0.93115965562845993</v>
      </c>
      <c r="L131">
        <f t="shared" si="44"/>
        <v>1.6275871972608693</v>
      </c>
      <c r="M131">
        <f t="shared" si="45"/>
        <v>8.9494140805627866E-3</v>
      </c>
      <c r="N131">
        <f t="shared" si="46"/>
        <v>0.28067986901606112</v>
      </c>
      <c r="O131">
        <f t="shared" si="47"/>
        <v>0.84893240483588051</v>
      </c>
      <c r="P131">
        <f t="shared" si="41"/>
        <v>4.6679204838120511E-3</v>
      </c>
      <c r="Q131">
        <f t="shared" si="42"/>
        <v>0.14639967468030748</v>
      </c>
      <c r="R131">
        <f t="shared" si="48"/>
        <v>5.4985773392811823E-3</v>
      </c>
      <c r="S131">
        <f t="shared" si="49"/>
        <v>0.17245150950340993</v>
      </c>
      <c r="T131">
        <f t="shared" si="50"/>
        <v>6.6888606777688016E-3</v>
      </c>
      <c r="U131">
        <f t="shared" si="43"/>
        <v>1.9455777670412858E-2</v>
      </c>
      <c r="V131" s="31">
        <f t="shared" si="53"/>
        <v>1.9458E-2</v>
      </c>
      <c r="W131">
        <f t="shared" si="51"/>
        <v>4.9387487938864713E-4</v>
      </c>
      <c r="X131">
        <v>0.10739296896675343</v>
      </c>
    </row>
    <row r="132" spans="6:24">
      <c r="F132" s="6">
        <v>12</v>
      </c>
      <c r="G132" s="6">
        <v>0.1</v>
      </c>
      <c r="H132" s="6">
        <f t="shared" si="36"/>
        <v>6.5642954889324409E-2</v>
      </c>
      <c r="I132" s="6"/>
      <c r="J132" s="6"/>
      <c r="K132">
        <f t="shared" si="52"/>
        <v>1.5233927261288343</v>
      </c>
      <c r="L132">
        <f t="shared" si="44"/>
        <v>1.5746146843067539</v>
      </c>
      <c r="M132">
        <f t="shared" si="45"/>
        <v>5.4702462407770344E-3</v>
      </c>
      <c r="N132">
        <f t="shared" si="46"/>
        <v>0.3742398253547482</v>
      </c>
      <c r="O132">
        <f t="shared" si="47"/>
        <v>0.80570779219330957</v>
      </c>
      <c r="P132">
        <f t="shared" si="41"/>
        <v>2.7990466908103576E-3</v>
      </c>
      <c r="Q132">
        <f t="shared" si="42"/>
        <v>0.19149316111588011</v>
      </c>
      <c r="R132">
        <f t="shared" si="48"/>
        <v>3.4740221181065551E-3</v>
      </c>
      <c r="S132">
        <f t="shared" si="49"/>
        <v>0.23767073245573883</v>
      </c>
      <c r="T132">
        <f t="shared" si="50"/>
        <v>4.5779773402707773E-3</v>
      </c>
      <c r="U132">
        <f t="shared" si="43"/>
        <v>1.9455422038470605E-2</v>
      </c>
      <c r="V132" s="31">
        <f t="shared" si="53"/>
        <v>1.9458E-2</v>
      </c>
      <c r="W132">
        <f t="shared" si="51"/>
        <v>6.6458856470376923E-4</v>
      </c>
      <c r="X132">
        <v>6.5642954889324409E-2</v>
      </c>
    </row>
    <row r="133" spans="6:24">
      <c r="F133" s="6">
        <v>15</v>
      </c>
      <c r="G133" s="6">
        <v>0.1</v>
      </c>
      <c r="H133" s="6">
        <f t="shared" si="36"/>
        <v>3.8280988602894125E-2</v>
      </c>
      <c r="I133" s="6"/>
      <c r="J133" s="6"/>
      <c r="K133">
        <f t="shared" si="52"/>
        <v>2.6122627353578793</v>
      </c>
      <c r="L133">
        <f t="shared" si="44"/>
        <v>1.5213845288100476</v>
      </c>
      <c r="M133">
        <f t="shared" si="45"/>
        <v>3.1900823835745106E-3</v>
      </c>
      <c r="N133">
        <f t="shared" si="46"/>
        <v>0.46779978169343522</v>
      </c>
      <c r="O133">
        <f t="shared" si="47"/>
        <v>0.76360373544325666</v>
      </c>
      <c r="P133">
        <f t="shared" si="41"/>
        <v>1.6011460471301833E-3</v>
      </c>
      <c r="Q133">
        <f t="shared" si="42"/>
        <v>0.23479511850961318</v>
      </c>
      <c r="R133">
        <f t="shared" si="48"/>
        <v>2.0968284632614455E-3</v>
      </c>
      <c r="S133">
        <f t="shared" si="49"/>
        <v>0.30748293599339105</v>
      </c>
      <c r="T133">
        <f t="shared" si="50"/>
        <v>3.0370321657957802E-3</v>
      </c>
      <c r="U133">
        <f t="shared" si="43"/>
        <v>1.9459966670797066E-2</v>
      </c>
      <c r="V133" s="31">
        <f t="shared" si="53"/>
        <v>1.9458E-2</v>
      </c>
      <c r="W133">
        <f t="shared" si="51"/>
        <v>3.8677940240333084E-4</v>
      </c>
      <c r="X133">
        <v>3.8280988602894125E-2</v>
      </c>
    </row>
    <row r="134" spans="6:24">
      <c r="F134" s="6">
        <v>18</v>
      </c>
      <c r="G134" s="6">
        <v>0.1</v>
      </c>
      <c r="H134" s="6">
        <f t="shared" si="36"/>
        <v>2.1150091256436455E-2</v>
      </c>
      <c r="I134" s="6"/>
      <c r="J134" s="6"/>
      <c r="K134">
        <f t="shared" si="52"/>
        <v>4.7281119872032571</v>
      </c>
      <c r="L134">
        <f t="shared" si="44"/>
        <v>1.467971168569139</v>
      </c>
      <c r="M134">
        <f t="shared" si="45"/>
        <v>1.7625076047030378E-3</v>
      </c>
      <c r="N134">
        <f t="shared" si="46"/>
        <v>0.56135973803212225</v>
      </c>
      <c r="O134">
        <f t="shared" si="47"/>
        <v>0.72274921394643377</v>
      </c>
      <c r="P134">
        <f t="shared" si="41"/>
        <v>8.67762945995309E-4</v>
      </c>
      <c r="Q134">
        <f t="shared" si="42"/>
        <v>0.27638302310757101</v>
      </c>
      <c r="R134">
        <f t="shared" si="48"/>
        <v>1.2006418398673249E-3</v>
      </c>
      <c r="S134">
        <f t="shared" si="49"/>
        <v>0.38240515212522258</v>
      </c>
      <c r="T134">
        <f t="shared" si="50"/>
        <v>1.9478473809653647E-3</v>
      </c>
      <c r="U134">
        <f t="shared" si="43"/>
        <v>1.9459971640121101E-2</v>
      </c>
      <c r="V134" s="31">
        <f t="shared" si="53"/>
        <v>1.9458E-2</v>
      </c>
      <c r="W134">
        <f t="shared" si="51"/>
        <v>3.8873647671386173E-4</v>
      </c>
      <c r="X134">
        <v>2.1150091256436455E-2</v>
      </c>
    </row>
    <row r="135" spans="6:24">
      <c r="F135" s="6">
        <v>20</v>
      </c>
      <c r="G135" s="6">
        <f>G134</f>
        <v>0.1</v>
      </c>
      <c r="H135" s="6">
        <f t="shared" ref="H135:H151" si="54">X135</f>
        <v>1.3758573748039037E-2</v>
      </c>
      <c r="I135" s="6"/>
      <c r="J135" s="6"/>
      <c r="K135">
        <f t="shared" si="52"/>
        <v>7.2681952236693625</v>
      </c>
      <c r="L135">
        <f t="shared" si="44"/>
        <v>1.4322901141776698</v>
      </c>
      <c r="M135">
        <f t="shared" si="45"/>
        <v>1.1465478123365864E-3</v>
      </c>
      <c r="N135">
        <f t="shared" si="46"/>
        <v>0.62373304225791371</v>
      </c>
      <c r="O135">
        <f t="shared" si="47"/>
        <v>0.69624305239382278</v>
      </c>
      <c r="P135">
        <f t="shared" si="41"/>
        <v>5.5734235730238511E-4</v>
      </c>
      <c r="Q135">
        <f t="shared" si="42"/>
        <v>0.30319960524887468</v>
      </c>
      <c r="R135">
        <f t="shared" si="48"/>
        <v>8.0049970392685515E-4</v>
      </c>
      <c r="S135">
        <f t="shared" si="49"/>
        <v>0.43547954152851331</v>
      </c>
      <c r="T135">
        <f t="shared" si="50"/>
        <v>1.420030799826492E-3</v>
      </c>
      <c r="U135">
        <f t="shared" si="43"/>
        <v>1.9459955865419681E-2</v>
      </c>
      <c r="V135" s="31">
        <f t="shared" si="53"/>
        <v>1.9458E-2</v>
      </c>
      <c r="W135">
        <f t="shared" si="51"/>
        <v>3.8254095399069173E-4</v>
      </c>
      <c r="X135">
        <v>1.3758573748039037E-2</v>
      </c>
    </row>
    <row r="136" spans="6:24">
      <c r="F136" s="6">
        <v>0</v>
      </c>
      <c r="G136" s="6">
        <v>0.2</v>
      </c>
      <c r="H136" s="6">
        <f t="shared" si="54"/>
        <v>0.69906646724405797</v>
      </c>
      <c r="I136" s="6"/>
      <c r="J136" s="6"/>
      <c r="K136">
        <f t="shared" si="52"/>
        <v>0.28609582832439889</v>
      </c>
      <c r="L136">
        <f t="shared" si="44"/>
        <v>1.7781526283956657</v>
      </c>
      <c r="M136">
        <f t="shared" si="45"/>
        <v>5.825553893700483E-2</v>
      </c>
      <c r="N136">
        <f t="shared" si="46"/>
        <v>0</v>
      </c>
      <c r="O136">
        <f t="shared" si="47"/>
        <v>0.96827745597449655</v>
      </c>
      <c r="P136">
        <f t="shared" si="41"/>
        <v>3.17225440255035E-2</v>
      </c>
      <c r="Q136">
        <f t="shared" si="42"/>
        <v>0</v>
      </c>
      <c r="R136">
        <f t="shared" si="48"/>
        <v>3.2761832705871692E-2</v>
      </c>
      <c r="S136">
        <f t="shared" si="49"/>
        <v>0</v>
      </c>
      <c r="T136">
        <f t="shared" si="50"/>
        <v>3.3871525973301592E-2</v>
      </c>
      <c r="U136">
        <f t="shared" si="43"/>
        <v>4.1229157645218423E-2</v>
      </c>
      <c r="V136" s="31">
        <f t="shared" si="53"/>
        <v>4.1232000000000005E-2</v>
      </c>
      <c r="W136">
        <f t="shared" si="51"/>
        <v>8.0789807043821302E-4</v>
      </c>
      <c r="X136">
        <v>0.69906646724405797</v>
      </c>
    </row>
    <row r="137" spans="6:24">
      <c r="F137" s="6">
        <v>3</v>
      </c>
      <c r="G137" s="6">
        <v>0.2</v>
      </c>
      <c r="H137" s="6">
        <f t="shared" si="54"/>
        <v>0.49384053601289268</v>
      </c>
      <c r="I137" s="6"/>
      <c r="J137" s="6"/>
      <c r="K137">
        <f t="shared" si="52"/>
        <v>0.40498903069953457</v>
      </c>
      <c r="L137">
        <f t="shared" si="44"/>
        <v>1.7281074306381432</v>
      </c>
      <c r="M137">
        <f t="shared" si="45"/>
        <v>4.1153378001074388E-2</v>
      </c>
      <c r="N137">
        <f t="shared" si="46"/>
        <v>9.355995633868705E-2</v>
      </c>
      <c r="O137">
        <f t="shared" si="47"/>
        <v>0.92768314758325154</v>
      </c>
      <c r="P137">
        <f t="shared" si="41"/>
        <v>2.2091968682538557E-2</v>
      </c>
      <c r="Q137">
        <f t="shared" si="42"/>
        <v>5.0224883734209816E-2</v>
      </c>
      <c r="R137">
        <f t="shared" si="48"/>
        <v>2.3814131732468487E-2</v>
      </c>
      <c r="S137">
        <f t="shared" si="49"/>
        <v>5.4140127332325573E-2</v>
      </c>
      <c r="T137">
        <f t="shared" si="50"/>
        <v>2.5827494966046322E-2</v>
      </c>
      <c r="U137">
        <f t="shared" si="43"/>
        <v>4.1229959945266827E-2</v>
      </c>
      <c r="V137" s="31">
        <f t="shared" si="53"/>
        <v>4.1232000000000005E-2</v>
      </c>
      <c r="W137">
        <f t="shared" si="51"/>
        <v>4.1618233143623167E-4</v>
      </c>
      <c r="X137">
        <v>0.49384053601289268</v>
      </c>
    </row>
    <row r="138" spans="6:24">
      <c r="F138" s="6">
        <v>6</v>
      </c>
      <c r="G138" s="6">
        <v>0.2</v>
      </c>
      <c r="H138" s="6">
        <f t="shared" si="54"/>
        <v>0.33517855615346304</v>
      </c>
      <c r="I138" s="6"/>
      <c r="J138" s="6"/>
      <c r="K138">
        <f t="shared" si="52"/>
        <v>0.59669688387949582</v>
      </c>
      <c r="L138">
        <f t="shared" si="44"/>
        <v>1.6772284258903489</v>
      </c>
      <c r="M138">
        <f t="shared" si="45"/>
        <v>2.7931546346121921E-2</v>
      </c>
      <c r="N138">
        <f t="shared" si="46"/>
        <v>0.1871199126773741</v>
      </c>
      <c r="O138">
        <f t="shared" si="47"/>
        <v>0.88635324999330778</v>
      </c>
      <c r="P138">
        <f t="shared" si="41"/>
        <v>1.4760790181624553E-2</v>
      </c>
      <c r="Q138">
        <f t="shared" si="42"/>
        <v>9.8885959825067649E-2</v>
      </c>
      <c r="R138">
        <f t="shared" si="48"/>
        <v>1.665339432301512E-2</v>
      </c>
      <c r="S138">
        <f t="shared" si="49"/>
        <v>0.1115649542953831</v>
      </c>
      <c r="T138">
        <f t="shared" si="50"/>
        <v>1.9102712584765667E-2</v>
      </c>
      <c r="U138">
        <f t="shared" si="43"/>
        <v>4.1228939994657911E-2</v>
      </c>
      <c r="V138" s="31">
        <f t="shared" si="53"/>
        <v>4.1232000000000005E-2</v>
      </c>
      <c r="W138">
        <f t="shared" si="51"/>
        <v>9.3636326936437971E-4</v>
      </c>
      <c r="X138">
        <v>0.33517855615346304</v>
      </c>
    </row>
    <row r="139" spans="6:24">
      <c r="F139" s="6">
        <v>9</v>
      </c>
      <c r="G139" s="6">
        <v>0.2</v>
      </c>
      <c r="H139" s="6">
        <f t="shared" si="54"/>
        <v>0.21785850758104294</v>
      </c>
      <c r="I139" s="6"/>
      <c r="J139" s="6"/>
      <c r="K139">
        <f t="shared" si="52"/>
        <v>0.91802703608258396</v>
      </c>
      <c r="L139">
        <f t="shared" si="44"/>
        <v>1.6256091233309868</v>
      </c>
      <c r="M139">
        <f t="shared" si="45"/>
        <v>1.8154875631753577E-2</v>
      </c>
      <c r="N139">
        <f t="shared" si="46"/>
        <v>0.28067986901606112</v>
      </c>
      <c r="O139">
        <f t="shared" si="47"/>
        <v>0.84471631019216287</v>
      </c>
      <c r="P139">
        <f t="shared" si="41"/>
        <v>9.4338296553285392E-3</v>
      </c>
      <c r="Q139">
        <f t="shared" si="42"/>
        <v>0.14584986015250873</v>
      </c>
      <c r="R139">
        <f t="shared" si="48"/>
        <v>1.1168044870806932E-2</v>
      </c>
      <c r="S139">
        <f t="shared" si="49"/>
        <v>0.17266135197428548</v>
      </c>
      <c r="T139">
        <f t="shared" si="50"/>
        <v>1.3683468661621541E-2</v>
      </c>
      <c r="U139">
        <f t="shared" si="43"/>
        <v>4.122994522771508E-2</v>
      </c>
      <c r="V139" s="31">
        <f t="shared" si="53"/>
        <v>4.1232000000000005E-2</v>
      </c>
      <c r="W139">
        <f t="shared" si="51"/>
        <v>4.2220891428952645E-4</v>
      </c>
      <c r="X139">
        <v>0.21785850758104294</v>
      </c>
    </row>
    <row r="140" spans="6:24">
      <c r="F140" s="6">
        <v>12</v>
      </c>
      <c r="G140" s="6">
        <v>0.2</v>
      </c>
      <c r="H140" s="6">
        <f t="shared" si="54"/>
        <v>0.13511717905658405</v>
      </c>
      <c r="I140" s="6"/>
      <c r="J140" s="6"/>
      <c r="K140">
        <f t="shared" si="52"/>
        <v>1.4801966811062899</v>
      </c>
      <c r="L140">
        <f t="shared" si="44"/>
        <v>1.5733706297957457</v>
      </c>
      <c r="M140">
        <f t="shared" si="45"/>
        <v>1.1259764921382004E-2</v>
      </c>
      <c r="N140">
        <f t="shared" si="46"/>
        <v>0.3742398253547482</v>
      </c>
      <c r="O140">
        <f t="shared" si="47"/>
        <v>0.80320309823180358</v>
      </c>
      <c r="P140">
        <f t="shared" si="41"/>
        <v>5.7480913263201552E-3</v>
      </c>
      <c r="Q140">
        <f t="shared" si="42"/>
        <v>0.19104881044187624</v>
      </c>
      <c r="R140">
        <f t="shared" si="48"/>
        <v>7.1564606000327725E-3</v>
      </c>
      <c r="S140">
        <f t="shared" si="49"/>
        <v>0.23785865724678737</v>
      </c>
      <c r="T140">
        <f t="shared" si="50"/>
        <v>9.478945564609053E-3</v>
      </c>
      <c r="U140">
        <f t="shared" si="43"/>
        <v>4.122990282434031E-2</v>
      </c>
      <c r="V140" s="31">
        <f t="shared" si="53"/>
        <v>4.1232000000000005E-2</v>
      </c>
      <c r="W140">
        <f t="shared" si="51"/>
        <v>4.3981457476156442E-4</v>
      </c>
      <c r="X140">
        <v>0.13511717905658405</v>
      </c>
    </row>
    <row r="141" spans="6:24">
      <c r="F141" s="6">
        <v>15</v>
      </c>
      <c r="G141" s="6">
        <v>0.2</v>
      </c>
      <c r="H141" s="6">
        <f t="shared" si="54"/>
        <v>7.9627995657690853E-2</v>
      </c>
      <c r="I141" s="6"/>
      <c r="J141" s="6"/>
      <c r="K141">
        <f t="shared" si="52"/>
        <v>2.5116794457538636</v>
      </c>
      <c r="L141">
        <f t="shared" si="44"/>
        <v>1.520644140108198</v>
      </c>
      <c r="M141">
        <f t="shared" si="45"/>
        <v>6.6356663048075708E-3</v>
      </c>
      <c r="N141">
        <f t="shared" si="46"/>
        <v>0.46779978169343522</v>
      </c>
      <c r="O141">
        <f t="shared" si="47"/>
        <v>0.76219723221741931</v>
      </c>
      <c r="P141">
        <f t="shared" si="41"/>
        <v>3.326015836343441E-3</v>
      </c>
      <c r="Q141">
        <f t="shared" si="42"/>
        <v>0.23447675194623732</v>
      </c>
      <c r="R141">
        <f t="shared" si="48"/>
        <v>4.3637206955832713E-3</v>
      </c>
      <c r="S141">
        <f t="shared" si="49"/>
        <v>0.30763264682041253</v>
      </c>
      <c r="T141">
        <f t="shared" si="50"/>
        <v>6.3425838026875932E-3</v>
      </c>
      <c r="U141">
        <f t="shared" si="43"/>
        <v>4.1234052434466352E-2</v>
      </c>
      <c r="V141" s="31">
        <f t="shared" si="53"/>
        <v>4.1232000000000005E-2</v>
      </c>
      <c r="W141">
        <f t="shared" si="51"/>
        <v>4.2124872386500411E-4</v>
      </c>
      <c r="X141">
        <v>7.9627995657690853E-2</v>
      </c>
    </row>
    <row r="142" spans="6:24">
      <c r="F142" s="6">
        <v>18</v>
      </c>
      <c r="G142" s="6">
        <v>0.2</v>
      </c>
      <c r="H142" s="6">
        <f t="shared" si="54"/>
        <v>4.4314416506376172E-2</v>
      </c>
      <c r="I142" s="6"/>
      <c r="J142" s="6"/>
      <c r="K142">
        <f t="shared" si="52"/>
        <v>4.5132039586084369</v>
      </c>
      <c r="L142">
        <f t="shared" si="44"/>
        <v>1.4675563718057771</v>
      </c>
      <c r="M142">
        <f t="shared" si="45"/>
        <v>3.6928680421980144E-3</v>
      </c>
      <c r="N142">
        <f t="shared" si="46"/>
        <v>0.56135973803212225</v>
      </c>
      <c r="O142">
        <f t="shared" si="47"/>
        <v>0.72200624309765671</v>
      </c>
      <c r="P142">
        <f t="shared" si="41"/>
        <v>1.8168118326671362E-3</v>
      </c>
      <c r="Q142">
        <f t="shared" si="42"/>
        <v>0.27617694506967611</v>
      </c>
      <c r="R142">
        <f t="shared" si="48"/>
        <v>2.5163381203912923E-3</v>
      </c>
      <c r="S142">
        <f t="shared" si="49"/>
        <v>0.38251323684512945</v>
      </c>
      <c r="T142">
        <f t="shared" si="50"/>
        <v>4.0918034720941422E-3</v>
      </c>
      <c r="U142">
        <f t="shared" si="43"/>
        <v>4.1229881367560943E-2</v>
      </c>
      <c r="V142" s="31">
        <f t="shared" si="53"/>
        <v>4.1232000000000005E-2</v>
      </c>
      <c r="W142">
        <f t="shared" si="51"/>
        <v>4.4886034118449351E-4</v>
      </c>
      <c r="X142">
        <v>4.4314416506376172E-2</v>
      </c>
    </row>
    <row r="143" spans="6:24">
      <c r="F143" s="6">
        <v>20</v>
      </c>
      <c r="G143" s="6">
        <v>0.2</v>
      </c>
      <c r="H143" s="6">
        <f t="shared" si="54"/>
        <v>2.89298001414257E-2</v>
      </c>
      <c r="I143" s="6"/>
      <c r="J143" s="6"/>
      <c r="K143">
        <f t="shared" si="52"/>
        <v>6.9132866118080187</v>
      </c>
      <c r="L143">
        <f t="shared" si="44"/>
        <v>1.432018447486052</v>
      </c>
      <c r="M143">
        <f t="shared" si="45"/>
        <v>2.4108166784521418E-3</v>
      </c>
      <c r="N143">
        <f t="shared" si="46"/>
        <v>0.62373304225791371</v>
      </c>
      <c r="O143">
        <f t="shared" si="47"/>
        <v>0.69577527633145952</v>
      </c>
      <c r="P143">
        <f t="shared" si="41"/>
        <v>1.1713442962827951E-3</v>
      </c>
      <c r="Q143">
        <f t="shared" si="42"/>
        <v>0.30305337937225757</v>
      </c>
      <c r="R143">
        <f t="shared" si="48"/>
        <v>1.6835095125236671E-3</v>
      </c>
      <c r="S143">
        <f t="shared" si="49"/>
        <v>0.43556215588765235</v>
      </c>
      <c r="T143">
        <f t="shared" si="50"/>
        <v>2.9915531680814408E-3</v>
      </c>
      <c r="U143">
        <f t="shared" si="43"/>
        <v>4.1234145984843228E-2</v>
      </c>
      <c r="V143" s="31">
        <f t="shared" si="53"/>
        <v>4.1232000000000005E-2</v>
      </c>
      <c r="W143">
        <f t="shared" si="51"/>
        <v>4.6052509473422864E-4</v>
      </c>
      <c r="X143">
        <v>2.89298001414257E-2</v>
      </c>
    </row>
    <row r="144" spans="6:24">
      <c r="F144" s="6">
        <v>0</v>
      </c>
      <c r="G144" s="6">
        <v>0.5</v>
      </c>
      <c r="H144" s="6">
        <f t="shared" si="54"/>
        <v>1.5313598104917947</v>
      </c>
      <c r="I144" s="6"/>
      <c r="J144" s="6"/>
      <c r="K144">
        <f t="shared" si="52"/>
        <v>0.32650719744266077</v>
      </c>
      <c r="L144">
        <f t="shared" si="44"/>
        <v>1.7632489961412519</v>
      </c>
      <c r="M144">
        <f t="shared" si="45"/>
        <v>0.1276133175409829</v>
      </c>
      <c r="N144">
        <f t="shared" si="46"/>
        <v>0</v>
      </c>
      <c r="O144">
        <f t="shared" si="47"/>
        <v>0.93251051828703979</v>
      </c>
      <c r="P144">
        <f t="shared" ref="P144:P151" si="55">M144/SUM($L144:$N144)</f>
        <v>6.7489481712960264E-2</v>
      </c>
      <c r="Q144">
        <f t="shared" ref="Q144:Q151" si="56">N144/SUM($L144:$N144)</f>
        <v>0</v>
      </c>
      <c r="R144">
        <f t="shared" si="48"/>
        <v>7.2373962962834978E-2</v>
      </c>
      <c r="S144">
        <f t="shared" si="49"/>
        <v>0</v>
      </c>
      <c r="T144">
        <f t="shared" si="50"/>
        <v>7.8020624770297753E-2</v>
      </c>
      <c r="U144">
        <f t="shared" ref="U144:U151" si="57">EXP(6*R144+SUM(6*S144+LN(T144)))</f>
        <v>0.12044786330640335</v>
      </c>
      <c r="V144" s="31">
        <f t="shared" si="53"/>
        <v>0.12045</v>
      </c>
      <c r="W144">
        <f t="shared" si="51"/>
        <v>4.5654595259742552E-4</v>
      </c>
      <c r="X144">
        <v>1.5313598104917947</v>
      </c>
    </row>
    <row r="145" spans="6:24">
      <c r="F145" s="6">
        <v>3</v>
      </c>
      <c r="G145" s="6">
        <v>0.5</v>
      </c>
      <c r="H145" s="6">
        <f t="shared" si="54"/>
        <v>1.1417586310800545</v>
      </c>
      <c r="I145" s="6"/>
      <c r="J145" s="6"/>
      <c r="K145">
        <f t="shared" si="52"/>
        <v>0.43792092863534698</v>
      </c>
      <c r="L145">
        <f t="shared" si="44"/>
        <v>1.7165053517579005</v>
      </c>
      <c r="M145">
        <f t="shared" si="45"/>
        <v>9.5146552590004541E-2</v>
      </c>
      <c r="N145">
        <f t="shared" si="46"/>
        <v>9.355995633868705E-2</v>
      </c>
      <c r="O145">
        <f t="shared" si="47"/>
        <v>0.90095248049700549</v>
      </c>
      <c r="P145">
        <f t="shared" si="55"/>
        <v>4.9940142906582594E-2</v>
      </c>
      <c r="Q145">
        <f t="shared" si="56"/>
        <v>4.9107376596411859E-2</v>
      </c>
      <c r="R145">
        <f t="shared" si="48"/>
        <v>5.5430385050977804E-2</v>
      </c>
      <c r="S145">
        <f t="shared" si="49"/>
        <v>5.4506067366973714E-2</v>
      </c>
      <c r="T145">
        <f t="shared" si="50"/>
        <v>6.227688483767288E-2</v>
      </c>
      <c r="U145">
        <f t="shared" si="57"/>
        <v>0.12044690598021028</v>
      </c>
      <c r="V145" s="31">
        <f t="shared" si="53"/>
        <v>0.12045</v>
      </c>
      <c r="W145">
        <f t="shared" si="51"/>
        <v>9.5729584591825216E-4</v>
      </c>
      <c r="X145">
        <v>1.1417586310800545</v>
      </c>
    </row>
    <row r="146" spans="6:24">
      <c r="F146" s="6">
        <v>6</v>
      </c>
      <c r="G146" s="6">
        <v>0.5</v>
      </c>
      <c r="H146" s="6">
        <f t="shared" si="54"/>
        <v>0.81628366357209492</v>
      </c>
      <c r="I146" s="6"/>
      <c r="J146" s="6"/>
      <c r="K146">
        <f t="shared" si="52"/>
        <v>0.61253216536513422</v>
      </c>
      <c r="L146">
        <f t="shared" si="44"/>
        <v>1.6686134181471557</v>
      </c>
      <c r="M146">
        <f t="shared" si="45"/>
        <v>6.802363863100791E-2</v>
      </c>
      <c r="N146">
        <f t="shared" si="46"/>
        <v>0.1871199126773741</v>
      </c>
      <c r="O146">
        <f t="shared" si="47"/>
        <v>0.86737225368930426</v>
      </c>
      <c r="P146">
        <f t="shared" si="55"/>
        <v>3.5359788014314504E-2</v>
      </c>
      <c r="Q146">
        <f t="shared" si="56"/>
        <v>9.7267958296381296E-2</v>
      </c>
      <c r="R146">
        <f t="shared" si="48"/>
        <v>4.0766565755261643E-2</v>
      </c>
      <c r="S146">
        <f t="shared" si="49"/>
        <v>0.11214096125701414</v>
      </c>
      <c r="T146">
        <f t="shared" si="50"/>
        <v>4.8125283903747332E-2</v>
      </c>
      <c r="U146">
        <f t="shared" si="57"/>
        <v>0.12045218316422679</v>
      </c>
      <c r="V146" s="31">
        <f t="shared" si="53"/>
        <v>0.12045</v>
      </c>
      <c r="W146">
        <f t="shared" si="51"/>
        <v>4.7662060411258437E-4</v>
      </c>
      <c r="X146">
        <v>0.81628366357209492</v>
      </c>
    </row>
    <row r="147" spans="6:24">
      <c r="F147" s="6">
        <v>9</v>
      </c>
      <c r="G147" s="6">
        <v>0.5</v>
      </c>
      <c r="H147" s="6">
        <f t="shared" si="54"/>
        <v>0.55623049323485085</v>
      </c>
      <c r="I147" s="6"/>
      <c r="J147" s="6"/>
      <c r="K147">
        <f t="shared" si="52"/>
        <v>0.89890792770487449</v>
      </c>
      <c r="L147">
        <f t="shared" si="44"/>
        <v>1.619549995644465</v>
      </c>
      <c r="M147">
        <f t="shared" si="45"/>
        <v>4.6352541102904238E-2</v>
      </c>
      <c r="N147">
        <f t="shared" si="46"/>
        <v>0.28067986901606112</v>
      </c>
      <c r="O147">
        <f t="shared" si="47"/>
        <v>0.83199662693411314</v>
      </c>
      <c r="P147">
        <f t="shared" si="55"/>
        <v>2.381226757504018E-2</v>
      </c>
      <c r="Q147">
        <f t="shared" si="56"/>
        <v>0.14419110549084679</v>
      </c>
      <c r="R147">
        <f t="shared" si="48"/>
        <v>2.8620629945084991E-2</v>
      </c>
      <c r="S147">
        <f t="shared" si="49"/>
        <v>0.17330731979309513</v>
      </c>
      <c r="T147">
        <f t="shared" si="50"/>
        <v>3.5862213111830632E-2</v>
      </c>
      <c r="U147">
        <f t="shared" si="57"/>
        <v>0.12045206585248273</v>
      </c>
      <c r="V147" s="31">
        <f t="shared" si="53"/>
        <v>0.12045</v>
      </c>
      <c r="W147">
        <f t="shared" si="51"/>
        <v>4.267746480412951E-4</v>
      </c>
      <c r="X147">
        <v>0.55623049323485085</v>
      </c>
    </row>
    <row r="148" spans="6:24">
      <c r="F148" s="6">
        <v>12</v>
      </c>
      <c r="G148" s="6">
        <v>0.5</v>
      </c>
      <c r="H148" s="6">
        <f t="shared" si="54"/>
        <v>0.3591757010933459</v>
      </c>
      <c r="I148" s="6"/>
      <c r="J148" s="6"/>
      <c r="K148">
        <f t="shared" si="52"/>
        <v>1.3920763528211375</v>
      </c>
      <c r="L148">
        <f t="shared" si="44"/>
        <v>1.5693584797010771</v>
      </c>
      <c r="M148">
        <f t="shared" si="45"/>
        <v>2.9931308424445493E-2</v>
      </c>
      <c r="N148">
        <f t="shared" si="46"/>
        <v>0.3742398253547482</v>
      </c>
      <c r="O148">
        <f t="shared" si="47"/>
        <v>0.79520391737803831</v>
      </c>
      <c r="P148">
        <f t="shared" si="55"/>
        <v>1.5166384238674975E-2</v>
      </c>
      <c r="Q148">
        <f t="shared" si="56"/>
        <v>0.18962969838328675</v>
      </c>
      <c r="R148">
        <f t="shared" si="48"/>
        <v>1.9072320831469078E-2</v>
      </c>
      <c r="S148">
        <f t="shared" si="49"/>
        <v>0.23846675580841889</v>
      </c>
      <c r="T148">
        <f t="shared" si="50"/>
        <v>2.5687979301529551E-2</v>
      </c>
      <c r="U148">
        <f t="shared" si="57"/>
        <v>0.12045275614448091</v>
      </c>
      <c r="V148" s="31">
        <f t="shared" si="53"/>
        <v>0.12045</v>
      </c>
      <c r="W148">
        <f t="shared" si="51"/>
        <v>7.5963323996285916E-4</v>
      </c>
      <c r="X148">
        <v>0.3591757010933459</v>
      </c>
    </row>
    <row r="149" spans="6:24">
      <c r="F149" s="6">
        <v>15</v>
      </c>
      <c r="G149" s="6">
        <v>0.5</v>
      </c>
      <c r="H149" s="6">
        <f t="shared" si="54"/>
        <v>0.21854706476258967</v>
      </c>
      <c r="I149" s="6"/>
      <c r="J149" s="6"/>
      <c r="K149">
        <f t="shared" si="52"/>
        <v>2.2878367208599029</v>
      </c>
      <c r="L149">
        <f t="shared" si="44"/>
        <v>1.5181565571714104</v>
      </c>
      <c r="M149">
        <f t="shared" si="45"/>
        <v>1.8212255396882471E-2</v>
      </c>
      <c r="N149">
        <f t="shared" si="46"/>
        <v>0.46779978169343522</v>
      </c>
      <c r="O149">
        <f t="shared" si="47"/>
        <v>0.75749942470815479</v>
      </c>
      <c r="P149">
        <f t="shared" si="55"/>
        <v>9.0871873000241705E-3</v>
      </c>
      <c r="Q149">
        <f t="shared" si="56"/>
        <v>0.23341338799182099</v>
      </c>
      <c r="R149">
        <f t="shared" si="48"/>
        <v>1.1996295975439495E-2</v>
      </c>
      <c r="S149">
        <f t="shared" si="49"/>
        <v>0.30813671981566088</v>
      </c>
      <c r="T149">
        <f t="shared" si="50"/>
        <v>1.7645063305138299E-2</v>
      </c>
      <c r="U149">
        <f t="shared" si="57"/>
        <v>0.12045233801937402</v>
      </c>
      <c r="V149" s="31">
        <f t="shared" si="53"/>
        <v>0.12045</v>
      </c>
      <c r="W149">
        <f t="shared" si="51"/>
        <v>5.4663345932965356E-4</v>
      </c>
      <c r="X149">
        <v>0.21854706476258967</v>
      </c>
    </row>
    <row r="150" spans="6:24">
      <c r="F150" s="6">
        <v>18</v>
      </c>
      <c r="G150" s="6">
        <v>0.5</v>
      </c>
      <c r="H150" s="6">
        <f t="shared" si="54"/>
        <v>0.12455356551881826</v>
      </c>
      <c r="I150" s="6"/>
      <c r="J150" s="6"/>
      <c r="K150">
        <f t="shared" si="52"/>
        <v>4.0143371080329064</v>
      </c>
      <c r="L150">
        <f t="shared" si="44"/>
        <v>1.4661195529497928</v>
      </c>
      <c r="M150">
        <f t="shared" si="45"/>
        <v>1.0379463793234855E-2</v>
      </c>
      <c r="N150">
        <f t="shared" si="46"/>
        <v>0.56135973803212225</v>
      </c>
      <c r="O150">
        <f t="shared" si="47"/>
        <v>0.71944120244563237</v>
      </c>
      <c r="P150">
        <f t="shared" si="55"/>
        <v>5.0933185476733827E-3</v>
      </c>
      <c r="Q150">
        <f t="shared" si="56"/>
        <v>0.27546547900669432</v>
      </c>
      <c r="R150">
        <f t="shared" si="48"/>
        <v>7.0795480302760141E-3</v>
      </c>
      <c r="S150">
        <f t="shared" si="49"/>
        <v>0.38288810547726598</v>
      </c>
      <c r="T150">
        <f t="shared" si="50"/>
        <v>1.1605201053651896E-2</v>
      </c>
      <c r="U150">
        <f t="shared" si="57"/>
        <v>0.12045295784319478</v>
      </c>
      <c r="V150" s="31">
        <f t="shared" si="53"/>
        <v>0.12045</v>
      </c>
      <c r="W150">
        <f t="shared" si="51"/>
        <v>8.7488363648813143E-4</v>
      </c>
      <c r="X150">
        <v>0.12455356551881826</v>
      </c>
    </row>
    <row r="151" spans="6:24">
      <c r="F151" s="6">
        <v>20</v>
      </c>
      <c r="G151" s="6">
        <v>0.5</v>
      </c>
      <c r="H151" s="6">
        <f t="shared" si="54"/>
        <v>8.2249984639241422E-2</v>
      </c>
      <c r="I151" s="6"/>
      <c r="J151" s="6"/>
      <c r="K151">
        <f t="shared" si="52"/>
        <v>6.0790284909238785</v>
      </c>
      <c r="L151">
        <f t="shared" si="44"/>
        <v>1.4310636586151089</v>
      </c>
      <c r="M151">
        <f t="shared" si="45"/>
        <v>6.8541653866034521E-3</v>
      </c>
      <c r="N151">
        <f t="shared" si="46"/>
        <v>0.62373304225791371</v>
      </c>
      <c r="O151">
        <f t="shared" si="47"/>
        <v>0.69413482274592531</v>
      </c>
      <c r="P151">
        <f t="shared" si="55"/>
        <v>3.3246004446129624E-3</v>
      </c>
      <c r="Q151">
        <f t="shared" si="56"/>
        <v>0.30254057680946173</v>
      </c>
      <c r="R151">
        <f t="shared" si="48"/>
        <v>4.7895600907345171E-3</v>
      </c>
      <c r="S151">
        <f t="shared" si="49"/>
        <v>0.43585275784413552</v>
      </c>
      <c r="T151">
        <f t="shared" si="50"/>
        <v>8.5626071551419859E-3</v>
      </c>
      <c r="U151">
        <f t="shared" si="57"/>
        <v>0.12045287837113065</v>
      </c>
      <c r="V151" s="31">
        <f t="shared" si="53"/>
        <v>0.12045</v>
      </c>
      <c r="W151">
        <f t="shared" si="51"/>
        <v>8.2850203657697989E-4</v>
      </c>
      <c r="X151">
        <v>8.2249984639241422E-2</v>
      </c>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53"/>
  <sheetViews>
    <sheetView topLeftCell="E1" zoomScale="80" zoomScaleNormal="80" zoomScalePageLayoutView="80" workbookViewId="0">
      <selection activeCell="V32" sqref="V32"/>
    </sheetView>
  </sheetViews>
  <sheetFormatPr baseColWidth="10" defaultRowHeight="16"/>
  <cols>
    <col min="15" max="15" width="12.1640625" bestFit="1" customWidth="1"/>
    <col min="22" max="22" width="17.83203125" customWidth="1"/>
  </cols>
  <sheetData>
    <row r="1" spans="1:26">
      <c r="U1" s="20" t="s">
        <v>102</v>
      </c>
      <c r="V1" s="21"/>
      <c r="W1" s="21"/>
      <c r="X1" s="21"/>
      <c r="Y1" s="21"/>
      <c r="Z1" s="12"/>
    </row>
    <row r="2" spans="1:26">
      <c r="U2" s="22" t="s">
        <v>99</v>
      </c>
      <c r="V2" s="23"/>
      <c r="W2" s="23"/>
      <c r="X2" s="23"/>
      <c r="Y2" s="23"/>
      <c r="Z2" s="15"/>
    </row>
    <row r="3" spans="1:26">
      <c r="U3" s="22" t="s">
        <v>100</v>
      </c>
      <c r="V3" s="23"/>
      <c r="W3" s="23"/>
      <c r="X3" s="23"/>
      <c r="Y3" s="23"/>
      <c r="Z3" s="15"/>
    </row>
    <row r="4" spans="1:26">
      <c r="U4" s="22" t="s">
        <v>101</v>
      </c>
      <c r="V4" s="23"/>
      <c r="W4" s="23"/>
      <c r="X4" s="23"/>
      <c r="Y4" s="23"/>
      <c r="Z4" s="15"/>
    </row>
    <row r="5" spans="1:26">
      <c r="U5" s="22"/>
      <c r="V5" s="23"/>
      <c r="W5" s="23" t="s">
        <v>73</v>
      </c>
      <c r="X5" s="23"/>
      <c r="Y5" s="23"/>
      <c r="Z5" s="15"/>
    </row>
    <row r="6" spans="1:26">
      <c r="U6" s="22"/>
      <c r="V6" s="23"/>
      <c r="W6" s="23" t="s">
        <v>71</v>
      </c>
      <c r="X6" s="23"/>
      <c r="Y6" s="23"/>
      <c r="Z6" s="15"/>
    </row>
    <row r="7" spans="1:26">
      <c r="U7" s="22" t="s">
        <v>18</v>
      </c>
      <c r="V7" s="23" t="s">
        <v>67</v>
      </c>
      <c r="W7" s="23" t="s">
        <v>69</v>
      </c>
      <c r="X7" s="23" t="s">
        <v>70</v>
      </c>
      <c r="Y7" s="23"/>
      <c r="Z7" s="15"/>
    </row>
    <row r="8" spans="1:26">
      <c r="U8" s="22" t="s">
        <v>66</v>
      </c>
      <c r="V8" s="23">
        <v>8</v>
      </c>
      <c r="W8" s="23">
        <v>0.1158</v>
      </c>
      <c r="X8" s="23">
        <v>0.183</v>
      </c>
      <c r="Y8" s="23"/>
      <c r="Z8" s="15"/>
    </row>
    <row r="9" spans="1:26">
      <c r="A9" t="s">
        <v>32</v>
      </c>
      <c r="U9" s="22" t="s">
        <v>66</v>
      </c>
      <c r="V9" s="23">
        <v>5</v>
      </c>
      <c r="W9" s="23">
        <v>0.10349999999999999</v>
      </c>
      <c r="X9" s="23">
        <v>0.16500000000000001</v>
      </c>
      <c r="Y9" s="23"/>
      <c r="Z9" s="15"/>
    </row>
    <row r="10" spans="1:26">
      <c r="A10" t="s">
        <v>33</v>
      </c>
      <c r="U10" s="22" t="s">
        <v>66</v>
      </c>
      <c r="V10" s="23">
        <v>15</v>
      </c>
      <c r="W10" s="23">
        <v>0.1507</v>
      </c>
      <c r="X10" s="23">
        <v>0.23330000000000001</v>
      </c>
      <c r="Y10" s="23"/>
      <c r="Z10" s="15"/>
    </row>
    <row r="11" spans="1:26">
      <c r="A11" t="s">
        <v>34</v>
      </c>
      <c r="U11" s="22" t="s">
        <v>74</v>
      </c>
      <c r="V11" s="23">
        <v>5</v>
      </c>
      <c r="W11" s="23">
        <v>3.9199999999999999E-2</v>
      </c>
      <c r="X11" s="23">
        <v>8.5599999999999996E-2</v>
      </c>
      <c r="Y11" s="23"/>
      <c r="Z11" s="15"/>
    </row>
    <row r="12" spans="1:26">
      <c r="A12" t="s">
        <v>98</v>
      </c>
      <c r="U12" s="22" t="s">
        <v>74</v>
      </c>
      <c r="V12" s="23">
        <v>15</v>
      </c>
      <c r="W12" s="23">
        <v>5.3900000000000003E-2</v>
      </c>
      <c r="X12" s="23">
        <v>0.11459999999999999</v>
      </c>
      <c r="Y12" s="23"/>
      <c r="Z12" s="15"/>
    </row>
    <row r="13" spans="1:26">
      <c r="U13" s="24"/>
      <c r="V13" s="25"/>
      <c r="W13" s="25"/>
      <c r="X13" s="25"/>
      <c r="Y13" s="25"/>
      <c r="Z13" s="18"/>
    </row>
    <row r="16" spans="1:26">
      <c r="V16" t="s">
        <v>65</v>
      </c>
    </row>
    <row r="17" spans="6:24">
      <c r="H17" t="s">
        <v>104</v>
      </c>
    </row>
    <row r="18" spans="6:24">
      <c r="H18" t="s">
        <v>118</v>
      </c>
    </row>
    <row r="19" spans="6:24">
      <c r="F19" s="29"/>
      <c r="G19" s="29"/>
      <c r="H19" s="29"/>
      <c r="I19" s="29"/>
      <c r="J19" s="29"/>
    </row>
    <row r="20" spans="6:24">
      <c r="F20" s="2"/>
      <c r="G20" s="2" t="s">
        <v>29</v>
      </c>
      <c r="H20" s="2" t="s">
        <v>27</v>
      </c>
      <c r="I20" s="2"/>
      <c r="J20" s="2"/>
      <c r="K20" s="2"/>
      <c r="L20" s="2"/>
      <c r="M20" s="2"/>
      <c r="N20" s="2"/>
      <c r="O20" s="2" t="s">
        <v>35</v>
      </c>
      <c r="P20" s="2"/>
      <c r="Q20" s="2"/>
      <c r="R20" s="2"/>
      <c r="S20" s="2"/>
      <c r="T20" s="2"/>
      <c r="U20" s="2">
        <v>0.01</v>
      </c>
      <c r="V20" s="2" t="s">
        <v>75</v>
      </c>
      <c r="W20" s="2" t="s">
        <v>30</v>
      </c>
      <c r="X20" s="4" t="s">
        <v>27</v>
      </c>
    </row>
    <row r="21" spans="6:24">
      <c r="F21" s="5" t="s">
        <v>23</v>
      </c>
      <c r="G21" s="5" t="s">
        <v>28</v>
      </c>
      <c r="H21" s="5" t="s">
        <v>21</v>
      </c>
      <c r="I21" s="5"/>
      <c r="J21" s="5"/>
      <c r="K21" s="2" t="s">
        <v>63</v>
      </c>
      <c r="L21" s="2" t="s">
        <v>24</v>
      </c>
      <c r="M21" s="2" t="s">
        <v>25</v>
      </c>
      <c r="N21" s="2" t="s">
        <v>26</v>
      </c>
      <c r="O21" s="2" t="s">
        <v>0</v>
      </c>
      <c r="P21" s="2" t="s">
        <v>1</v>
      </c>
      <c r="Q21" s="2" t="s">
        <v>2</v>
      </c>
      <c r="R21" s="2" t="s">
        <v>5</v>
      </c>
      <c r="S21" s="2" t="s">
        <v>3</v>
      </c>
      <c r="T21" s="2" t="s">
        <v>39</v>
      </c>
      <c r="U21" s="2" t="s">
        <v>4</v>
      </c>
      <c r="V21" s="2" t="s">
        <v>6</v>
      </c>
      <c r="W21" s="2">
        <f>SUM(W22:W62)</f>
        <v>2.8184874115291553E-2</v>
      </c>
      <c r="X21" s="4" t="s">
        <v>21</v>
      </c>
    </row>
    <row r="22" spans="6:24">
      <c r="F22" s="6">
        <v>0</v>
      </c>
      <c r="G22" s="6">
        <v>0.01</v>
      </c>
      <c r="H22" s="6">
        <f>X22</f>
        <v>3.5321283832842484E-2</v>
      </c>
      <c r="I22" s="6"/>
      <c r="J22" s="6"/>
      <c r="K22">
        <f>G22/H22</f>
        <v>0.2831154169628961</v>
      </c>
      <c r="L22">
        <f t="shared" ref="L22:L76" si="0">(100-H22-F22)/55.845</f>
        <v>1.7900381182946936</v>
      </c>
      <c r="M22">
        <f t="shared" ref="M22:M76" si="1">H22/12</f>
        <v>2.9434403194035404E-3</v>
      </c>
      <c r="N22">
        <f t="shared" ref="N22:N76" si="2">F22/32.065</f>
        <v>0</v>
      </c>
      <c r="O22">
        <f t="shared" ref="O22:O76" si="3">L22/SUM($L22:$N22)</f>
        <v>0.99835835438169329</v>
      </c>
      <c r="P22">
        <f t="shared" ref="P22:P76" si="4">M22/SUM($L22:$N22)</f>
        <v>1.6416456183066946E-3</v>
      </c>
      <c r="Q22">
        <f t="shared" ref="Q22:Q76" si="5">N22/SUM($L22:$N22)</f>
        <v>0</v>
      </c>
      <c r="R22">
        <f t="shared" ref="R22:R76" si="6">P22/(1-P22-Q22)</f>
        <v>1.644345050153263E-3</v>
      </c>
      <c r="S22">
        <f t="shared" ref="S22:S76" si="7">Q22/(1-Q22-P22)</f>
        <v>0</v>
      </c>
      <c r="T22">
        <f t="shared" ref="T22:T76" si="8">P22/(1-2*(P22+Q22))</f>
        <v>1.6470533742164943E-3</v>
      </c>
      <c r="U22">
        <f t="shared" ref="U22:U76" si="9">EXP(6*R22+SUM(6*S22+LN(T22)))</f>
        <v>1.663383744420707E-3</v>
      </c>
      <c r="V22">
        <f t="shared" ref="V22:V53" si="10">$W$9*G22^2+$X$9*G22</f>
        <v>1.6603500000000001E-3</v>
      </c>
      <c r="W22" s="26">
        <f t="shared" ref="W22:W76" si="11">100000000*(V22-U22)^2</f>
        <v>9.2036052101701052E-4</v>
      </c>
      <c r="X22">
        <v>3.5321283832842484E-2</v>
      </c>
    </row>
    <row r="23" spans="6:24">
      <c r="F23" s="6">
        <v>3</v>
      </c>
      <c r="G23" s="6">
        <v>0.01</v>
      </c>
      <c r="H23" s="6">
        <f t="shared" ref="H23:H34" si="12">X23</f>
        <v>2.3549047727011631E-2</v>
      </c>
      <c r="I23" s="6"/>
      <c r="J23" s="6"/>
      <c r="K23">
        <f t="shared" ref="K23:K76" si="13">G23/H23</f>
        <v>0.42464562117004967</v>
      </c>
      <c r="L23">
        <f t="shared" si="0"/>
        <v>1.7365288020820662</v>
      </c>
      <c r="M23">
        <f t="shared" si="1"/>
        <v>1.9624206439176361E-3</v>
      </c>
      <c r="N23">
        <f t="shared" si="2"/>
        <v>9.355995633868705E-2</v>
      </c>
      <c r="O23">
        <f t="shared" si="3"/>
        <v>0.94786042110932056</v>
      </c>
      <c r="P23">
        <f t="shared" si="4"/>
        <v>1.0711603836960075E-3</v>
      </c>
      <c r="Q23">
        <f t="shared" si="5"/>
        <v>5.1068418506983425E-2</v>
      </c>
      <c r="R23">
        <f t="shared" si="6"/>
        <v>1.1300824043717153E-3</v>
      </c>
      <c r="S23">
        <f t="shared" si="7"/>
        <v>5.3877572445968282E-2</v>
      </c>
      <c r="T23">
        <f t="shared" si="8"/>
        <v>1.1958640831029612E-3</v>
      </c>
      <c r="U23">
        <f t="shared" si="9"/>
        <v>1.6634852261989577E-3</v>
      </c>
      <c r="V23">
        <f t="shared" si="10"/>
        <v>1.6603500000000001E-3</v>
      </c>
      <c r="W23" s="26">
        <f t="shared" si="11"/>
        <v>9.8296433186301105E-4</v>
      </c>
      <c r="X23">
        <v>2.3549047727011631E-2</v>
      </c>
    </row>
    <row r="24" spans="6:24">
      <c r="F24" s="6">
        <v>6</v>
      </c>
      <c r="G24" s="6">
        <v>0.01</v>
      </c>
      <c r="H24" s="6">
        <f t="shared" si="12"/>
        <v>1.5241437366846999E-2</v>
      </c>
      <c r="I24" s="6"/>
      <c r="J24" s="6"/>
      <c r="K24">
        <f t="shared" si="13"/>
        <v>0.65610609808704046</v>
      </c>
      <c r="L24">
        <f t="shared" si="0"/>
        <v>1.6829574458345984</v>
      </c>
      <c r="M24">
        <f t="shared" si="1"/>
        <v>1.2701197805705833E-3</v>
      </c>
      <c r="N24">
        <f t="shared" si="2"/>
        <v>0.1871199126773741</v>
      </c>
      <c r="O24">
        <f t="shared" si="3"/>
        <v>0.89932920815441719</v>
      </c>
      <c r="P24">
        <f t="shared" si="4"/>
        <v>6.7871936949382978E-4</v>
      </c>
      <c r="Q24">
        <f t="shared" si="5"/>
        <v>9.999207247608885E-2</v>
      </c>
      <c r="R24">
        <f t="shared" si="6"/>
        <v>7.5469512536647403E-4</v>
      </c>
      <c r="S24">
        <f t="shared" si="7"/>
        <v>0.11118517175850463</v>
      </c>
      <c r="T24">
        <f t="shared" si="8"/>
        <v>8.4982434997764376E-4</v>
      </c>
      <c r="U24">
        <f t="shared" si="9"/>
        <v>1.6634830105774093E-3</v>
      </c>
      <c r="V24">
        <f t="shared" si="10"/>
        <v>1.6603500000000001E-3</v>
      </c>
      <c r="W24" s="26">
        <f t="shared" si="11"/>
        <v>9.8157552781577583E-4</v>
      </c>
      <c r="X24">
        <v>1.5241437366846999E-2</v>
      </c>
    </row>
    <row r="25" spans="6:24">
      <c r="F25" s="6">
        <v>9</v>
      </c>
      <c r="G25" s="6">
        <v>0.01</v>
      </c>
      <c r="H25" s="6">
        <f t="shared" si="12"/>
        <v>9.5425581066543013E-3</v>
      </c>
      <c r="I25" s="6"/>
      <c r="J25" s="6"/>
      <c r="K25">
        <f t="shared" si="13"/>
        <v>1.0479370299067616</v>
      </c>
      <c r="L25">
        <f t="shared" si="0"/>
        <v>1.6293393758061303</v>
      </c>
      <c r="M25">
        <f t="shared" si="1"/>
        <v>7.9521317555452514E-4</v>
      </c>
      <c r="N25">
        <f t="shared" si="2"/>
        <v>0.28067986901606112</v>
      </c>
      <c r="O25">
        <f t="shared" si="3"/>
        <v>0.85269366106505173</v>
      </c>
      <c r="P25">
        <f t="shared" si="4"/>
        <v>4.1616451677249308E-4</v>
      </c>
      <c r="Q25">
        <f t="shared" si="5"/>
        <v>0.1468901744181759</v>
      </c>
      <c r="R25">
        <f t="shared" si="6"/>
        <v>4.8805864963589085E-4</v>
      </c>
      <c r="S25">
        <f t="shared" si="7"/>
        <v>0.17226605652808966</v>
      </c>
      <c r="T25">
        <f t="shared" si="8"/>
        <v>5.8998014809193687E-4</v>
      </c>
      <c r="U25">
        <f t="shared" si="9"/>
        <v>1.6633910187681563E-3</v>
      </c>
      <c r="V25">
        <f t="shared" si="10"/>
        <v>1.6603500000000001E-3</v>
      </c>
      <c r="W25" s="26">
        <f t="shared" si="11"/>
        <v>9.2477951482779544E-4</v>
      </c>
      <c r="X25">
        <v>9.5425581066543013E-3</v>
      </c>
    </row>
    <row r="26" spans="6:24">
      <c r="F26" s="6">
        <v>12</v>
      </c>
      <c r="G26" s="6">
        <v>0.01</v>
      </c>
      <c r="H26" s="6">
        <f t="shared" si="12"/>
        <v>5.7546155036082075E-3</v>
      </c>
      <c r="I26" s="6"/>
      <c r="J26" s="6"/>
      <c r="K26">
        <f t="shared" si="13"/>
        <v>1.737735560912782</v>
      </c>
      <c r="L26">
        <f t="shared" si="0"/>
        <v>1.5756870871966406</v>
      </c>
      <c r="M26">
        <f t="shared" si="1"/>
        <v>4.7955129196735062E-4</v>
      </c>
      <c r="N26">
        <f t="shared" si="2"/>
        <v>0.3742398253547482</v>
      </c>
      <c r="O26">
        <f t="shared" si="3"/>
        <v>0.80787626395150702</v>
      </c>
      <c r="P26">
        <f t="shared" si="4"/>
        <v>2.4587248907203429E-4</v>
      </c>
      <c r="Q26">
        <f t="shared" si="5"/>
        <v>0.19187786355942096</v>
      </c>
      <c r="R26">
        <f t="shared" si="6"/>
        <v>3.043442418637427E-4</v>
      </c>
      <c r="S26">
        <f t="shared" si="7"/>
        <v>0.23750897522462486</v>
      </c>
      <c r="T26">
        <f t="shared" si="8"/>
        <v>3.9930406767369565E-4</v>
      </c>
      <c r="U26">
        <f t="shared" si="9"/>
        <v>1.6633736160123985E-3</v>
      </c>
      <c r="V26">
        <f t="shared" si="10"/>
        <v>1.6603500000000001E-3</v>
      </c>
      <c r="W26" s="26">
        <f t="shared" si="11"/>
        <v>9.1422537904321669E-4</v>
      </c>
      <c r="X26">
        <v>5.7546155036082075E-3</v>
      </c>
    </row>
    <row r="27" spans="6:24">
      <c r="F27" s="6">
        <v>15</v>
      </c>
      <c r="G27" s="6">
        <v>0.01</v>
      </c>
      <c r="H27" s="6">
        <f t="shared" si="12"/>
        <v>3.323800179825101E-3</v>
      </c>
      <c r="I27" s="6"/>
      <c r="J27" s="6"/>
      <c r="K27">
        <f t="shared" si="13"/>
        <v>3.0086044464099531</v>
      </c>
      <c r="L27">
        <f t="shared" si="0"/>
        <v>1.5220104969078732</v>
      </c>
      <c r="M27">
        <f t="shared" si="1"/>
        <v>2.769833483187584E-4</v>
      </c>
      <c r="N27">
        <f t="shared" si="2"/>
        <v>0.46779978169343522</v>
      </c>
      <c r="O27">
        <f t="shared" si="3"/>
        <v>0.76479585895987623</v>
      </c>
      <c r="P27">
        <f t="shared" si="4"/>
        <v>1.3918150907986132E-4</v>
      </c>
      <c r="Q27">
        <f t="shared" si="5"/>
        <v>0.235064959531044</v>
      </c>
      <c r="R27">
        <f t="shared" si="6"/>
        <v>1.8198517610849575E-4</v>
      </c>
      <c r="S27">
        <f t="shared" si="7"/>
        <v>0.30735647529620885</v>
      </c>
      <c r="T27">
        <f t="shared" si="8"/>
        <v>2.6280907417995376E-4</v>
      </c>
      <c r="U27">
        <f t="shared" si="9"/>
        <v>1.6634658690443641E-3</v>
      </c>
      <c r="V27">
        <f t="shared" si="10"/>
        <v>1.6603500000000001E-3</v>
      </c>
      <c r="W27" s="26">
        <f t="shared" si="11"/>
        <v>9.7086399016256032E-4</v>
      </c>
      <c r="X27">
        <v>3.323800179825101E-3</v>
      </c>
    </row>
    <row r="28" spans="6:24">
      <c r="F28" s="6">
        <v>18</v>
      </c>
      <c r="G28" s="6">
        <v>0.01</v>
      </c>
      <c r="H28" s="6">
        <f t="shared" si="12"/>
        <v>1.8181744746345572E-3</v>
      </c>
      <c r="I28" s="6"/>
      <c r="J28" s="6"/>
      <c r="K28">
        <f t="shared" si="13"/>
        <v>5.5000222143201869</v>
      </c>
      <c r="L28">
        <f t="shared" si="0"/>
        <v>1.4683173395205544</v>
      </c>
      <c r="M28">
        <f t="shared" si="1"/>
        <v>1.5151453955287978E-4</v>
      </c>
      <c r="N28">
        <f t="shared" si="2"/>
        <v>0.56135973803212225</v>
      </c>
      <c r="O28">
        <f t="shared" si="3"/>
        <v>0.7233701137331493</v>
      </c>
      <c r="P28">
        <f t="shared" si="4"/>
        <v>7.46440069585912E-5</v>
      </c>
      <c r="Q28">
        <f t="shared" si="5"/>
        <v>0.27655524225989209</v>
      </c>
      <c r="R28">
        <f t="shared" si="6"/>
        <v>1.0318923265072478E-4</v>
      </c>
      <c r="S28">
        <f t="shared" si="7"/>
        <v>0.38231499616794101</v>
      </c>
      <c r="T28">
        <f t="shared" si="8"/>
        <v>1.670859313071873E-4</v>
      </c>
      <c r="U28">
        <f t="shared" si="9"/>
        <v>1.6574198272485494E-3</v>
      </c>
      <c r="V28">
        <f t="shared" si="10"/>
        <v>1.6603500000000001E-3</v>
      </c>
      <c r="W28" s="26">
        <f t="shared" si="11"/>
        <v>8.5859123533440346E-4</v>
      </c>
      <c r="X28">
        <v>1.8181744746345572E-3</v>
      </c>
    </row>
    <row r="29" spans="6:24">
      <c r="F29" s="6">
        <v>21</v>
      </c>
      <c r="G29" s="6">
        <v>0.01</v>
      </c>
      <c r="H29" s="6">
        <f t="shared" si="12"/>
        <v>9.4198689184916843E-4</v>
      </c>
      <c r="I29" s="6"/>
      <c r="J29" s="6"/>
      <c r="K29">
        <f t="shared" si="13"/>
        <v>10.615858974820222</v>
      </c>
      <c r="L29">
        <f t="shared" si="0"/>
        <v>1.4146129109697942</v>
      </c>
      <c r="M29">
        <f t="shared" si="1"/>
        <v>7.8498907654097369E-5</v>
      </c>
      <c r="N29">
        <f t="shared" si="2"/>
        <v>0.65491969437080932</v>
      </c>
      <c r="O29">
        <f t="shared" si="3"/>
        <v>0.68351629350366405</v>
      </c>
      <c r="P29">
        <f t="shared" si="4"/>
        <v>3.7929303477819537E-5</v>
      </c>
      <c r="Q29">
        <f t="shared" si="5"/>
        <v>0.31644577719285816</v>
      </c>
      <c r="R29">
        <f t="shared" si="6"/>
        <v>5.5491440128509845E-5</v>
      </c>
      <c r="S29">
        <f t="shared" si="7"/>
        <v>0.46296742330863228</v>
      </c>
      <c r="T29">
        <f t="shared" si="8"/>
        <v>1.033404248573227E-4</v>
      </c>
      <c r="U29">
        <f t="shared" si="9"/>
        <v>1.6626468884807124E-3</v>
      </c>
      <c r="V29">
        <f t="shared" si="10"/>
        <v>1.6603500000000001E-3</v>
      </c>
      <c r="W29" s="26">
        <f t="shared" si="11"/>
        <v>5.2756966928290186E-4</v>
      </c>
      <c r="X29">
        <v>9.4198689184916843E-4</v>
      </c>
    </row>
    <row r="30" spans="6:24">
      <c r="F30" s="6">
        <v>24</v>
      </c>
      <c r="G30" s="6">
        <v>0.01</v>
      </c>
      <c r="H30" s="6">
        <f t="shared" si="12"/>
        <v>4.5051881244695174E-4</v>
      </c>
      <c r="I30" s="6"/>
      <c r="J30" s="6"/>
      <c r="K30">
        <f t="shared" si="13"/>
        <v>22.196631358601685</v>
      </c>
      <c r="L30">
        <f t="shared" si="0"/>
        <v>1.3609015933599706</v>
      </c>
      <c r="M30">
        <f t="shared" si="1"/>
        <v>3.7543234370579309E-5</v>
      </c>
      <c r="N30">
        <f t="shared" si="2"/>
        <v>0.7484796507094964</v>
      </c>
      <c r="O30">
        <f t="shared" si="3"/>
        <v>0.64515477038080826</v>
      </c>
      <c r="P30">
        <f t="shared" si="4"/>
        <v>1.7797904615500911E-5</v>
      </c>
      <c r="Q30">
        <f t="shared" si="5"/>
        <v>0.35482743171457609</v>
      </c>
      <c r="R30">
        <f t="shared" si="6"/>
        <v>2.758703094607134E-5</v>
      </c>
      <c r="S30">
        <f t="shared" si="7"/>
        <v>0.54998807728746391</v>
      </c>
      <c r="T30">
        <f t="shared" si="8"/>
        <v>6.1306647273144153E-5</v>
      </c>
      <c r="U30">
        <f t="shared" si="9"/>
        <v>1.6623412202641831E-3</v>
      </c>
      <c r="V30">
        <f t="shared" si="10"/>
        <v>1.6603500000000001E-3</v>
      </c>
      <c r="W30" s="26">
        <f t="shared" si="11"/>
        <v>3.9649581404929896E-4</v>
      </c>
      <c r="X30">
        <v>4.5051881244695174E-4</v>
      </c>
    </row>
    <row r="31" spans="6:24">
      <c r="F31" s="6">
        <v>27</v>
      </c>
      <c r="G31" s="6">
        <v>0.01</v>
      </c>
      <c r="H31" s="6">
        <f t="shared" si="12"/>
        <v>1.9460982149060063E-4</v>
      </c>
      <c r="I31" s="6"/>
      <c r="J31" s="6"/>
      <c r="K31">
        <f t="shared" si="13"/>
        <v>51.384868057560936</v>
      </c>
      <c r="L31">
        <f t="shared" si="0"/>
        <v>1.3071860576627901</v>
      </c>
      <c r="M31">
        <f t="shared" si="1"/>
        <v>1.6217485124216718E-5</v>
      </c>
      <c r="N31">
        <f t="shared" si="2"/>
        <v>0.84203960704818348</v>
      </c>
      <c r="O31">
        <f t="shared" si="3"/>
        <v>0.6082079771901272</v>
      </c>
      <c r="P31">
        <f t="shared" si="4"/>
        <v>7.5456770401503976E-6</v>
      </c>
      <c r="Q31">
        <f t="shared" si="5"/>
        <v>0.39178447713283282</v>
      </c>
      <c r="R31">
        <f t="shared" si="6"/>
        <v>1.240640919412276E-5</v>
      </c>
      <c r="S31">
        <f t="shared" si="7"/>
        <v>0.64416201665562867</v>
      </c>
      <c r="T31">
        <f t="shared" si="8"/>
        <v>3.486654697782702E-5</v>
      </c>
      <c r="U31">
        <f t="shared" si="9"/>
        <v>1.6633257959720361E-3</v>
      </c>
      <c r="V31">
        <f t="shared" si="10"/>
        <v>1.6603500000000001E-3</v>
      </c>
      <c r="W31" s="26">
        <f t="shared" si="11"/>
        <v>8.8553616671857344E-4</v>
      </c>
      <c r="X31">
        <v>1.9460982149060063E-4</v>
      </c>
    </row>
    <row r="32" spans="6:24">
      <c r="F32" s="6">
        <v>30</v>
      </c>
      <c r="G32" s="6">
        <v>0.01</v>
      </c>
      <c r="H32" s="6">
        <f t="shared" si="12"/>
        <v>7.2019608695361153E-5</v>
      </c>
      <c r="I32" s="6"/>
      <c r="J32" s="6"/>
      <c r="K32">
        <f t="shared" si="13"/>
        <v>138.85107377213657</v>
      </c>
      <c r="L32">
        <f t="shared" si="0"/>
        <v>1.2534681346654366</v>
      </c>
      <c r="M32">
        <f t="shared" si="1"/>
        <v>6.0016340579467631E-6</v>
      </c>
      <c r="N32">
        <f t="shared" si="2"/>
        <v>0.93559956338687045</v>
      </c>
      <c r="O32">
        <f t="shared" si="3"/>
        <v>0.57260207129847873</v>
      </c>
      <c r="P32">
        <f t="shared" si="4"/>
        <v>2.7416317955885337E-6</v>
      </c>
      <c r="Q32">
        <f t="shared" si="5"/>
        <v>0.42739518706972568</v>
      </c>
      <c r="R32">
        <f t="shared" si="6"/>
        <v>4.7880228399652619E-6</v>
      </c>
      <c r="S32">
        <f t="shared" si="7"/>
        <v>0.74640873390578177</v>
      </c>
      <c r="T32">
        <f t="shared" si="8"/>
        <v>1.8881222990989105E-5</v>
      </c>
      <c r="U32">
        <f t="shared" si="9"/>
        <v>1.6634500488354679E-3</v>
      </c>
      <c r="V32">
        <f t="shared" si="10"/>
        <v>1.6603500000000001E-3</v>
      </c>
      <c r="W32" s="26">
        <f t="shared" si="11"/>
        <v>9.6103027822853177E-4</v>
      </c>
      <c r="X32">
        <v>7.2019608695361153E-5</v>
      </c>
    </row>
    <row r="33" spans="6:24">
      <c r="F33" s="6">
        <v>0</v>
      </c>
      <c r="G33" s="6">
        <v>0.03</v>
      </c>
      <c r="H33" s="6">
        <f t="shared" si="12"/>
        <v>0.10456485060691505</v>
      </c>
      <c r="I33" s="6"/>
      <c r="J33" s="6"/>
      <c r="K33">
        <f t="shared" si="13"/>
        <v>0.28690329327564734</v>
      </c>
      <c r="L33">
        <f t="shared" si="0"/>
        <v>1.7887981940978257</v>
      </c>
      <c r="M33">
        <f t="shared" si="1"/>
        <v>8.7137375505762539E-3</v>
      </c>
      <c r="N33">
        <f t="shared" si="2"/>
        <v>0</v>
      </c>
      <c r="O33">
        <f t="shared" si="3"/>
        <v>0.99515233395831459</v>
      </c>
      <c r="P33">
        <f t="shared" si="4"/>
        <v>4.8476660416853822E-3</v>
      </c>
      <c r="Q33">
        <f t="shared" si="5"/>
        <v>0</v>
      </c>
      <c r="R33">
        <f t="shared" si="6"/>
        <v>4.8712803821735736E-3</v>
      </c>
      <c r="S33">
        <f t="shared" si="7"/>
        <v>0</v>
      </c>
      <c r="T33">
        <f t="shared" si="8"/>
        <v>4.8951259130018488E-3</v>
      </c>
      <c r="U33">
        <f t="shared" si="9"/>
        <v>5.0403104667083474E-3</v>
      </c>
      <c r="V33">
        <f t="shared" si="10"/>
        <v>5.0431500000000006E-3</v>
      </c>
      <c r="W33" s="26">
        <f t="shared" si="11"/>
        <v>8.0629493144066596E-4</v>
      </c>
      <c r="X33">
        <v>0.10456485060691505</v>
      </c>
    </row>
    <row r="34" spans="6:24">
      <c r="F34" s="6">
        <v>3</v>
      </c>
      <c r="G34" s="6">
        <v>0.03</v>
      </c>
      <c r="H34" s="6">
        <f t="shared" si="12"/>
        <v>7.0182651152097347E-2</v>
      </c>
      <c r="I34" s="6"/>
      <c r="J34" s="6"/>
      <c r="K34">
        <f t="shared" si="13"/>
        <v>0.42745606652825163</v>
      </c>
      <c r="L34">
        <f t="shared" si="0"/>
        <v>1.7356937478529484</v>
      </c>
      <c r="M34">
        <f t="shared" si="1"/>
        <v>5.8485542626747792E-3</v>
      </c>
      <c r="N34">
        <f t="shared" si="2"/>
        <v>9.355995633868705E-2</v>
      </c>
      <c r="O34">
        <f t="shared" si="3"/>
        <v>0.94582944348556752</v>
      </c>
      <c r="P34">
        <f t="shared" si="4"/>
        <v>3.1870454279757485E-3</v>
      </c>
      <c r="Q34">
        <f t="shared" si="5"/>
        <v>5.0983511086456698E-2</v>
      </c>
      <c r="R34">
        <f t="shared" si="6"/>
        <v>3.3695773058521621E-3</v>
      </c>
      <c r="S34">
        <f t="shared" si="7"/>
        <v>5.3903493317539825E-2</v>
      </c>
      <c r="T34">
        <f t="shared" si="8"/>
        <v>3.5742877400143269E-3</v>
      </c>
      <c r="U34">
        <f t="shared" si="9"/>
        <v>5.039991252538116E-3</v>
      </c>
      <c r="V34">
        <f t="shared" si="10"/>
        <v>5.0431500000000006E-3</v>
      </c>
      <c r="W34" s="26">
        <f t="shared" si="11"/>
        <v>9.9776855279621181E-4</v>
      </c>
      <c r="X34">
        <v>7.0182651152097347E-2</v>
      </c>
    </row>
    <row r="35" spans="6:24">
      <c r="F35" s="6">
        <v>6</v>
      </c>
      <c r="G35" s="6">
        <v>0.03</v>
      </c>
      <c r="H35" s="6">
        <f>X35</f>
        <v>4.5667338603812897E-2</v>
      </c>
      <c r="I35" s="6"/>
      <c r="J35" s="6"/>
      <c r="K35">
        <f t="shared" si="13"/>
        <v>0.65692464061164302</v>
      </c>
      <c r="L35">
        <f t="shared" si="0"/>
        <v>1.6824126181644945</v>
      </c>
      <c r="M35">
        <f t="shared" si="1"/>
        <v>3.8056115503177414E-3</v>
      </c>
      <c r="N35">
        <f t="shared" si="2"/>
        <v>0.1871199126773741</v>
      </c>
      <c r="O35">
        <f t="shared" si="3"/>
        <v>0.89808272200987338</v>
      </c>
      <c r="P35">
        <f t="shared" si="4"/>
        <v>2.031460025395154E-3</v>
      </c>
      <c r="Q35">
        <f t="shared" si="5"/>
        <v>9.9885817964731449E-2</v>
      </c>
      <c r="R35">
        <f t="shared" si="6"/>
        <v>2.2619965573425433E-3</v>
      </c>
      <c r="S35">
        <f t="shared" si="7"/>
        <v>0.11122117764518503</v>
      </c>
      <c r="T35">
        <f t="shared" si="8"/>
        <v>2.551555132986617E-3</v>
      </c>
      <c r="U35">
        <f t="shared" si="9"/>
        <v>5.0409878989505939E-3</v>
      </c>
      <c r="V35">
        <f t="shared" si="10"/>
        <v>5.0431500000000006E-3</v>
      </c>
      <c r="W35" s="26">
        <f t="shared" si="11"/>
        <v>4.6746809478454958E-4</v>
      </c>
      <c r="X35">
        <v>4.5667338603812897E-2</v>
      </c>
    </row>
    <row r="36" spans="6:24">
      <c r="F36" s="6">
        <v>9</v>
      </c>
      <c r="G36" s="6">
        <v>0.03</v>
      </c>
      <c r="H36" s="6">
        <f t="shared" ref="H36:H41" si="14">X36</f>
        <v>2.8725568865912557E-2</v>
      </c>
      <c r="I36" s="6"/>
      <c r="J36" s="6"/>
      <c r="K36">
        <f t="shared" si="13"/>
        <v>1.0443657405023494</v>
      </c>
      <c r="L36">
        <f t="shared" si="0"/>
        <v>1.6289958712710912</v>
      </c>
      <c r="M36">
        <f t="shared" si="1"/>
        <v>2.3937974054927132E-3</v>
      </c>
      <c r="N36">
        <f t="shared" si="2"/>
        <v>0.28067986901606112</v>
      </c>
      <c r="O36">
        <f t="shared" si="3"/>
        <v>0.85195430352227275</v>
      </c>
      <c r="P36">
        <f t="shared" si="4"/>
        <v>1.2519405588048774E-3</v>
      </c>
      <c r="Q36">
        <f t="shared" si="5"/>
        <v>0.14679375591892252</v>
      </c>
      <c r="R36">
        <f t="shared" si="6"/>
        <v>1.4694926167153845E-3</v>
      </c>
      <c r="S36">
        <f t="shared" si="7"/>
        <v>0.17230238207850651</v>
      </c>
      <c r="T36">
        <f t="shared" si="8"/>
        <v>1.7785555486547007E-3</v>
      </c>
      <c r="U36">
        <f t="shared" si="9"/>
        <v>5.045177282972285E-3</v>
      </c>
      <c r="V36">
        <f t="shared" si="10"/>
        <v>5.0431500000000006E-3</v>
      </c>
      <c r="W36" s="26">
        <f t="shared" si="11"/>
        <v>4.1098762497143721E-4</v>
      </c>
      <c r="X36">
        <v>2.8725568865912557E-2</v>
      </c>
    </row>
    <row r="37" spans="6:24">
      <c r="F37" s="6">
        <v>12</v>
      </c>
      <c r="G37" s="6">
        <v>0.03</v>
      </c>
      <c r="H37" s="6">
        <f t="shared" si="14"/>
        <v>1.7370623620297017E-2</v>
      </c>
      <c r="I37" s="6"/>
      <c r="J37" s="6"/>
      <c r="K37">
        <f t="shared" si="13"/>
        <v>1.7270537118164233</v>
      </c>
      <c r="L37">
        <f t="shared" si="0"/>
        <v>1.575479082753688</v>
      </c>
      <c r="M37">
        <f t="shared" si="1"/>
        <v>1.4475519683580847E-3</v>
      </c>
      <c r="N37">
        <f t="shared" si="2"/>
        <v>0.3742398253547482</v>
      </c>
      <c r="O37">
        <f t="shared" si="3"/>
        <v>0.80745498397490911</v>
      </c>
      <c r="P37">
        <f t="shared" si="4"/>
        <v>7.4189055520209788E-4</v>
      </c>
      <c r="Q37">
        <f t="shared" si="5"/>
        <v>0.19180312546988884</v>
      </c>
      <c r="R37">
        <f t="shared" si="6"/>
        <v>9.1880113433686044E-4</v>
      </c>
      <c r="S37">
        <f t="shared" si="7"/>
        <v>0.23754033262100585</v>
      </c>
      <c r="T37">
        <f t="shared" si="8"/>
        <v>1.2065027302706572E-3</v>
      </c>
      <c r="U37">
        <f t="shared" si="9"/>
        <v>5.0454188420586774E-3</v>
      </c>
      <c r="V37">
        <f t="shared" si="10"/>
        <v>5.0431500000000006E-3</v>
      </c>
      <c r="W37" s="26">
        <f t="shared" si="11"/>
        <v>5.1476442872209669E-4</v>
      </c>
      <c r="X37">
        <v>1.7370623620297017E-2</v>
      </c>
    </row>
    <row r="38" spans="6:24">
      <c r="F38" s="6">
        <v>15</v>
      </c>
      <c r="G38" s="6">
        <v>0.03</v>
      </c>
      <c r="H38" s="6">
        <f t="shared" si="14"/>
        <v>1.0051728233642815E-2</v>
      </c>
      <c r="I38" s="6"/>
      <c r="J38" s="6"/>
      <c r="K38">
        <f t="shared" si="13"/>
        <v>2.984561391103965</v>
      </c>
      <c r="L38">
        <f t="shared" si="0"/>
        <v>1.5218900218778109</v>
      </c>
      <c r="M38">
        <f t="shared" si="1"/>
        <v>8.3764401947023458E-4</v>
      </c>
      <c r="N38">
        <f t="shared" si="2"/>
        <v>0.46779978169343522</v>
      </c>
      <c r="O38">
        <f t="shared" si="3"/>
        <v>0.76456620767519068</v>
      </c>
      <c r="P38">
        <f t="shared" si="4"/>
        <v>4.2081510630968572E-4</v>
      </c>
      <c r="Q38">
        <f t="shared" si="5"/>
        <v>0.23501297721849965</v>
      </c>
      <c r="R38">
        <f t="shared" si="6"/>
        <v>5.5039720835852043E-4</v>
      </c>
      <c r="S38">
        <f t="shared" si="7"/>
        <v>0.30738080608231616</v>
      </c>
      <c r="T38">
        <f t="shared" si="8"/>
        <v>7.9529262260568561E-4</v>
      </c>
      <c r="U38">
        <f t="shared" si="9"/>
        <v>5.0457286143558789E-3</v>
      </c>
      <c r="V38">
        <f t="shared" si="10"/>
        <v>5.0431500000000006E-3</v>
      </c>
      <c r="W38" s="26">
        <f t="shared" si="11"/>
        <v>6.6492519963415471E-4</v>
      </c>
      <c r="X38">
        <v>1.0051728233642815E-2</v>
      </c>
    </row>
    <row r="39" spans="6:24">
      <c r="F39" s="6">
        <v>18</v>
      </c>
      <c r="G39" s="6">
        <v>0.03</v>
      </c>
      <c r="H39" s="6">
        <f t="shared" si="14"/>
        <v>5.5257204015027456E-3</v>
      </c>
      <c r="I39" s="6"/>
      <c r="J39" s="6"/>
      <c r="K39">
        <f t="shared" si="13"/>
        <v>5.4291563488882568</v>
      </c>
      <c r="L39">
        <f t="shared" si="0"/>
        <v>1.4682509495854328</v>
      </c>
      <c r="M39">
        <f t="shared" si="1"/>
        <v>4.6047670012522882E-4</v>
      </c>
      <c r="N39">
        <f t="shared" si="2"/>
        <v>0.56135973803212225</v>
      </c>
      <c r="O39">
        <f t="shared" si="3"/>
        <v>0.72325097533165605</v>
      </c>
      <c r="P39">
        <f t="shared" si="4"/>
        <v>2.2682786112081837E-4</v>
      </c>
      <c r="Q39">
        <f t="shared" si="5"/>
        <v>0.27652219680722318</v>
      </c>
      <c r="R39">
        <f t="shared" si="6"/>
        <v>3.1362261352887018E-4</v>
      </c>
      <c r="S39">
        <f t="shared" si="7"/>
        <v>0.3823322833134381</v>
      </c>
      <c r="T39">
        <f t="shared" si="8"/>
        <v>5.0801090741899035E-4</v>
      </c>
      <c r="U39">
        <f t="shared" si="9"/>
        <v>5.046137379250343E-3</v>
      </c>
      <c r="V39">
        <f t="shared" si="10"/>
        <v>5.0431500000000006E-3</v>
      </c>
      <c r="W39" s="26">
        <f t="shared" si="11"/>
        <v>8.9244347853761419E-4</v>
      </c>
      <c r="X39">
        <v>5.5257204015027456E-3</v>
      </c>
    </row>
    <row r="40" spans="6:24">
      <c r="F40" s="6">
        <v>21</v>
      </c>
      <c r="G40" s="6">
        <v>0.03</v>
      </c>
      <c r="H40" s="6">
        <f t="shared" si="14"/>
        <v>2.855629223460999E-3</v>
      </c>
      <c r="I40" s="6"/>
      <c r="J40" s="6"/>
      <c r="K40">
        <f t="shared" si="13"/>
        <v>10.505565552253401</v>
      </c>
      <c r="L40">
        <f t="shared" si="0"/>
        <v>1.4145786439390553</v>
      </c>
      <c r="M40">
        <f t="shared" si="1"/>
        <v>2.3796910195508325E-4</v>
      </c>
      <c r="N40">
        <f t="shared" si="2"/>
        <v>0.65491969437080932</v>
      </c>
      <c r="O40">
        <f t="shared" si="3"/>
        <v>0.68345838978298101</v>
      </c>
      <c r="P40">
        <f t="shared" si="4"/>
        <v>1.1497556529443151E-4</v>
      </c>
      <c r="Q40">
        <f t="shared" si="5"/>
        <v>0.31642663465172455</v>
      </c>
      <c r="R40">
        <f t="shared" si="6"/>
        <v>1.6822613785008879E-4</v>
      </c>
      <c r="S40">
        <f t="shared" si="7"/>
        <v>0.46297863832237057</v>
      </c>
      <c r="T40">
        <f t="shared" si="8"/>
        <v>3.1335597524441346E-4</v>
      </c>
      <c r="U40">
        <f t="shared" si="9"/>
        <v>5.0453435730562204E-3</v>
      </c>
      <c r="V40">
        <f t="shared" si="10"/>
        <v>5.0431500000000006E-3</v>
      </c>
      <c r="W40" s="26">
        <f t="shared" si="11"/>
        <v>4.8117627529735825E-4</v>
      </c>
      <c r="X40">
        <v>2.855629223460999E-3</v>
      </c>
    </row>
    <row r="41" spans="6:24">
      <c r="F41" s="6">
        <v>24</v>
      </c>
      <c r="G41" s="6">
        <v>0.03</v>
      </c>
      <c r="H41" s="6">
        <f t="shared" si="14"/>
        <v>1.3667775780746023E-3</v>
      </c>
      <c r="I41" s="6"/>
      <c r="J41" s="6"/>
      <c r="K41">
        <f t="shared" si="13"/>
        <v>21.949438212369124</v>
      </c>
      <c r="L41">
        <f t="shared" si="0"/>
        <v>1.3608851861835782</v>
      </c>
      <c r="M41">
        <f t="shared" si="1"/>
        <v>1.1389813150621686E-4</v>
      </c>
      <c r="N41">
        <f t="shared" si="2"/>
        <v>0.7484796507094964</v>
      </c>
      <c r="O41">
        <f t="shared" si="3"/>
        <v>0.64512865836863742</v>
      </c>
      <c r="P41">
        <f t="shared" si="4"/>
        <v>5.3993495935805033E-5</v>
      </c>
      <c r="Q41">
        <f t="shared" si="5"/>
        <v>0.35481734813542676</v>
      </c>
      <c r="R41">
        <f t="shared" si="6"/>
        <v>8.3694151911249058E-5</v>
      </c>
      <c r="S41">
        <f t="shared" si="7"/>
        <v>0.54999470808298545</v>
      </c>
      <c r="T41">
        <f t="shared" si="8"/>
        <v>1.8601941388673765E-4</v>
      </c>
      <c r="U41">
        <f t="shared" si="9"/>
        <v>5.0458502783687197E-3</v>
      </c>
      <c r="V41">
        <f t="shared" si="10"/>
        <v>5.0431500000000006E-3</v>
      </c>
      <c r="W41" s="26">
        <f t="shared" si="11"/>
        <v>7.2915032685725309E-4</v>
      </c>
      <c r="X41">
        <v>1.3667775780746023E-3</v>
      </c>
    </row>
    <row r="42" spans="6:24">
      <c r="F42" s="6">
        <v>27</v>
      </c>
      <c r="G42" s="6">
        <v>0.03</v>
      </c>
      <c r="H42" s="6">
        <f>X42</f>
        <v>5.9015152980129726E-4</v>
      </c>
      <c r="I42" s="6"/>
      <c r="J42" s="6"/>
      <c r="K42">
        <f t="shared" si="13"/>
        <v>50.834401818971706</v>
      </c>
      <c r="L42">
        <f t="shared" si="0"/>
        <v>1.3071789748136842</v>
      </c>
      <c r="M42">
        <f t="shared" si="1"/>
        <v>4.9179294150108105E-5</v>
      </c>
      <c r="N42">
        <f t="shared" si="2"/>
        <v>0.84203960704818348</v>
      </c>
      <c r="O42">
        <f t="shared" si="3"/>
        <v>0.60819735839270073</v>
      </c>
      <c r="P42">
        <f t="shared" si="4"/>
        <v>2.2881883327397159E-5</v>
      </c>
      <c r="Q42">
        <f t="shared" si="5"/>
        <v>0.39177975972397183</v>
      </c>
      <c r="R42">
        <f t="shared" si="6"/>
        <v>3.7622464174898293E-5</v>
      </c>
      <c r="S42">
        <f t="shared" si="7"/>
        <v>0.64416550699815367</v>
      </c>
      <c r="T42">
        <f t="shared" si="8"/>
        <v>1.0574141396478316E-4</v>
      </c>
      <c r="U42">
        <f t="shared" si="9"/>
        <v>5.0453151548191478E-3</v>
      </c>
      <c r="V42">
        <f t="shared" si="10"/>
        <v>5.0431500000000006E-3</v>
      </c>
      <c r="W42" s="26">
        <f t="shared" si="11"/>
        <v>4.6878953908765115E-4</v>
      </c>
      <c r="X42">
        <v>5.9015152980129726E-4</v>
      </c>
    </row>
    <row r="43" spans="6:24">
      <c r="F43" s="6">
        <v>30</v>
      </c>
      <c r="G43" s="6">
        <v>0.03</v>
      </c>
      <c r="H43" s="6">
        <f t="shared" ref="H43:H48" si="15">X43</f>
        <v>2.1844026093309515E-4</v>
      </c>
      <c r="I43" s="6"/>
      <c r="J43" s="6"/>
      <c r="K43">
        <f t="shared" si="13"/>
        <v>137.33731992376869</v>
      </c>
      <c r="L43">
        <f t="shared" si="0"/>
        <v>1.2534655127538556</v>
      </c>
      <c r="M43">
        <f t="shared" si="1"/>
        <v>1.8203355077757929E-5</v>
      </c>
      <c r="N43">
        <f t="shared" si="2"/>
        <v>0.93559956338687045</v>
      </c>
      <c r="O43">
        <f t="shared" si="3"/>
        <v>0.57259836777089512</v>
      </c>
      <c r="P43">
        <f t="shared" si="4"/>
        <v>8.3155151054602992E-6</v>
      </c>
      <c r="Q43">
        <f t="shared" si="5"/>
        <v>0.42739331671399933</v>
      </c>
      <c r="R43">
        <f t="shared" si="6"/>
        <v>1.4522421951414739E-5</v>
      </c>
      <c r="S43">
        <f t="shared" si="7"/>
        <v>0.74641029519142044</v>
      </c>
      <c r="T43">
        <f t="shared" si="8"/>
        <v>5.7270675366299342E-5</v>
      </c>
      <c r="U43">
        <f t="shared" si="9"/>
        <v>5.0459318566875465E-3</v>
      </c>
      <c r="V43">
        <f t="shared" si="10"/>
        <v>5.0431500000000006E-3</v>
      </c>
      <c r="W43" s="26">
        <f t="shared" si="11"/>
        <v>7.7387266300436624E-4</v>
      </c>
      <c r="X43">
        <v>2.1844026093309515E-4</v>
      </c>
    </row>
    <row r="44" spans="6:24">
      <c r="F44" s="6">
        <v>0</v>
      </c>
      <c r="G44" s="6">
        <v>0.1</v>
      </c>
      <c r="H44" s="6">
        <f t="shared" si="15"/>
        <v>0.33634572981107969</v>
      </c>
      <c r="I44" s="6"/>
      <c r="J44" s="6"/>
      <c r="K44">
        <f t="shared" si="13"/>
        <v>0.29731312496866985</v>
      </c>
      <c r="L44">
        <f t="shared" si="0"/>
        <v>1.7846477620232593</v>
      </c>
      <c r="M44">
        <f t="shared" si="1"/>
        <v>2.8028810817589973E-2</v>
      </c>
      <c r="N44">
        <f t="shared" si="2"/>
        <v>0</v>
      </c>
      <c r="O44">
        <f t="shared" si="3"/>
        <v>0.98453733487951312</v>
      </c>
      <c r="P44">
        <f t="shared" si="4"/>
        <v>1.5462665120486923E-2</v>
      </c>
      <c r="Q44">
        <f t="shared" si="5"/>
        <v>0</v>
      </c>
      <c r="R44">
        <f t="shared" si="6"/>
        <v>1.5705514227532299E-2</v>
      </c>
      <c r="S44">
        <f t="shared" si="7"/>
        <v>0</v>
      </c>
      <c r="T44">
        <f t="shared" si="8"/>
        <v>1.5956113190258012E-2</v>
      </c>
      <c r="U44">
        <f t="shared" si="9"/>
        <v>1.7532829821925743E-2</v>
      </c>
      <c r="V44">
        <f t="shared" si="10"/>
        <v>1.7535000000000002E-2</v>
      </c>
      <c r="W44" s="26">
        <f t="shared" si="11"/>
        <v>4.7096728739964741E-4</v>
      </c>
      <c r="X44">
        <v>0.33634572981107969</v>
      </c>
    </row>
    <row r="45" spans="6:24">
      <c r="F45" s="6">
        <v>3</v>
      </c>
      <c r="G45" s="6">
        <v>0.1</v>
      </c>
      <c r="H45" s="6">
        <f t="shared" si="15"/>
        <v>0.23065107829813966</v>
      </c>
      <c r="I45" s="6"/>
      <c r="J45" s="6"/>
      <c r="K45">
        <f t="shared" si="13"/>
        <v>0.43355531106921585</v>
      </c>
      <c r="L45">
        <f t="shared" si="0"/>
        <v>1.7328202868959059</v>
      </c>
      <c r="M45">
        <f t="shared" si="1"/>
        <v>1.9220923191511637E-2</v>
      </c>
      <c r="N45">
        <f t="shared" si="2"/>
        <v>9.355995633868705E-2</v>
      </c>
      <c r="O45">
        <f t="shared" si="3"/>
        <v>0.93889206314894558</v>
      </c>
      <c r="P45">
        <f t="shared" si="4"/>
        <v>1.0414451150749864E-2</v>
      </c>
      <c r="Q45">
        <f t="shared" si="5"/>
        <v>5.0693485700304505E-2</v>
      </c>
      <c r="R45">
        <f t="shared" si="6"/>
        <v>1.1092277333584956E-2</v>
      </c>
      <c r="S45">
        <f t="shared" si="7"/>
        <v>5.3992879149796905E-2</v>
      </c>
      <c r="T45">
        <f t="shared" si="8"/>
        <v>1.1864478792380827E-2</v>
      </c>
      <c r="U45">
        <f t="shared" si="9"/>
        <v>1.7532563086153814E-2</v>
      </c>
      <c r="V45">
        <f t="shared" si="10"/>
        <v>1.7535000000000002E-2</v>
      </c>
      <c r="W45" s="26">
        <f t="shared" si="11"/>
        <v>5.9385490937414076E-4</v>
      </c>
      <c r="X45">
        <v>0.23065107829813966</v>
      </c>
    </row>
    <row r="46" spans="6:24">
      <c r="F46" s="6">
        <v>6</v>
      </c>
      <c r="G46" s="6">
        <v>0.1</v>
      </c>
      <c r="H46" s="6">
        <f t="shared" si="15"/>
        <v>0.15261847230893483</v>
      </c>
      <c r="I46" s="6"/>
      <c r="J46" s="6"/>
      <c r="K46">
        <f t="shared" si="13"/>
        <v>0.65522867898701698</v>
      </c>
      <c r="L46">
        <f t="shared" si="0"/>
        <v>1.6804974756503013</v>
      </c>
      <c r="M46">
        <f t="shared" si="1"/>
        <v>1.2718206025744569E-2</v>
      </c>
      <c r="N46">
        <f t="shared" si="2"/>
        <v>0.1871199126773741</v>
      </c>
      <c r="O46">
        <f t="shared" si="3"/>
        <v>0.89372209976600703</v>
      </c>
      <c r="P46">
        <f t="shared" si="4"/>
        <v>6.7637958159899132E-3</v>
      </c>
      <c r="Q46">
        <f t="shared" si="5"/>
        <v>9.9514104418003069E-2</v>
      </c>
      <c r="R46">
        <f t="shared" si="6"/>
        <v>7.5681196848111964E-3</v>
      </c>
      <c r="S46">
        <f t="shared" si="7"/>
        <v>0.11134792844896384</v>
      </c>
      <c r="T46">
        <f t="shared" si="8"/>
        <v>8.5895557044038222E-3</v>
      </c>
      <c r="U46">
        <f t="shared" si="9"/>
        <v>1.753227207216599E-2</v>
      </c>
      <c r="V46">
        <f t="shared" si="10"/>
        <v>1.7535000000000002E-2</v>
      </c>
      <c r="W46" s="26">
        <f t="shared" si="11"/>
        <v>7.4415902675773447E-4</v>
      </c>
      <c r="X46">
        <v>0.15261847230893483</v>
      </c>
    </row>
    <row r="47" spans="6:24">
      <c r="F47" s="6">
        <v>9</v>
      </c>
      <c r="G47" s="6">
        <v>0.1</v>
      </c>
      <c r="H47" s="6">
        <f t="shared" si="15"/>
        <v>9.7165088555672283E-2</v>
      </c>
      <c r="I47" s="6"/>
      <c r="J47" s="6"/>
      <c r="K47">
        <f t="shared" si="13"/>
        <v>1.0291762348644742</v>
      </c>
      <c r="L47">
        <f t="shared" si="0"/>
        <v>1.6277703449090219</v>
      </c>
      <c r="M47">
        <f t="shared" si="1"/>
        <v>8.0970907129726908E-3</v>
      </c>
      <c r="N47">
        <f t="shared" si="2"/>
        <v>0.28067986901606112</v>
      </c>
      <c r="O47">
        <f t="shared" si="3"/>
        <v>0.84932437669021177</v>
      </c>
      <c r="P47">
        <f t="shared" si="4"/>
        <v>4.2248321726146201E-3</v>
      </c>
      <c r="Q47">
        <f t="shared" si="5"/>
        <v>0.14645079113717371</v>
      </c>
      <c r="R47">
        <f t="shared" si="6"/>
        <v>4.9743446538984878E-3</v>
      </c>
      <c r="S47">
        <f t="shared" si="7"/>
        <v>0.17243210622057911</v>
      </c>
      <c r="T47">
        <f t="shared" si="8"/>
        <v>6.0471476577789642E-3</v>
      </c>
      <c r="U47">
        <f t="shared" si="9"/>
        <v>1.7531958309584476E-2</v>
      </c>
      <c r="V47">
        <f t="shared" si="10"/>
        <v>1.7535000000000002E-2</v>
      </c>
      <c r="W47" s="26">
        <f t="shared" si="11"/>
        <v>9.2518805839002954E-4</v>
      </c>
      <c r="X47">
        <v>9.7165088555672283E-2</v>
      </c>
    </row>
    <row r="48" spans="6:24">
      <c r="F48" s="6">
        <v>12</v>
      </c>
      <c r="G48" s="6">
        <v>0.1</v>
      </c>
      <c r="H48" s="6">
        <f t="shared" si="15"/>
        <v>5.9313332661015711E-2</v>
      </c>
      <c r="I48" s="6"/>
      <c r="J48" s="6"/>
      <c r="K48">
        <f t="shared" si="13"/>
        <v>1.685961579186833</v>
      </c>
      <c r="L48">
        <f t="shared" si="0"/>
        <v>1.5747280269914761</v>
      </c>
      <c r="M48">
        <f t="shared" si="1"/>
        <v>4.9427777217513095E-3</v>
      </c>
      <c r="N48">
        <f t="shared" si="2"/>
        <v>0.3742398253547482</v>
      </c>
      <c r="O48">
        <f t="shared" si="3"/>
        <v>0.80593656780335554</v>
      </c>
      <c r="P48">
        <f t="shared" si="4"/>
        <v>2.5296846466203791E-3</v>
      </c>
      <c r="Q48">
        <f t="shared" si="5"/>
        <v>0.19153374755002411</v>
      </c>
      <c r="R48">
        <f t="shared" si="6"/>
        <v>3.1388135836983261E-3</v>
      </c>
      <c r="S48">
        <f t="shared" si="7"/>
        <v>0.23765362585800595</v>
      </c>
      <c r="T48">
        <f t="shared" si="8"/>
        <v>4.134328669474982E-3</v>
      </c>
      <c r="U48">
        <f t="shared" si="9"/>
        <v>1.7532908464772679E-2</v>
      </c>
      <c r="V48">
        <f t="shared" si="10"/>
        <v>1.7535000000000002E-2</v>
      </c>
      <c r="W48" s="26">
        <f t="shared" si="11"/>
        <v>4.3745196071350435E-4</v>
      </c>
      <c r="X48">
        <v>5.9313332661015711E-2</v>
      </c>
    </row>
    <row r="49" spans="6:24">
      <c r="F49" s="6">
        <v>15</v>
      </c>
      <c r="G49" s="6">
        <v>0.1</v>
      </c>
      <c r="H49" s="6">
        <f>X49</f>
        <v>3.4546806718147888E-2</v>
      </c>
      <c r="I49" s="6"/>
      <c r="J49" s="6"/>
      <c r="K49">
        <f t="shared" si="13"/>
        <v>2.8946235412105024</v>
      </c>
      <c r="L49">
        <f t="shared" si="0"/>
        <v>1.5214513957074376</v>
      </c>
      <c r="M49">
        <f t="shared" si="1"/>
        <v>2.8789005598456575E-3</v>
      </c>
      <c r="N49">
        <f t="shared" si="2"/>
        <v>0.46779978169343522</v>
      </c>
      <c r="O49">
        <f t="shared" si="3"/>
        <v>0.7637309493689789</v>
      </c>
      <c r="P49">
        <f t="shared" si="4"/>
        <v>1.4451368370446463E-3</v>
      </c>
      <c r="Q49">
        <f t="shared" si="5"/>
        <v>0.23482391379397638</v>
      </c>
      <c r="R49">
        <f t="shared" si="6"/>
        <v>1.8922067231119395E-3</v>
      </c>
      <c r="S49">
        <f t="shared" si="7"/>
        <v>0.30746942229851498</v>
      </c>
      <c r="T49">
        <f t="shared" si="8"/>
        <v>2.7397937945894883E-3</v>
      </c>
      <c r="U49">
        <f t="shared" si="9"/>
        <v>1.7532432198793128E-2</v>
      </c>
      <c r="V49">
        <f t="shared" si="10"/>
        <v>1.7535000000000002E-2</v>
      </c>
      <c r="W49" s="26">
        <f t="shared" si="11"/>
        <v>6.5936030380215683E-4</v>
      </c>
      <c r="X49">
        <v>3.4546806718147888E-2</v>
      </c>
    </row>
    <row r="50" spans="6:24">
      <c r="F50" s="6">
        <v>18</v>
      </c>
      <c r="G50" s="6">
        <v>0.1</v>
      </c>
      <c r="H50" s="6">
        <f t="shared" ref="H50:H55" si="16">X50</f>
        <v>1.9079472384191318E-2</v>
      </c>
      <c r="I50" s="6"/>
      <c r="J50" s="6"/>
      <c r="K50">
        <f t="shared" si="13"/>
        <v>5.2412350816816629</v>
      </c>
      <c r="L50">
        <f t="shared" si="0"/>
        <v>1.4680082465326494</v>
      </c>
      <c r="M50">
        <f t="shared" si="1"/>
        <v>1.5899560320159431E-3</v>
      </c>
      <c r="N50">
        <f t="shared" si="2"/>
        <v>0.56135973803212225</v>
      </c>
      <c r="O50">
        <f t="shared" si="3"/>
        <v>0.72281568081182523</v>
      </c>
      <c r="P50">
        <f t="shared" si="4"/>
        <v>7.8286014704408006E-4</v>
      </c>
      <c r="Q50">
        <f t="shared" si="5"/>
        <v>0.27640145904113078</v>
      </c>
      <c r="R50">
        <f t="shared" si="6"/>
        <v>1.0830702319086609E-3</v>
      </c>
      <c r="S50">
        <f t="shared" si="7"/>
        <v>0.38239549359346009</v>
      </c>
      <c r="T50">
        <f t="shared" si="8"/>
        <v>1.7567438346164474E-3</v>
      </c>
      <c r="U50">
        <f t="shared" si="9"/>
        <v>1.7537358631977005E-2</v>
      </c>
      <c r="V50">
        <f t="shared" si="10"/>
        <v>1.7535000000000002E-2</v>
      </c>
      <c r="W50" s="26">
        <f t="shared" si="11"/>
        <v>5.5631448029405857E-4</v>
      </c>
      <c r="X50">
        <v>1.9079472384191318E-2</v>
      </c>
    </row>
    <row r="51" spans="6:24">
      <c r="F51" s="6">
        <v>21</v>
      </c>
      <c r="G51" s="6">
        <v>0.1</v>
      </c>
      <c r="H51" s="6">
        <f t="shared" si="16"/>
        <v>9.8899583367069444E-3</v>
      </c>
      <c r="I51" s="6"/>
      <c r="J51" s="6"/>
      <c r="K51">
        <f t="shared" si="13"/>
        <v>10.111266053452049</v>
      </c>
      <c r="L51">
        <f t="shared" si="0"/>
        <v>1.4144526822752852</v>
      </c>
      <c r="M51">
        <f t="shared" si="1"/>
        <v>8.241631947255787E-4</v>
      </c>
      <c r="N51">
        <f t="shared" si="2"/>
        <v>0.65491969437080932</v>
      </c>
      <c r="O51">
        <f t="shared" si="3"/>
        <v>0.68324560255715827</v>
      </c>
      <c r="P51">
        <f t="shared" si="4"/>
        <v>3.9810867174425358E-4</v>
      </c>
      <c r="Q51">
        <f t="shared" si="5"/>
        <v>0.3163562887710975</v>
      </c>
      <c r="R51">
        <f t="shared" si="6"/>
        <v>5.8267286354169985E-4</v>
      </c>
      <c r="S51">
        <f t="shared" si="7"/>
        <v>0.46301986809294121</v>
      </c>
      <c r="T51">
        <f t="shared" si="8"/>
        <v>1.0862707377113593E-3</v>
      </c>
      <c r="U51">
        <f t="shared" si="9"/>
        <v>1.7537925970515553E-2</v>
      </c>
      <c r="V51">
        <f t="shared" si="10"/>
        <v>1.7535000000000002E-2</v>
      </c>
      <c r="W51" s="26">
        <f t="shared" si="11"/>
        <v>8.5613034578721069E-4</v>
      </c>
      <c r="X51">
        <v>9.8899583367069444E-3</v>
      </c>
    </row>
    <row r="52" spans="6:24">
      <c r="F52" s="6">
        <v>24</v>
      </c>
      <c r="G52" s="6">
        <v>0.1</v>
      </c>
      <c r="H52" s="6">
        <f t="shared" si="16"/>
        <v>4.7411454860861761E-3</v>
      </c>
      <c r="I52" s="6"/>
      <c r="J52" s="6"/>
      <c r="K52">
        <f t="shared" si="13"/>
        <v>21.091949254345742</v>
      </c>
      <c r="L52">
        <f t="shared" si="0"/>
        <v>1.3608247623693066</v>
      </c>
      <c r="M52">
        <f t="shared" si="1"/>
        <v>3.9509545717384802E-4</v>
      </c>
      <c r="N52">
        <f t="shared" si="2"/>
        <v>0.7484796507094964</v>
      </c>
      <c r="O52">
        <f t="shared" si="3"/>
        <v>0.64503250669743439</v>
      </c>
      <c r="P52">
        <f t="shared" si="4"/>
        <v>1.8727570233356312E-4</v>
      </c>
      <c r="Q52">
        <f t="shared" si="5"/>
        <v>0.35478021760023198</v>
      </c>
      <c r="R52">
        <f t="shared" si="6"/>
        <v>2.9033529378606738E-4</v>
      </c>
      <c r="S52">
        <f t="shared" si="7"/>
        <v>0.55001912913925255</v>
      </c>
      <c r="T52">
        <f t="shared" si="8"/>
        <v>6.4563354312097794E-4</v>
      </c>
      <c r="U52">
        <f t="shared" si="9"/>
        <v>1.7537362055840215E-2</v>
      </c>
      <c r="V52">
        <f t="shared" si="10"/>
        <v>1.7535000000000002E-2</v>
      </c>
      <c r="W52" s="26">
        <f t="shared" si="11"/>
        <v>5.5793077922853163E-4</v>
      </c>
      <c r="X52">
        <v>4.7411454860861761E-3</v>
      </c>
    </row>
    <row r="53" spans="6:24">
      <c r="F53" s="6">
        <v>27</v>
      </c>
      <c r="G53" s="6">
        <v>0.1</v>
      </c>
      <c r="H53" s="6">
        <f t="shared" si="16"/>
        <v>2.049358935928437E-3</v>
      </c>
      <c r="I53" s="6"/>
      <c r="J53" s="6"/>
      <c r="K53">
        <f t="shared" si="13"/>
        <v>48.795746926926796</v>
      </c>
      <c r="L53">
        <f t="shared" si="0"/>
        <v>1.3071528452155801</v>
      </c>
      <c r="M53">
        <f t="shared" si="1"/>
        <v>1.7077991132736974E-4</v>
      </c>
      <c r="N53">
        <f t="shared" si="2"/>
        <v>0.84203960704818348</v>
      </c>
      <c r="O53">
        <f t="shared" si="3"/>
        <v>0.60815818640983299</v>
      </c>
      <c r="P53">
        <f t="shared" si="4"/>
        <v>7.9456049480545739E-5</v>
      </c>
      <c r="Q53">
        <f t="shared" si="5"/>
        <v>0.3917623575406865</v>
      </c>
      <c r="R53">
        <f t="shared" si="6"/>
        <v>1.3065029996488602E-4</v>
      </c>
      <c r="S53">
        <f t="shared" si="7"/>
        <v>0.64417838367579094</v>
      </c>
      <c r="T53">
        <f t="shared" si="8"/>
        <v>3.6731408004323835E-4</v>
      </c>
      <c r="U53">
        <f t="shared" si="9"/>
        <v>1.7537057454479504E-2</v>
      </c>
      <c r="V53">
        <f t="shared" si="10"/>
        <v>1.7535000000000002E-2</v>
      </c>
      <c r="W53" s="26">
        <f t="shared" si="11"/>
        <v>4.2331189352244771E-4</v>
      </c>
      <c r="X53">
        <v>2.049358935928437E-3</v>
      </c>
    </row>
    <row r="54" spans="6:24">
      <c r="F54" s="6">
        <v>30</v>
      </c>
      <c r="G54" s="6">
        <v>0.1</v>
      </c>
      <c r="H54" s="6">
        <f t="shared" si="16"/>
        <v>7.5886406994495959E-4</v>
      </c>
      <c r="I54" s="6"/>
      <c r="J54" s="6"/>
      <c r="K54">
        <f t="shared" si="13"/>
        <v>131.77590554162487</v>
      </c>
      <c r="L54">
        <f t="shared" si="0"/>
        <v>1.253455835543559</v>
      </c>
      <c r="M54">
        <f t="shared" si="1"/>
        <v>6.3238672495413299E-5</v>
      </c>
      <c r="N54">
        <f t="shared" si="2"/>
        <v>0.93559956338687045</v>
      </c>
      <c r="O54">
        <f t="shared" si="3"/>
        <v>0.5725846987059996</v>
      </c>
      <c r="P54">
        <f t="shared" si="4"/>
        <v>2.8887731989098298E-5</v>
      </c>
      <c r="Q54">
        <f t="shared" si="5"/>
        <v>0.42738641356201135</v>
      </c>
      <c r="R54">
        <f t="shared" si="6"/>
        <v>5.0451456447198996E-5</v>
      </c>
      <c r="S54">
        <f t="shared" si="7"/>
        <v>0.74641605779524678</v>
      </c>
      <c r="T54">
        <f t="shared" si="8"/>
        <v>1.9899326238238254E-4</v>
      </c>
      <c r="U54">
        <f t="shared" si="9"/>
        <v>1.7537031717749015E-2</v>
      </c>
      <c r="V54">
        <f t="shared" ref="V54:V76" si="17">$W$9*G54^2+$X$9*G54</f>
        <v>1.7535000000000002E-2</v>
      </c>
      <c r="W54" s="26">
        <f t="shared" si="11"/>
        <v>4.1278770116526747E-4</v>
      </c>
      <c r="X54">
        <v>7.5886406994495959E-4</v>
      </c>
    </row>
    <row r="55" spans="6:24">
      <c r="F55" s="6">
        <v>0</v>
      </c>
      <c r="G55" s="6">
        <v>0.3</v>
      </c>
      <c r="H55" s="6">
        <f t="shared" si="16"/>
        <v>0.9233523586787119</v>
      </c>
      <c r="I55" s="6"/>
      <c r="J55" s="6"/>
      <c r="K55">
        <f t="shared" si="13"/>
        <v>0.32490305264318653</v>
      </c>
      <c r="L55">
        <f t="shared" si="0"/>
        <v>1.7741364068640217</v>
      </c>
      <c r="M55">
        <f t="shared" si="1"/>
        <v>7.6946029889892659E-2</v>
      </c>
      <c r="N55">
        <f t="shared" si="2"/>
        <v>0</v>
      </c>
      <c r="O55">
        <f t="shared" si="3"/>
        <v>0.95843187296140819</v>
      </c>
      <c r="P55">
        <f t="shared" si="4"/>
        <v>4.156812703859173E-2</v>
      </c>
      <c r="Q55">
        <f t="shared" si="5"/>
        <v>0</v>
      </c>
      <c r="R55">
        <f t="shared" si="6"/>
        <v>4.3370977334207965E-2</v>
      </c>
      <c r="S55">
        <f t="shared" si="7"/>
        <v>0</v>
      </c>
      <c r="T55">
        <f t="shared" si="8"/>
        <v>4.5337300360539089E-2</v>
      </c>
      <c r="U55">
        <f t="shared" si="9"/>
        <v>5.8812591033119879E-2</v>
      </c>
      <c r="V55">
        <f t="shared" si="17"/>
        <v>5.8814999999999999E-2</v>
      </c>
      <c r="W55" s="26">
        <f t="shared" si="11"/>
        <v>5.8031214295150343E-4</v>
      </c>
      <c r="X55">
        <v>0.9233523586787119</v>
      </c>
    </row>
    <row r="56" spans="6:24">
      <c r="F56" s="6">
        <v>3</v>
      </c>
      <c r="G56" s="6">
        <v>0.3</v>
      </c>
      <c r="H56" s="6">
        <f>X56</f>
        <v>0.66297980054891859</v>
      </c>
      <c r="I56" s="6"/>
      <c r="J56" s="6"/>
      <c r="K56">
        <f t="shared" si="13"/>
        <v>0.45250247405971189</v>
      </c>
      <c r="L56">
        <f t="shared" si="0"/>
        <v>1.7250787035446518</v>
      </c>
      <c r="M56">
        <f t="shared" si="1"/>
        <v>5.524831671240988E-2</v>
      </c>
      <c r="N56">
        <f t="shared" si="2"/>
        <v>9.355995633868705E-2</v>
      </c>
      <c r="O56">
        <f t="shared" si="3"/>
        <v>0.92058844801758866</v>
      </c>
      <c r="P56">
        <f t="shared" si="4"/>
        <v>2.9483270550702233E-2</v>
      </c>
      <c r="Q56">
        <f t="shared" si="5"/>
        <v>4.9928281431709118E-2</v>
      </c>
      <c r="R56">
        <f t="shared" si="6"/>
        <v>3.2026548469288339E-2</v>
      </c>
      <c r="S56">
        <f t="shared" si="7"/>
        <v>5.4235181355170768E-2</v>
      </c>
      <c r="T56">
        <f t="shared" si="8"/>
        <v>3.5050024185958227E-2</v>
      </c>
      <c r="U56">
        <f t="shared" si="9"/>
        <v>5.8812045094312898E-2</v>
      </c>
      <c r="V56">
        <f t="shared" si="17"/>
        <v>5.8814999999999999E-2</v>
      </c>
      <c r="W56" s="26">
        <f t="shared" si="11"/>
        <v>8.7314676196627869E-4</v>
      </c>
      <c r="X56">
        <v>0.66297980054891859</v>
      </c>
    </row>
    <row r="57" spans="6:24">
      <c r="F57" s="6">
        <v>6</v>
      </c>
      <c r="G57" s="6">
        <v>0.3</v>
      </c>
      <c r="H57" s="6">
        <f t="shared" ref="H57:H62" si="18">X57</f>
        <v>0.45678130333527545</v>
      </c>
      <c r="I57" s="6"/>
      <c r="J57" s="6"/>
      <c r="K57">
        <f t="shared" si="13"/>
        <v>0.65676943826179623</v>
      </c>
      <c r="L57">
        <f t="shared" si="0"/>
        <v>1.6750509212403031</v>
      </c>
      <c r="M57">
        <f t="shared" si="1"/>
        <v>3.8065108611272956E-2</v>
      </c>
      <c r="N57">
        <f t="shared" si="2"/>
        <v>0.1871199126773741</v>
      </c>
      <c r="O57">
        <f t="shared" si="3"/>
        <v>0.8814962835673148</v>
      </c>
      <c r="P57">
        <f t="shared" si="4"/>
        <v>2.0031780138109367E-2</v>
      </c>
      <c r="Q57">
        <f t="shared" si="5"/>
        <v>9.847193629457586E-2</v>
      </c>
      <c r="R57">
        <f t="shared" si="6"/>
        <v>2.2724747127739486E-2</v>
      </c>
      <c r="S57">
        <f t="shared" si="7"/>
        <v>0.111709984636658</v>
      </c>
      <c r="T57">
        <f t="shared" si="8"/>
        <v>2.6254227106480805E-2</v>
      </c>
      <c r="U57">
        <f t="shared" si="9"/>
        <v>5.8817262943311473E-2</v>
      </c>
      <c r="V57">
        <f t="shared" si="17"/>
        <v>5.8814999999999999E-2</v>
      </c>
      <c r="W57" s="26">
        <f t="shared" si="11"/>
        <v>5.1209124309425382E-4</v>
      </c>
      <c r="X57">
        <v>0.45678130333527545</v>
      </c>
    </row>
    <row r="58" spans="6:24">
      <c r="F58" s="6">
        <v>9</v>
      </c>
      <c r="G58" s="6">
        <v>0.3</v>
      </c>
      <c r="H58" s="6">
        <f t="shared" si="18"/>
        <v>0.3007413087570765</v>
      </c>
      <c r="I58" s="6"/>
      <c r="J58" s="6"/>
      <c r="K58">
        <f t="shared" si="13"/>
        <v>0.99753506174412743</v>
      </c>
      <c r="L58">
        <f t="shared" si="0"/>
        <v>1.6241249653727803</v>
      </c>
      <c r="M58">
        <f t="shared" si="1"/>
        <v>2.5061775729756375E-2</v>
      </c>
      <c r="N58">
        <f t="shared" si="2"/>
        <v>0.28067986901606112</v>
      </c>
      <c r="O58">
        <f t="shared" si="3"/>
        <v>0.84157369056350029</v>
      </c>
      <c r="P58">
        <f t="shared" si="4"/>
        <v>1.2986273558158628E-2</v>
      </c>
      <c r="Q58">
        <f t="shared" si="5"/>
        <v>0.14544003587834095</v>
      </c>
      <c r="R58">
        <f t="shared" si="6"/>
        <v>1.5430940515100095E-2</v>
      </c>
      <c r="S58">
        <f t="shared" si="7"/>
        <v>0.1728191333797012</v>
      </c>
      <c r="T58">
        <f t="shared" si="8"/>
        <v>1.9009475725040376E-2</v>
      </c>
      <c r="U58">
        <f t="shared" si="9"/>
        <v>5.8817417121065432E-2</v>
      </c>
      <c r="V58">
        <f t="shared" si="17"/>
        <v>5.8814999999999999E-2</v>
      </c>
      <c r="W58" s="26">
        <f t="shared" si="11"/>
        <v>5.8424742449602989E-4</v>
      </c>
      <c r="X58">
        <v>0.3007413087570765</v>
      </c>
    </row>
    <row r="59" spans="6:24">
      <c r="F59" s="6">
        <v>12</v>
      </c>
      <c r="G59" s="6">
        <v>0.3</v>
      </c>
      <c r="H59" s="6">
        <f t="shared" si="18"/>
        <v>0.18848148824174776</v>
      </c>
      <c r="I59" s="6"/>
      <c r="J59" s="6"/>
      <c r="K59">
        <f t="shared" si="13"/>
        <v>1.5916682470971248</v>
      </c>
      <c r="L59">
        <f t="shared" si="0"/>
        <v>1.5724150507969963</v>
      </c>
      <c r="M59">
        <f t="shared" si="1"/>
        <v>1.5706790686812314E-2</v>
      </c>
      <c r="N59">
        <f t="shared" si="2"/>
        <v>0.3742398253547482</v>
      </c>
      <c r="O59">
        <f t="shared" si="3"/>
        <v>0.80128708044436059</v>
      </c>
      <c r="P59">
        <f t="shared" si="4"/>
        <v>8.0040244121342731E-3</v>
      </c>
      <c r="Q59">
        <f t="shared" si="5"/>
        <v>0.19070889514350509</v>
      </c>
      <c r="R59">
        <f t="shared" si="6"/>
        <v>9.9889597716907811E-3</v>
      </c>
      <c r="S59">
        <f t="shared" si="7"/>
        <v>0.23800320733705807</v>
      </c>
      <c r="T59">
        <f t="shared" si="8"/>
        <v>1.3283052828434165E-2</v>
      </c>
      <c r="U59">
        <f t="shared" si="9"/>
        <v>5.8817651294614921E-2</v>
      </c>
      <c r="V59">
        <f t="shared" si="17"/>
        <v>5.8814999999999999E-2</v>
      </c>
      <c r="W59" s="26">
        <f t="shared" si="11"/>
        <v>7.0293631351148417E-4</v>
      </c>
      <c r="X59">
        <v>0.18848148824174776</v>
      </c>
    </row>
    <row r="60" spans="6:24">
      <c r="F60" s="6">
        <v>15</v>
      </c>
      <c r="G60" s="6">
        <v>0.3</v>
      </c>
      <c r="H60" s="6">
        <f t="shared" si="18"/>
        <v>0.11195194560400862</v>
      </c>
      <c r="I60" s="6"/>
      <c r="J60" s="6"/>
      <c r="K60">
        <f t="shared" si="13"/>
        <v>2.6797211819895161</v>
      </c>
      <c r="L60">
        <f t="shared" si="0"/>
        <v>1.5200653246377651</v>
      </c>
      <c r="M60">
        <f t="shared" si="1"/>
        <v>9.3293288003340521E-3</v>
      </c>
      <c r="N60">
        <f t="shared" si="2"/>
        <v>0.46779978169343522</v>
      </c>
      <c r="O60">
        <f t="shared" si="3"/>
        <v>0.76110032047913967</v>
      </c>
      <c r="P60">
        <f t="shared" si="4"/>
        <v>4.6712171014634471E-3</v>
      </c>
      <c r="Q60">
        <f t="shared" si="5"/>
        <v>0.2342284624193969</v>
      </c>
      <c r="R60">
        <f t="shared" si="6"/>
        <v>6.1374525483352182E-3</v>
      </c>
      <c r="S60">
        <f t="shared" si="7"/>
        <v>0.30774978819078908</v>
      </c>
      <c r="T60">
        <f t="shared" si="8"/>
        <v>8.9452534812890991E-3</v>
      </c>
      <c r="U60">
        <f t="shared" si="9"/>
        <v>5.8817915787340108E-2</v>
      </c>
      <c r="V60">
        <f t="shared" si="17"/>
        <v>5.8814999999999999E-2</v>
      </c>
      <c r="W60" s="26">
        <f t="shared" si="11"/>
        <v>8.5018158127395907E-4</v>
      </c>
      <c r="X60">
        <v>0.11195194560400862</v>
      </c>
    </row>
    <row r="61" spans="6:24">
      <c r="F61" s="6">
        <v>18</v>
      </c>
      <c r="G61" s="6">
        <v>0.3</v>
      </c>
      <c r="H61" s="6">
        <f t="shared" si="18"/>
        <v>6.2661542088424491E-2</v>
      </c>
      <c r="I61" s="6"/>
      <c r="J61" s="6"/>
      <c r="K61">
        <f t="shared" si="13"/>
        <v>4.7876255515170154</v>
      </c>
      <c r="L61">
        <f t="shared" si="0"/>
        <v>1.4672278352209076</v>
      </c>
      <c r="M61">
        <f t="shared" si="1"/>
        <v>5.2217951740353742E-3</v>
      </c>
      <c r="N61">
        <f t="shared" si="2"/>
        <v>0.56135973803212225</v>
      </c>
      <c r="O61">
        <f t="shared" si="3"/>
        <v>0.72141856459027509</v>
      </c>
      <c r="P61">
        <f t="shared" si="4"/>
        <v>2.5674948965712925E-3</v>
      </c>
      <c r="Q61">
        <f t="shared" si="5"/>
        <v>0.27601394051315348</v>
      </c>
      <c r="R61">
        <f t="shared" si="6"/>
        <v>3.5589531827885292E-3</v>
      </c>
      <c r="S61">
        <f t="shared" si="7"/>
        <v>0.38259888788683127</v>
      </c>
      <c r="T61">
        <f t="shared" si="8"/>
        <v>5.7978311378775356E-3</v>
      </c>
      <c r="U61">
        <f t="shared" si="9"/>
        <v>5.8817001383742025E-2</v>
      </c>
      <c r="V61">
        <f t="shared" si="17"/>
        <v>5.8814999999999999E-2</v>
      </c>
      <c r="W61" s="26">
        <f t="shared" si="11"/>
        <v>4.0055368828449613E-4</v>
      </c>
      <c r="X61">
        <v>6.2661542088424491E-2</v>
      </c>
    </row>
    <row r="62" spans="6:24">
      <c r="F62" s="6">
        <v>21</v>
      </c>
      <c r="G62" s="6">
        <v>0.3</v>
      </c>
      <c r="H62" s="6">
        <f t="shared" si="18"/>
        <v>3.2773936733781331E-2</v>
      </c>
      <c r="I62" s="6"/>
      <c r="J62" s="6"/>
      <c r="K62">
        <f t="shared" si="13"/>
        <v>9.1536150337038613</v>
      </c>
      <c r="L62">
        <f t="shared" si="0"/>
        <v>1.414042905600613</v>
      </c>
      <c r="M62">
        <f t="shared" si="1"/>
        <v>2.7311613944817777E-3</v>
      </c>
      <c r="N62">
        <f t="shared" si="2"/>
        <v>0.65491969437080932</v>
      </c>
      <c r="O62">
        <f t="shared" si="3"/>
        <v>0.68255402027581025</v>
      </c>
      <c r="P62">
        <f t="shared" si="4"/>
        <v>1.3183229323821852E-3</v>
      </c>
      <c r="Q62">
        <f t="shared" si="5"/>
        <v>0.31612765679180749</v>
      </c>
      <c r="R62">
        <f t="shared" si="6"/>
        <v>1.93145581627293E-3</v>
      </c>
      <c r="S62">
        <f t="shared" si="7"/>
        <v>0.46315404700724611</v>
      </c>
      <c r="T62">
        <f t="shared" si="8"/>
        <v>3.6107748555479833E-3</v>
      </c>
      <c r="U62">
        <f t="shared" si="9"/>
        <v>5.8817263436921591E-2</v>
      </c>
      <c r="V62">
        <f t="shared" si="17"/>
        <v>5.8814999999999999E-2</v>
      </c>
      <c r="W62" s="26">
        <f t="shared" si="11"/>
        <v>5.123146698023755E-4</v>
      </c>
      <c r="X62">
        <v>3.2773936733781331E-2</v>
      </c>
    </row>
    <row r="63" spans="6:24">
      <c r="F63" s="6">
        <v>24</v>
      </c>
      <c r="G63" s="6">
        <v>0.3</v>
      </c>
      <c r="H63" s="6">
        <f>X63</f>
        <v>1.5800020470867242E-2</v>
      </c>
      <c r="I63" s="6"/>
      <c r="J63" s="6"/>
      <c r="K63">
        <f t="shared" si="13"/>
        <v>18.987317171718409</v>
      </c>
      <c r="L63">
        <f t="shared" si="0"/>
        <v>1.360626734345584</v>
      </c>
      <c r="M63">
        <f t="shared" si="1"/>
        <v>1.3166683725722701E-3</v>
      </c>
      <c r="N63">
        <f t="shared" si="2"/>
        <v>0.7484796507094964</v>
      </c>
      <c r="O63">
        <f t="shared" si="3"/>
        <v>0.6447175281447558</v>
      </c>
      <c r="P63">
        <f t="shared" si="4"/>
        <v>6.2388835756593808E-4</v>
      </c>
      <c r="Q63">
        <f t="shared" si="5"/>
        <v>0.35465858349767837</v>
      </c>
      <c r="R63">
        <f t="shared" si="6"/>
        <v>9.6769256353436547E-4</v>
      </c>
      <c r="S63">
        <f t="shared" si="7"/>
        <v>0.55009917989704216</v>
      </c>
      <c r="T63">
        <f t="shared" si="8"/>
        <v>2.1555383289226901E-3</v>
      </c>
      <c r="U63">
        <f t="shared" si="9"/>
        <v>5.8817635401290827E-2</v>
      </c>
      <c r="V63">
        <f t="shared" si="17"/>
        <v>5.8814999999999999E-2</v>
      </c>
      <c r="W63" s="26">
        <f t="shared" si="11"/>
        <v>6.9453399636967708E-4</v>
      </c>
      <c r="X63">
        <v>1.5800020470867242E-2</v>
      </c>
    </row>
    <row r="64" spans="6:24">
      <c r="F64" s="6">
        <v>27</v>
      </c>
      <c r="G64" s="6">
        <v>0.3</v>
      </c>
      <c r="H64" s="6">
        <f t="shared" ref="H64:H75" si="19">X64</f>
        <v>6.8518242565587797E-3</v>
      </c>
      <c r="I64" s="6"/>
      <c r="J64" s="6"/>
      <c r="K64">
        <f t="shared" si="13"/>
        <v>43.783960120230851</v>
      </c>
      <c r="L64">
        <f t="shared" si="0"/>
        <v>1.3070668488807136</v>
      </c>
      <c r="M64">
        <f t="shared" si="1"/>
        <v>5.7098535471323164E-4</v>
      </c>
      <c r="N64">
        <f t="shared" si="2"/>
        <v>0.84203960704818348</v>
      </c>
      <c r="O64">
        <f t="shared" si="3"/>
        <v>0.60802929024562913</v>
      </c>
      <c r="P64">
        <f t="shared" si="4"/>
        <v>2.6561443300641713E-4</v>
      </c>
      <c r="Q64">
        <f t="shared" si="5"/>
        <v>0.39170509532136449</v>
      </c>
      <c r="R64">
        <f t="shared" si="6"/>
        <v>4.3684479887328353E-4</v>
      </c>
      <c r="S64">
        <f t="shared" si="7"/>
        <v>0.64422076634355097</v>
      </c>
      <c r="T64">
        <f t="shared" si="8"/>
        <v>1.2293630384985522E-3</v>
      </c>
      <c r="U64">
        <f t="shared" si="9"/>
        <v>5.8817642194657856E-2</v>
      </c>
      <c r="V64">
        <f t="shared" si="17"/>
        <v>5.8814999999999999E-2</v>
      </c>
      <c r="W64" s="26">
        <f t="shared" si="11"/>
        <v>6.9811926100050189E-4</v>
      </c>
      <c r="X64">
        <v>6.8518242565587797E-3</v>
      </c>
    </row>
    <row r="65" spans="6:24">
      <c r="F65" s="6">
        <v>30</v>
      </c>
      <c r="G65" s="6">
        <v>0.3</v>
      </c>
      <c r="H65" s="6">
        <f t="shared" si="19"/>
        <v>2.541631307202447E-3</v>
      </c>
      <c r="I65" s="6"/>
      <c r="J65" s="6"/>
      <c r="K65">
        <f t="shared" si="13"/>
        <v>118.03442897082014</v>
      </c>
      <c r="L65">
        <f t="shared" si="0"/>
        <v>1.2534239120546657</v>
      </c>
      <c r="M65">
        <f t="shared" si="1"/>
        <v>2.1180260893353725E-4</v>
      </c>
      <c r="N65">
        <f t="shared" si="2"/>
        <v>0.93559956338687045</v>
      </c>
      <c r="O65">
        <f t="shared" si="3"/>
        <v>0.57253960989101593</v>
      </c>
      <c r="P65">
        <f t="shared" si="4"/>
        <v>9.6747303068379678E-5</v>
      </c>
      <c r="Q65">
        <f t="shared" si="5"/>
        <v>0.42736364280591566</v>
      </c>
      <c r="R65">
        <f t="shared" si="6"/>
        <v>1.6897923112567831E-4</v>
      </c>
      <c r="S65">
        <f t="shared" si="7"/>
        <v>0.74643506828683026</v>
      </c>
      <c r="T65">
        <f t="shared" si="8"/>
        <v>6.668584461215982E-4</v>
      </c>
      <c r="U65">
        <f t="shared" si="9"/>
        <v>5.8817933788936905E-2</v>
      </c>
      <c r="V65">
        <f t="shared" si="17"/>
        <v>5.8814999999999999E-2</v>
      </c>
      <c r="W65" s="26">
        <f t="shared" si="11"/>
        <v>8.6071175263090476E-4</v>
      </c>
      <c r="X65">
        <v>2.541631307202447E-3</v>
      </c>
    </row>
    <row r="66" spans="6:24">
      <c r="F66" s="6">
        <v>0</v>
      </c>
      <c r="G66" s="6">
        <v>0.5</v>
      </c>
      <c r="H66" s="6">
        <f t="shared" si="19"/>
        <v>1.4283319043450726</v>
      </c>
      <c r="I66" s="6"/>
      <c r="J66" s="6"/>
      <c r="K66">
        <f t="shared" si="13"/>
        <v>0.35005869327638034</v>
      </c>
      <c r="L66">
        <f t="shared" si="0"/>
        <v>1.7650938865727448</v>
      </c>
      <c r="M66">
        <f t="shared" si="1"/>
        <v>0.11902765869542271</v>
      </c>
      <c r="N66">
        <f t="shared" si="2"/>
        <v>0</v>
      </c>
      <c r="O66">
        <f t="shared" si="3"/>
        <v>0.93682591285347172</v>
      </c>
      <c r="P66">
        <f t="shared" si="4"/>
        <v>6.3174087146528266E-2</v>
      </c>
      <c r="Q66">
        <f t="shared" si="5"/>
        <v>0</v>
      </c>
      <c r="R66">
        <f t="shared" si="6"/>
        <v>6.7434179904467775E-2</v>
      </c>
      <c r="S66">
        <f t="shared" si="7"/>
        <v>0</v>
      </c>
      <c r="T66">
        <f t="shared" si="8"/>
        <v>7.2310370433220264E-2</v>
      </c>
      <c r="U66">
        <f t="shared" si="9"/>
        <v>0.10837231226277304</v>
      </c>
      <c r="V66">
        <f t="shared" si="17"/>
        <v>0.108375</v>
      </c>
      <c r="W66" s="26">
        <f t="shared" si="11"/>
        <v>7.2239314011933551E-4</v>
      </c>
      <c r="X66">
        <v>1.4283319043450726</v>
      </c>
    </row>
    <row r="67" spans="6:24">
      <c r="F67" s="6">
        <v>3</v>
      </c>
      <c r="G67" s="6">
        <v>0.5</v>
      </c>
      <c r="H67" s="6">
        <f t="shared" si="19"/>
        <v>1.0588001500890236</v>
      </c>
      <c r="I67" s="6"/>
      <c r="J67" s="6"/>
      <c r="K67">
        <f t="shared" si="13"/>
        <v>0.47223264934176684</v>
      </c>
      <c r="L67">
        <f t="shared" si="0"/>
        <v>1.7179908648923086</v>
      </c>
      <c r="M67">
        <f t="shared" si="1"/>
        <v>8.8233345840751973E-2</v>
      </c>
      <c r="N67">
        <f t="shared" si="2"/>
        <v>9.355995633868705E-2</v>
      </c>
      <c r="O67">
        <f t="shared" si="3"/>
        <v>0.90430844443784997</v>
      </c>
      <c r="P67">
        <f t="shared" si="4"/>
        <v>4.6443878925863123E-2</v>
      </c>
      <c r="Q67">
        <f t="shared" si="5"/>
        <v>4.9247676636286888E-2</v>
      </c>
      <c r="R67">
        <f t="shared" si="6"/>
        <v>5.1358448780973481E-2</v>
      </c>
      <c r="S67">
        <f t="shared" si="7"/>
        <v>5.4458937035472429E-2</v>
      </c>
      <c r="T67">
        <f t="shared" si="8"/>
        <v>5.7436196998604173E-2</v>
      </c>
      <c r="U67">
        <f t="shared" si="9"/>
        <v>0.10837300527943311</v>
      </c>
      <c r="V67">
        <f t="shared" si="17"/>
        <v>0.108375</v>
      </c>
      <c r="W67" s="26">
        <f t="shared" si="11"/>
        <v>3.9789101399703589E-4</v>
      </c>
      <c r="X67">
        <v>1.0588001500890236</v>
      </c>
    </row>
    <row r="68" spans="6:24">
      <c r="F68" s="6">
        <v>6</v>
      </c>
      <c r="G68" s="6">
        <v>0.5</v>
      </c>
      <c r="H68" s="6">
        <f t="shared" si="19"/>
        <v>0.75248129333798985</v>
      </c>
      <c r="I68" s="6"/>
      <c r="J68" s="6"/>
      <c r="K68">
        <f t="shared" si="13"/>
        <v>0.6644683454946918</v>
      </c>
      <c r="L68">
        <f t="shared" si="0"/>
        <v>1.6697559084369595</v>
      </c>
      <c r="M68">
        <f t="shared" si="1"/>
        <v>6.2706774444832483E-2</v>
      </c>
      <c r="N68">
        <f t="shared" si="2"/>
        <v>0.1871199126773741</v>
      </c>
      <c r="O68">
        <f t="shared" si="3"/>
        <v>0.86985364021315625</v>
      </c>
      <c r="P68">
        <f t="shared" si="4"/>
        <v>3.2666880075856421E-2</v>
      </c>
      <c r="Q68">
        <f t="shared" si="5"/>
        <v>9.7479479710987318E-2</v>
      </c>
      <c r="R68">
        <f t="shared" si="6"/>
        <v>3.7554455790805741E-2</v>
      </c>
      <c r="S68">
        <f t="shared" si="7"/>
        <v>0.11206423150347468</v>
      </c>
      <c r="T68">
        <f t="shared" si="8"/>
        <v>4.4161901525465112E-2</v>
      </c>
      <c r="U68">
        <f t="shared" si="9"/>
        <v>0.10837252361761639</v>
      </c>
      <c r="V68">
        <f t="shared" si="17"/>
        <v>0.108375</v>
      </c>
      <c r="W68" s="26">
        <f t="shared" si="11"/>
        <v>6.1324697098645499E-4</v>
      </c>
      <c r="X68">
        <v>0.75248129333798985</v>
      </c>
    </row>
    <row r="69" spans="6:24">
      <c r="F69" s="6">
        <v>9</v>
      </c>
      <c r="G69" s="6">
        <v>0.5</v>
      </c>
      <c r="H69" s="6">
        <f t="shared" si="19"/>
        <v>0.50982680531067159</v>
      </c>
      <c r="I69" s="6"/>
      <c r="J69" s="6"/>
      <c r="K69">
        <f t="shared" si="13"/>
        <v>0.98072520862318435</v>
      </c>
      <c r="L69">
        <f t="shared" si="0"/>
        <v>1.6203809328442893</v>
      </c>
      <c r="M69">
        <f t="shared" si="1"/>
        <v>4.2485567109222633E-2</v>
      </c>
      <c r="N69">
        <f t="shared" si="2"/>
        <v>0.28067986901606112</v>
      </c>
      <c r="O69">
        <f t="shared" si="3"/>
        <v>0.83372383531213656</v>
      </c>
      <c r="P69">
        <f t="shared" si="4"/>
        <v>2.1859816563958582E-2</v>
      </c>
      <c r="Q69">
        <f t="shared" si="5"/>
        <v>0.14441634812390486</v>
      </c>
      <c r="R69">
        <f t="shared" si="6"/>
        <v>2.6219493359901987E-2</v>
      </c>
      <c r="S69">
        <f t="shared" si="7"/>
        <v>0.17321844717302232</v>
      </c>
      <c r="T69">
        <f t="shared" si="8"/>
        <v>3.2751356437445936E-2</v>
      </c>
      <c r="U69">
        <f t="shared" si="9"/>
        <v>0.10837224592904568</v>
      </c>
      <c r="V69">
        <f t="shared" si="17"/>
        <v>0.108375</v>
      </c>
      <c r="W69" s="26">
        <f t="shared" si="11"/>
        <v>7.5849068214260684E-4</v>
      </c>
      <c r="X69">
        <v>0.50982680531067159</v>
      </c>
    </row>
    <row r="70" spans="6:24">
      <c r="F70" s="6">
        <v>12</v>
      </c>
      <c r="G70" s="6">
        <v>0.5</v>
      </c>
      <c r="H70" s="6">
        <f t="shared" si="19"/>
        <v>0.32751023368193294</v>
      </c>
      <c r="I70" s="6"/>
      <c r="J70" s="6"/>
      <c r="K70">
        <f t="shared" si="13"/>
        <v>1.5266698520498245</v>
      </c>
      <c r="L70">
        <f t="shared" si="0"/>
        <v>1.5699255039183109</v>
      </c>
      <c r="M70">
        <f t="shared" si="1"/>
        <v>2.7292519473494412E-2</v>
      </c>
      <c r="N70">
        <f t="shared" si="2"/>
        <v>0.3742398253547482</v>
      </c>
      <c r="O70">
        <f t="shared" si="3"/>
        <v>0.79632719762000714</v>
      </c>
      <c r="P70">
        <f t="shared" si="4"/>
        <v>1.3843826024911923E-2</v>
      </c>
      <c r="Q70">
        <f t="shared" si="5"/>
        <v>0.18982897635508092</v>
      </c>
      <c r="R70">
        <f t="shared" si="6"/>
        <v>1.7384595259696184E-2</v>
      </c>
      <c r="S70">
        <f t="shared" si="7"/>
        <v>0.23838062660979698</v>
      </c>
      <c r="T70">
        <f t="shared" si="8"/>
        <v>2.3359020258856639E-2</v>
      </c>
      <c r="U70">
        <f t="shared" si="9"/>
        <v>0.10837251956556757</v>
      </c>
      <c r="V70">
        <f t="shared" si="17"/>
        <v>0.108375</v>
      </c>
      <c r="W70" s="26">
        <f t="shared" si="11"/>
        <v>6.152554973602296E-4</v>
      </c>
      <c r="X70">
        <v>0.32751023368193294</v>
      </c>
    </row>
    <row r="71" spans="6:24">
      <c r="F71" s="6">
        <v>15</v>
      </c>
      <c r="G71" s="6">
        <v>0.5</v>
      </c>
      <c r="H71" s="6">
        <f t="shared" si="19"/>
        <v>0.19841886998523431</v>
      </c>
      <c r="I71" s="6"/>
      <c r="J71" s="6"/>
      <c r="K71">
        <f t="shared" si="13"/>
        <v>2.5199216185295703</v>
      </c>
      <c r="L71">
        <f t="shared" si="0"/>
        <v>1.5185169868388355</v>
      </c>
      <c r="M71">
        <f t="shared" si="1"/>
        <v>1.6534905832102858E-2</v>
      </c>
      <c r="N71">
        <f t="shared" si="2"/>
        <v>0.46779978169343522</v>
      </c>
      <c r="O71">
        <f t="shared" si="3"/>
        <v>0.75817745581222484</v>
      </c>
      <c r="P71">
        <f t="shared" si="4"/>
        <v>8.2556816581788994E-3</v>
      </c>
      <c r="Q71">
        <f t="shared" si="5"/>
        <v>0.23356686252959619</v>
      </c>
      <c r="R71">
        <f t="shared" si="6"/>
        <v>1.0888851409245217E-2</v>
      </c>
      <c r="S71">
        <f t="shared" si="7"/>
        <v>0.30806358160488861</v>
      </c>
      <c r="T71">
        <f t="shared" si="8"/>
        <v>1.598838603511404E-2</v>
      </c>
      <c r="U71">
        <f t="shared" si="9"/>
        <v>0.10837280530333046</v>
      </c>
      <c r="V71">
        <f t="shared" si="17"/>
        <v>0.108375</v>
      </c>
      <c r="W71" s="26">
        <f t="shared" si="11"/>
        <v>4.8166934712835227E-4</v>
      </c>
      <c r="X71">
        <v>0.19841886998523431</v>
      </c>
    </row>
    <row r="72" spans="6:24">
      <c r="F72" s="6">
        <v>18</v>
      </c>
      <c r="G72" s="6">
        <v>0.5</v>
      </c>
      <c r="H72" s="6">
        <f t="shared" si="19"/>
        <v>0.11270973246786196</v>
      </c>
      <c r="I72" s="6"/>
      <c r="J72" s="6"/>
      <c r="K72">
        <f t="shared" si="13"/>
        <v>4.4361741355616289</v>
      </c>
      <c r="L72">
        <f t="shared" si="0"/>
        <v>1.4663316369868769</v>
      </c>
      <c r="M72">
        <f t="shared" si="1"/>
        <v>9.3924777056551643E-3</v>
      </c>
      <c r="N72">
        <f t="shared" si="2"/>
        <v>0.56135973803212225</v>
      </c>
      <c r="O72">
        <f t="shared" si="3"/>
        <v>0.71981898782694631</v>
      </c>
      <c r="P72">
        <f t="shared" si="4"/>
        <v>4.6107467265485771E-3</v>
      </c>
      <c r="Q72">
        <f t="shared" si="5"/>
        <v>0.27557026544650509</v>
      </c>
      <c r="R72">
        <f t="shared" si="6"/>
        <v>6.4054252590195074E-3</v>
      </c>
      <c r="S72">
        <f t="shared" si="7"/>
        <v>0.38283272615303071</v>
      </c>
      <c r="T72">
        <f t="shared" si="8"/>
        <v>1.0487598846962239E-2</v>
      </c>
      <c r="U72">
        <f t="shared" si="9"/>
        <v>0.10837770619410317</v>
      </c>
      <c r="V72">
        <f t="shared" si="17"/>
        <v>0.108375</v>
      </c>
      <c r="W72" s="26">
        <f t="shared" si="11"/>
        <v>7.3234865240277001E-4</v>
      </c>
      <c r="X72">
        <v>0.11270973246786196</v>
      </c>
    </row>
    <row r="73" spans="6:24">
      <c r="F73" s="6">
        <v>21</v>
      </c>
      <c r="G73" s="6">
        <v>0.5</v>
      </c>
      <c r="H73" s="6">
        <f t="shared" si="19"/>
        <v>5.9549612189508765E-2</v>
      </c>
      <c r="I73" s="6"/>
      <c r="J73" s="6"/>
      <c r="K73">
        <f t="shared" si="13"/>
        <v>8.3963603055686757</v>
      </c>
      <c r="L73">
        <f t="shared" si="0"/>
        <v>1.4135634414506311</v>
      </c>
      <c r="M73">
        <f t="shared" si="1"/>
        <v>4.962467682459064E-3</v>
      </c>
      <c r="N73">
        <f t="shared" si="2"/>
        <v>0.65491969437080932</v>
      </c>
      <c r="O73">
        <f t="shared" si="3"/>
        <v>0.68174609406770115</v>
      </c>
      <c r="P73">
        <f t="shared" si="4"/>
        <v>2.3933435601459852E-3</v>
      </c>
      <c r="Q73">
        <f t="shared" si="5"/>
        <v>0.31586056237215271</v>
      </c>
      <c r="R73">
        <f t="shared" si="6"/>
        <v>3.5106083936115844E-3</v>
      </c>
      <c r="S73">
        <f t="shared" si="7"/>
        <v>0.46331114343104091</v>
      </c>
      <c r="T73">
        <f t="shared" si="8"/>
        <v>6.584305353089054E-3</v>
      </c>
      <c r="U73">
        <f t="shared" si="9"/>
        <v>0.10837737519395785</v>
      </c>
      <c r="V73">
        <f t="shared" si="17"/>
        <v>0.108375</v>
      </c>
      <c r="W73" s="26">
        <f t="shared" si="11"/>
        <v>5.6415463374009098E-4</v>
      </c>
      <c r="X73">
        <v>5.9549612189508765E-2</v>
      </c>
    </row>
    <row r="74" spans="6:24">
      <c r="F74" s="6">
        <v>24</v>
      </c>
      <c r="G74" s="6">
        <v>0.5</v>
      </c>
      <c r="H74" s="6">
        <f t="shared" si="19"/>
        <v>2.8893945522239863E-2</v>
      </c>
      <c r="I74" s="6"/>
      <c r="J74" s="6"/>
      <c r="K74">
        <f t="shared" si="13"/>
        <v>17.304663345999135</v>
      </c>
      <c r="L74">
        <f t="shared" si="0"/>
        <v>1.3603922652784988</v>
      </c>
      <c r="M74">
        <f t="shared" si="1"/>
        <v>2.4078287935199887E-3</v>
      </c>
      <c r="N74">
        <f t="shared" si="2"/>
        <v>0.7484796507094964</v>
      </c>
      <c r="O74">
        <f t="shared" si="3"/>
        <v>0.64434486649199507</v>
      </c>
      <c r="P74">
        <f t="shared" si="4"/>
        <v>1.1404593822639841E-3</v>
      </c>
      <c r="Q74">
        <f t="shared" si="5"/>
        <v>0.35451467412574095</v>
      </c>
      <c r="R74">
        <f t="shared" si="6"/>
        <v>1.7699518403444165E-3</v>
      </c>
      <c r="S74">
        <f t="shared" si="7"/>
        <v>0.5501939916986136</v>
      </c>
      <c r="T74">
        <f t="shared" si="8"/>
        <v>3.9504674117635851E-3</v>
      </c>
      <c r="U74">
        <f t="shared" si="9"/>
        <v>0.1083771816256021</v>
      </c>
      <c r="V74">
        <f t="shared" si="17"/>
        <v>0.108375</v>
      </c>
      <c r="W74" s="26">
        <f t="shared" si="11"/>
        <v>4.759490267745944E-4</v>
      </c>
      <c r="X74">
        <v>2.8893945522239863E-2</v>
      </c>
    </row>
    <row r="75" spans="6:24">
      <c r="F75" s="6">
        <v>27</v>
      </c>
      <c r="G75" s="6">
        <v>0.5</v>
      </c>
      <c r="H75" s="6">
        <f t="shared" si="19"/>
        <v>1.2578012078562781E-2</v>
      </c>
      <c r="I75" s="6"/>
      <c r="J75" s="6"/>
      <c r="K75">
        <f t="shared" si="13"/>
        <v>39.751909671971966</v>
      </c>
      <c r="L75">
        <f t="shared" si="0"/>
        <v>1.3069643117185323</v>
      </c>
      <c r="M75">
        <f t="shared" si="1"/>
        <v>1.048167673213565E-3</v>
      </c>
      <c r="N75">
        <f t="shared" si="2"/>
        <v>0.84203960704818348</v>
      </c>
      <c r="O75">
        <f t="shared" si="3"/>
        <v>0.60787565099532659</v>
      </c>
      <c r="P75">
        <f t="shared" si="4"/>
        <v>4.8750803751416457E-4</v>
      </c>
      <c r="Q75">
        <f t="shared" si="5"/>
        <v>0.39163684096715917</v>
      </c>
      <c r="R75">
        <f t="shared" si="6"/>
        <v>8.0198645350562409E-4</v>
      </c>
      <c r="S75">
        <f t="shared" si="7"/>
        <v>0.64427130832744939</v>
      </c>
      <c r="T75">
        <f t="shared" si="8"/>
        <v>2.259583293431454E-3</v>
      </c>
      <c r="U75">
        <f t="shared" si="9"/>
        <v>0.10837746517250657</v>
      </c>
      <c r="V75">
        <f t="shared" si="17"/>
        <v>0.108375</v>
      </c>
      <c r="W75" s="26">
        <f t="shared" si="11"/>
        <v>6.0770754871566706E-4</v>
      </c>
      <c r="X75">
        <v>1.2578012078562781E-2</v>
      </c>
    </row>
    <row r="76" spans="6:24">
      <c r="F76" s="6">
        <v>30</v>
      </c>
      <c r="G76" s="6">
        <v>0.5</v>
      </c>
      <c r="H76" s="6">
        <f>X76</f>
        <v>4.6754014995331146E-3</v>
      </c>
      <c r="I76" s="6"/>
      <c r="J76" s="6"/>
      <c r="K76">
        <f t="shared" si="13"/>
        <v>106.94268717882944</v>
      </c>
      <c r="L76">
        <f t="shared" si="0"/>
        <v>1.2533857032590288</v>
      </c>
      <c r="M76">
        <f t="shared" si="1"/>
        <v>3.8961679162775956E-4</v>
      </c>
      <c r="N76">
        <f t="shared" si="2"/>
        <v>0.93559956338687045</v>
      </c>
      <c r="O76">
        <f t="shared" si="3"/>
        <v>0.57248565000941909</v>
      </c>
      <c r="P76">
        <f t="shared" si="4"/>
        <v>1.7795800736328176E-4</v>
      </c>
      <c r="Q76">
        <f t="shared" si="5"/>
        <v>0.4273363919832176</v>
      </c>
      <c r="R76">
        <f t="shared" si="6"/>
        <v>3.1085147262704981E-4</v>
      </c>
      <c r="S76">
        <f t="shared" si="7"/>
        <v>0.74645782296235141</v>
      </c>
      <c r="T76">
        <f t="shared" si="8"/>
        <v>1.2275395705229725E-3</v>
      </c>
      <c r="U76">
        <f t="shared" si="9"/>
        <v>0.1083778642107892</v>
      </c>
      <c r="V76">
        <f t="shared" si="17"/>
        <v>0.108375</v>
      </c>
      <c r="W76" s="26">
        <f t="shared" si="11"/>
        <v>8.2037034449516575E-4</v>
      </c>
      <c r="X76">
        <v>4.6754014995331146E-3</v>
      </c>
    </row>
    <row r="79" spans="6:24">
      <c r="F79" s="2"/>
      <c r="G79" s="2" t="s">
        <v>29</v>
      </c>
      <c r="H79" s="2" t="s">
        <v>27</v>
      </c>
      <c r="I79" s="2"/>
      <c r="J79" s="2"/>
      <c r="K79" s="2"/>
      <c r="L79" s="2"/>
      <c r="M79" s="2"/>
      <c r="N79" s="2"/>
      <c r="O79" s="2" t="s">
        <v>35</v>
      </c>
      <c r="P79" s="2"/>
      <c r="Q79" s="2"/>
      <c r="R79" s="2" t="s">
        <v>36</v>
      </c>
      <c r="S79" s="2"/>
      <c r="T79" s="2"/>
      <c r="U79" s="2">
        <v>0.01</v>
      </c>
      <c r="V79" s="2" t="s">
        <v>76</v>
      </c>
      <c r="W79" s="2" t="s">
        <v>30</v>
      </c>
      <c r="X79" s="4" t="s">
        <v>27</v>
      </c>
    </row>
    <row r="80" spans="6:24">
      <c r="F80" s="5" t="s">
        <v>23</v>
      </c>
      <c r="G80" s="5" t="s">
        <v>28</v>
      </c>
      <c r="H80" s="5" t="s">
        <v>21</v>
      </c>
      <c r="I80" s="5"/>
      <c r="J80" s="5"/>
      <c r="K80" s="2" t="s">
        <v>63</v>
      </c>
      <c r="L80" s="2" t="s">
        <v>24</v>
      </c>
      <c r="M80" s="2" t="s">
        <v>25</v>
      </c>
      <c r="N80" s="2" t="s">
        <v>26</v>
      </c>
      <c r="O80" s="2" t="s">
        <v>0</v>
      </c>
      <c r="P80" s="2" t="s">
        <v>1</v>
      </c>
      <c r="Q80" s="2" t="s">
        <v>2</v>
      </c>
      <c r="R80" s="2" t="s">
        <v>5</v>
      </c>
      <c r="S80" s="2" t="s">
        <v>3</v>
      </c>
      <c r="T80" s="2" t="s">
        <v>39</v>
      </c>
      <c r="U80" s="2" t="s">
        <v>4</v>
      </c>
      <c r="V80" s="2" t="s">
        <v>6</v>
      </c>
      <c r="W80" s="2">
        <f>SUM(W81:W121)</f>
        <v>2.6039257037753779E-2</v>
      </c>
      <c r="X80" s="4" t="s">
        <v>21</v>
      </c>
    </row>
    <row r="81" spans="6:24">
      <c r="F81" s="6">
        <v>0</v>
      </c>
      <c r="G81" s="6">
        <v>0.01</v>
      </c>
      <c r="H81" s="6">
        <f>X81</f>
        <v>4.9570042500109636E-2</v>
      </c>
      <c r="I81" s="6"/>
      <c r="J81" s="6"/>
      <c r="K81">
        <f>G81/H81</f>
        <v>0.20173474735225178</v>
      </c>
      <c r="L81">
        <f t="shared" ref="L81:L135" si="20">(100-H81-F81)/55.845</f>
        <v>1.7897829699614987</v>
      </c>
      <c r="M81">
        <f t="shared" ref="M81:M135" si="21">H81/12</f>
        <v>4.130836875009136E-3</v>
      </c>
      <c r="N81">
        <f t="shared" ref="N81:N135" si="22">F81/32.065</f>
        <v>0</v>
      </c>
      <c r="O81">
        <f t="shared" ref="O81:O135" si="23">L81/SUM($L81:$N81)</f>
        <v>0.99769730470925266</v>
      </c>
      <c r="P81">
        <f t="shared" ref="P81:P135" si="24">M81/SUM($L81:$N81)</f>
        <v>2.3026952907473828E-3</v>
      </c>
      <c r="Q81">
        <f t="shared" ref="Q81:Q135" si="25">N81/SUM($L81:$N81)</f>
        <v>0</v>
      </c>
      <c r="R81">
        <f t="shared" ref="R81:R135" si="26">P81/(1-P81-Q81)</f>
        <v>2.3080099343542183E-3</v>
      </c>
      <c r="S81">
        <f t="shared" ref="S81:S135" si="27">Q81/(1-Q81-P81)</f>
        <v>0</v>
      </c>
      <c r="T81">
        <f t="shared" ref="T81:T135" si="28">P81/(1-2*(P81+Q81))</f>
        <v>2.3133491672137781E-3</v>
      </c>
      <c r="U81">
        <f t="shared" ref="U81:U135" si="29">EXP(6*R81+SUM(6*S81+LN(T81)))</f>
        <v>2.3456074058684343E-3</v>
      </c>
      <c r="V81">
        <f t="shared" ref="V81:V112" si="30">$W$10*G81^2+$X$10*G81</f>
        <v>2.3480699999999998E-3</v>
      </c>
      <c r="W81" s="26">
        <f t="shared" ref="W81:W135" si="31">100000000*(V81-U81)^2</f>
        <v>6.0643698568208903E-4</v>
      </c>
      <c r="X81">
        <v>4.9570042500109636E-2</v>
      </c>
    </row>
    <row r="82" spans="6:24">
      <c r="F82" s="6">
        <v>3</v>
      </c>
      <c r="G82" s="6">
        <v>0.01</v>
      </c>
      <c r="H82" s="6">
        <f t="shared" ref="H82:H93" si="32">X82</f>
        <v>3.3094283667148561E-2</v>
      </c>
      <c r="I82" s="6"/>
      <c r="J82" s="6"/>
      <c r="K82">
        <f t="shared" ref="K82:K135" si="33">G82/H82</f>
        <v>0.30216698752499727</v>
      </c>
      <c r="L82">
        <f t="shared" si="20"/>
        <v>1.7363578783477993</v>
      </c>
      <c r="M82">
        <f t="shared" si="21"/>
        <v>2.7578569722623799E-3</v>
      </c>
      <c r="N82">
        <f t="shared" si="22"/>
        <v>9.355995633868705E-2</v>
      </c>
      <c r="O82">
        <f t="shared" si="23"/>
        <v>0.9474441584240294</v>
      </c>
      <c r="P82">
        <f t="shared" si="24"/>
        <v>1.5048254226399721E-3</v>
      </c>
      <c r="Q82">
        <f t="shared" si="25"/>
        <v>5.1051016153330568E-2</v>
      </c>
      <c r="R82">
        <f t="shared" si="26"/>
        <v>1.588299858371691E-3</v>
      </c>
      <c r="S82">
        <f t="shared" si="27"/>
        <v>5.3882876050709301E-2</v>
      </c>
      <c r="T82">
        <f t="shared" si="28"/>
        <v>1.6815790242297609E-3</v>
      </c>
      <c r="U82">
        <f t="shared" si="29"/>
        <v>2.34564473127473E-3</v>
      </c>
      <c r="V82">
        <f t="shared" si="30"/>
        <v>2.3480699999999998E-3</v>
      </c>
      <c r="W82" s="26">
        <f t="shared" si="31"/>
        <v>5.8819283897718533E-4</v>
      </c>
      <c r="X82">
        <v>3.3094283667148561E-2</v>
      </c>
    </row>
    <row r="83" spans="6:24">
      <c r="F83" s="6">
        <v>6</v>
      </c>
      <c r="G83" s="6">
        <v>0.01</v>
      </c>
      <c r="H83" s="6">
        <f t="shared" si="32"/>
        <v>2.1442076989874628E-2</v>
      </c>
      <c r="I83" s="6"/>
      <c r="J83" s="6"/>
      <c r="K83">
        <f t="shared" si="33"/>
        <v>0.46637273080971575</v>
      </c>
      <c r="L83">
        <f t="shared" si="20"/>
        <v>1.6828464128034764</v>
      </c>
      <c r="M83">
        <f t="shared" si="21"/>
        <v>1.786839749156219E-3</v>
      </c>
      <c r="N83">
        <f t="shared" si="22"/>
        <v>0.1871199126773741</v>
      </c>
      <c r="O83">
        <f t="shared" si="23"/>
        <v>0.8990749656868795</v>
      </c>
      <c r="P83">
        <f t="shared" si="24"/>
        <v>9.5463428744176667E-4</v>
      </c>
      <c r="Q83">
        <f t="shared" si="25"/>
        <v>9.9970400025678724E-2</v>
      </c>
      <c r="R83">
        <f t="shared" si="26"/>
        <v>1.0617960947365949E-3</v>
      </c>
      <c r="S83">
        <f t="shared" si="27"/>
        <v>0.11119250767849249</v>
      </c>
      <c r="T83">
        <f t="shared" si="28"/>
        <v>1.1960588479894623E-3</v>
      </c>
      <c r="U83">
        <f t="shared" si="29"/>
        <v>2.3456385813365069E-3</v>
      </c>
      <c r="V83">
        <f t="shared" si="30"/>
        <v>2.3480699999999998E-3</v>
      </c>
      <c r="W83" s="26">
        <f t="shared" si="31"/>
        <v>5.9117967171820076E-4</v>
      </c>
      <c r="X83">
        <v>2.1442076989874628E-2</v>
      </c>
    </row>
    <row r="84" spans="6:24">
      <c r="F84" s="6">
        <v>9</v>
      </c>
      <c r="G84" s="6">
        <v>0.01</v>
      </c>
      <c r="H84" s="6">
        <f t="shared" si="32"/>
        <v>1.3435637449587376E-2</v>
      </c>
      <c r="I84" s="6"/>
      <c r="J84" s="6"/>
      <c r="K84">
        <f t="shared" si="33"/>
        <v>0.74428921125042058</v>
      </c>
      <c r="L84">
        <f t="shared" si="20"/>
        <v>1.6292696635786625</v>
      </c>
      <c r="M84">
        <f t="shared" si="21"/>
        <v>1.1196364541322813E-3</v>
      </c>
      <c r="N84">
        <f t="shared" si="22"/>
        <v>0.28067986901606112</v>
      </c>
      <c r="O84">
        <f t="shared" si="23"/>
        <v>0.85254353425080587</v>
      </c>
      <c r="P84">
        <f t="shared" si="24"/>
        <v>5.8586914187387944E-4</v>
      </c>
      <c r="Q84">
        <f t="shared" si="25"/>
        <v>0.14687059660732019</v>
      </c>
      <c r="R84">
        <f t="shared" si="26"/>
        <v>6.8720143703714402E-4</v>
      </c>
      <c r="S84">
        <f t="shared" si="27"/>
        <v>0.17227342734630721</v>
      </c>
      <c r="T84">
        <f t="shared" si="28"/>
        <v>8.3091743991123865E-4</v>
      </c>
      <c r="U84">
        <f t="shared" si="29"/>
        <v>2.345594606628081E-3</v>
      </c>
      <c r="V84">
        <f t="shared" si="30"/>
        <v>2.3480699999999998E-3</v>
      </c>
      <c r="W84" s="26">
        <f t="shared" si="31"/>
        <v>6.1275723457397875E-4</v>
      </c>
      <c r="X84">
        <v>1.3435637449587376E-2</v>
      </c>
    </row>
    <row r="85" spans="6:24">
      <c r="F85" s="6">
        <v>12</v>
      </c>
      <c r="G85" s="6">
        <v>0.01</v>
      </c>
      <c r="H85" s="6">
        <f t="shared" si="32"/>
        <v>8.1068231072898098E-3</v>
      </c>
      <c r="I85" s="6"/>
      <c r="J85" s="6"/>
      <c r="K85">
        <f t="shared" si="33"/>
        <v>1.2335288272181257</v>
      </c>
      <c r="L85">
        <f t="shared" si="20"/>
        <v>1.575644966906486</v>
      </c>
      <c r="M85">
        <f t="shared" si="21"/>
        <v>6.7556859227415082E-4</v>
      </c>
      <c r="N85">
        <f t="shared" si="22"/>
        <v>0.3742398253547482</v>
      </c>
      <c r="O85">
        <f t="shared" si="23"/>
        <v>0.80779092948296649</v>
      </c>
      <c r="P85">
        <f t="shared" si="24"/>
        <v>3.463459044038718E-4</v>
      </c>
      <c r="Q85">
        <f t="shared" si="25"/>
        <v>0.19186272461262965</v>
      </c>
      <c r="R85">
        <f t="shared" si="26"/>
        <v>4.2875686240442616E-4</v>
      </c>
      <c r="S85">
        <f t="shared" si="27"/>
        <v>0.23751532433699526</v>
      </c>
      <c r="T85">
        <f t="shared" si="28"/>
        <v>5.6263175946359234E-4</v>
      </c>
      <c r="U85">
        <f t="shared" si="29"/>
        <v>2.3455843342574997E-3</v>
      </c>
      <c r="V85">
        <f t="shared" si="30"/>
        <v>2.3480699999999998E-3</v>
      </c>
      <c r="W85" s="26">
        <f t="shared" si="31"/>
        <v>6.1785341834389579E-4</v>
      </c>
      <c r="X85">
        <v>8.1068231072898098E-3</v>
      </c>
    </row>
    <row r="86" spans="6:24">
      <c r="F86" s="6">
        <v>15</v>
      </c>
      <c r="G86" s="6">
        <v>0.01</v>
      </c>
      <c r="H86" s="6">
        <f t="shared" si="32"/>
        <v>4.6839856897059034E-3</v>
      </c>
      <c r="I86" s="6"/>
      <c r="J86" s="6"/>
      <c r="K86">
        <f t="shared" si="33"/>
        <v>2.1349339349983958</v>
      </c>
      <c r="L86">
        <f t="shared" si="20"/>
        <v>1.5219861404657586</v>
      </c>
      <c r="M86">
        <f t="shared" si="21"/>
        <v>3.9033214080882528E-4</v>
      </c>
      <c r="N86">
        <f t="shared" si="22"/>
        <v>0.46779978169343522</v>
      </c>
      <c r="O86">
        <f t="shared" si="23"/>
        <v>0.76474942215662267</v>
      </c>
      <c r="P86">
        <f t="shared" si="24"/>
        <v>1.9612943324264282E-4</v>
      </c>
      <c r="Q86">
        <f t="shared" si="25"/>
        <v>0.23505444841013479</v>
      </c>
      <c r="R86">
        <f t="shared" si="26"/>
        <v>2.5646234905225601E-4</v>
      </c>
      <c r="S86">
        <f t="shared" si="27"/>
        <v>0.30736139394165513</v>
      </c>
      <c r="T86">
        <f t="shared" si="28"/>
        <v>3.7040578152162126E-4</v>
      </c>
      <c r="U86">
        <f t="shared" si="29"/>
        <v>2.3456228405361367E-3</v>
      </c>
      <c r="V86">
        <f t="shared" si="30"/>
        <v>2.3480699999999998E-3</v>
      </c>
      <c r="W86" s="26">
        <f t="shared" si="31"/>
        <v>5.9885894415750312E-4</v>
      </c>
      <c r="X86">
        <v>4.6839856897059034E-3</v>
      </c>
    </row>
    <row r="87" spans="6:24">
      <c r="F87" s="6">
        <v>18</v>
      </c>
      <c r="G87" s="6">
        <v>0.01</v>
      </c>
      <c r="H87" s="6">
        <f t="shared" si="32"/>
        <v>2.5722104382802399E-3</v>
      </c>
      <c r="I87" s="6"/>
      <c r="J87" s="6"/>
      <c r="K87">
        <f t="shared" si="33"/>
        <v>3.8877067953607729</v>
      </c>
      <c r="L87">
        <f t="shared" si="20"/>
        <v>1.468303837220194</v>
      </c>
      <c r="M87">
        <f t="shared" si="21"/>
        <v>2.1435086985668666E-4</v>
      </c>
      <c r="N87">
        <f t="shared" si="22"/>
        <v>0.56135973803212225</v>
      </c>
      <c r="O87">
        <f t="shared" si="23"/>
        <v>0.7233458812103073</v>
      </c>
      <c r="P87">
        <f t="shared" si="24"/>
        <v>1.0559791162721649E-4</v>
      </c>
      <c r="Q87">
        <f t="shared" si="25"/>
        <v>0.27654852087806564</v>
      </c>
      <c r="R87">
        <f t="shared" si="26"/>
        <v>1.459853638076011E-4</v>
      </c>
      <c r="S87">
        <f t="shared" si="27"/>
        <v>0.38231851187891303</v>
      </c>
      <c r="T87">
        <f t="shared" si="28"/>
        <v>2.3639995296753045E-4</v>
      </c>
      <c r="U87">
        <f t="shared" si="29"/>
        <v>2.3456364939332289E-3</v>
      </c>
      <c r="V87">
        <f t="shared" si="30"/>
        <v>2.3480699999999998E-3</v>
      </c>
      <c r="W87" s="26">
        <f t="shared" si="31"/>
        <v>5.921951777011214E-4</v>
      </c>
      <c r="X87">
        <v>2.5722104382802399E-3</v>
      </c>
    </row>
    <row r="88" spans="6:24">
      <c r="F88" s="6">
        <v>21</v>
      </c>
      <c r="G88" s="6">
        <v>0.01</v>
      </c>
      <c r="H88" s="6">
        <f t="shared" si="32"/>
        <v>1.331335683295841E-3</v>
      </c>
      <c r="I88" s="6"/>
      <c r="J88" s="6"/>
      <c r="K88">
        <f t="shared" si="33"/>
        <v>7.5112536420898017</v>
      </c>
      <c r="L88">
        <f t="shared" si="20"/>
        <v>1.4146059390154304</v>
      </c>
      <c r="M88">
        <f t="shared" si="21"/>
        <v>1.1094464027465342E-4</v>
      </c>
      <c r="N88">
        <f t="shared" si="22"/>
        <v>0.65491969437080932</v>
      </c>
      <c r="O88">
        <f t="shared" si="23"/>
        <v>0.68350451187150763</v>
      </c>
      <c r="P88">
        <f t="shared" si="24"/>
        <v>5.3605855951987375E-5</v>
      </c>
      <c r="Q88">
        <f t="shared" si="25"/>
        <v>0.31644188227254022</v>
      </c>
      <c r="R88">
        <f t="shared" si="26"/>
        <v>7.8427947469152559E-5</v>
      </c>
      <c r="S88">
        <f t="shared" si="27"/>
        <v>0.46296970506615792</v>
      </c>
      <c r="T88">
        <f t="shared" si="28"/>
        <v>1.4606141125707821E-4</v>
      </c>
      <c r="U88">
        <f t="shared" si="29"/>
        <v>2.3503415955915099E-3</v>
      </c>
      <c r="V88">
        <f t="shared" si="30"/>
        <v>2.3480699999999998E-3</v>
      </c>
      <c r="W88" s="26">
        <f t="shared" si="31"/>
        <v>5.1601465313677066E-4</v>
      </c>
      <c r="X88">
        <v>1.331335683295841E-3</v>
      </c>
    </row>
    <row r="89" spans="6:24">
      <c r="F89" s="6">
        <v>24</v>
      </c>
      <c r="G89" s="6">
        <v>0.01</v>
      </c>
      <c r="H89" s="6">
        <f t="shared" si="32"/>
        <v>6.3683000365923146E-4</v>
      </c>
      <c r="I89" s="6"/>
      <c r="J89" s="6"/>
      <c r="K89">
        <f t="shared" si="33"/>
        <v>15.70277773116829</v>
      </c>
      <c r="L89">
        <f t="shared" si="20"/>
        <v>1.3608982571402335</v>
      </c>
      <c r="M89">
        <f t="shared" si="21"/>
        <v>5.3069166971602624E-5</v>
      </c>
      <c r="N89">
        <f t="shared" si="22"/>
        <v>0.7484796507094964</v>
      </c>
      <c r="O89">
        <f t="shared" si="23"/>
        <v>0.64514946066872825</v>
      </c>
      <c r="P89">
        <f t="shared" si="24"/>
        <v>2.5158048568461148E-5</v>
      </c>
      <c r="Q89">
        <f t="shared" si="25"/>
        <v>0.3548253812827033</v>
      </c>
      <c r="R89">
        <f t="shared" si="26"/>
        <v>3.8995690304667739E-5</v>
      </c>
      <c r="S89">
        <f t="shared" si="27"/>
        <v>0.54998942557420705</v>
      </c>
      <c r="T89">
        <f t="shared" si="28"/>
        <v>8.6662563031766505E-5</v>
      </c>
      <c r="U89">
        <f t="shared" si="29"/>
        <v>2.3500514938623756E-3</v>
      </c>
      <c r="V89">
        <f t="shared" si="30"/>
        <v>2.3480699999999998E-3</v>
      </c>
      <c r="W89" s="26">
        <f t="shared" si="31"/>
        <v>3.9263179266328289E-4</v>
      </c>
      <c r="X89">
        <v>6.3683000365923146E-4</v>
      </c>
    </row>
    <row r="90" spans="6:24">
      <c r="F90" s="6">
        <v>27</v>
      </c>
      <c r="G90" s="6">
        <v>0.01</v>
      </c>
      <c r="H90" s="6">
        <f t="shared" si="32"/>
        <v>2.7505777523685463E-4</v>
      </c>
      <c r="I90" s="6"/>
      <c r="J90" s="6"/>
      <c r="K90">
        <f t="shared" si="33"/>
        <v>36.355998267596377</v>
      </c>
      <c r="L90">
        <f t="shared" si="20"/>
        <v>1.3071846171049291</v>
      </c>
      <c r="M90">
        <f t="shared" si="21"/>
        <v>2.2921481269737885E-5</v>
      </c>
      <c r="N90">
        <f t="shared" si="22"/>
        <v>0.84203960704818348</v>
      </c>
      <c r="O90">
        <f t="shared" si="23"/>
        <v>0.60820581744641289</v>
      </c>
      <c r="P90">
        <f t="shared" si="24"/>
        <v>1.0664888547739477E-5</v>
      </c>
      <c r="Q90">
        <f t="shared" si="25"/>
        <v>0.39178351766503938</v>
      </c>
      <c r="R90">
        <f t="shared" si="26"/>
        <v>1.75349992417314E-5</v>
      </c>
      <c r="S90">
        <f t="shared" si="27"/>
        <v>0.64416272654208573</v>
      </c>
      <c r="T90">
        <f t="shared" si="28"/>
        <v>4.9280569194078144E-5</v>
      </c>
      <c r="U90">
        <f t="shared" si="29"/>
        <v>2.3510361823352631E-3</v>
      </c>
      <c r="V90">
        <f t="shared" si="30"/>
        <v>2.3480699999999998E-3</v>
      </c>
      <c r="W90" s="26">
        <f t="shared" si="31"/>
        <v>8.7982376460279672E-4</v>
      </c>
      <c r="X90">
        <v>2.7505777523685463E-4</v>
      </c>
    </row>
    <row r="91" spans="6:24">
      <c r="F91" s="6">
        <v>30</v>
      </c>
      <c r="G91" s="6">
        <v>0.01</v>
      </c>
      <c r="H91" s="6">
        <f t="shared" si="32"/>
        <v>1.0179204567673359E-4</v>
      </c>
      <c r="I91" s="6"/>
      <c r="J91" s="6"/>
      <c r="K91">
        <f t="shared" si="33"/>
        <v>98.239503229530641</v>
      </c>
      <c r="L91">
        <f t="shared" si="20"/>
        <v>1.2534676015391588</v>
      </c>
      <c r="M91">
        <f t="shared" si="21"/>
        <v>8.4826704730611321E-6</v>
      </c>
      <c r="N91">
        <f t="shared" si="22"/>
        <v>0.93559956338687045</v>
      </c>
      <c r="O91">
        <f t="shared" si="23"/>
        <v>0.57260131823923244</v>
      </c>
      <c r="P91">
        <f t="shared" si="24"/>
        <v>3.8750010683160663E-6</v>
      </c>
      <c r="Q91">
        <f t="shared" si="25"/>
        <v>0.42739480675969915</v>
      </c>
      <c r="R91">
        <f t="shared" si="26"/>
        <v>6.7673631633119877E-6</v>
      </c>
      <c r="S91">
        <f t="shared" si="27"/>
        <v>0.74640905136920033</v>
      </c>
      <c r="T91">
        <f t="shared" si="28"/>
        <v>2.6686850613010494E-5</v>
      </c>
      <c r="U91">
        <f t="shared" si="29"/>
        <v>2.3511641561829409E-3</v>
      </c>
      <c r="V91">
        <f t="shared" si="30"/>
        <v>2.3480699999999998E-3</v>
      </c>
      <c r="W91" s="26">
        <f t="shared" si="31"/>
        <v>9.5738024844324696E-4</v>
      </c>
      <c r="X91">
        <v>1.0179204567673359E-4</v>
      </c>
    </row>
    <row r="92" spans="6:24">
      <c r="F92" s="6">
        <v>0</v>
      </c>
      <c r="G92" s="6">
        <v>0.03</v>
      </c>
      <c r="H92" s="6">
        <f t="shared" si="32"/>
        <v>0.14590187287495185</v>
      </c>
      <c r="I92" s="6"/>
      <c r="J92" s="6"/>
      <c r="K92">
        <f t="shared" si="33"/>
        <v>0.20561764841574107</v>
      </c>
      <c r="L92">
        <f t="shared" si="20"/>
        <v>1.7880579841906177</v>
      </c>
      <c r="M92">
        <f t="shared" si="21"/>
        <v>1.2158489406245988E-2</v>
      </c>
      <c r="N92">
        <f t="shared" si="22"/>
        <v>0</v>
      </c>
      <c r="O92">
        <f t="shared" si="23"/>
        <v>0.99324609590870305</v>
      </c>
      <c r="P92">
        <f t="shared" si="24"/>
        <v>6.753904091296929E-3</v>
      </c>
      <c r="Q92">
        <f t="shared" si="25"/>
        <v>0</v>
      </c>
      <c r="R92">
        <f t="shared" si="26"/>
        <v>6.7998294874926273E-3</v>
      </c>
      <c r="S92">
        <f t="shared" si="27"/>
        <v>0</v>
      </c>
      <c r="T92">
        <f t="shared" si="28"/>
        <v>6.8463837294588919E-3</v>
      </c>
      <c r="U92">
        <f t="shared" si="29"/>
        <v>7.1314855666485093E-3</v>
      </c>
      <c r="V92">
        <f t="shared" si="30"/>
        <v>7.1346300000000003E-3</v>
      </c>
      <c r="W92" s="26">
        <f t="shared" si="31"/>
        <v>9.8874611019691711E-4</v>
      </c>
      <c r="X92">
        <v>0.14590187287495185</v>
      </c>
    </row>
    <row r="93" spans="6:24">
      <c r="F93" s="6">
        <v>3</v>
      </c>
      <c r="G93" s="6">
        <v>0.03</v>
      </c>
      <c r="H93" s="6">
        <f t="shared" si="32"/>
        <v>9.8334677236068799E-2</v>
      </c>
      <c r="I93" s="6"/>
      <c r="J93" s="6"/>
      <c r="K93">
        <f t="shared" si="33"/>
        <v>0.30508057628521007</v>
      </c>
      <c r="L93">
        <f t="shared" si="20"/>
        <v>1.7351896377968294</v>
      </c>
      <c r="M93">
        <f t="shared" si="21"/>
        <v>8.194556436339066E-3</v>
      </c>
      <c r="N93">
        <f t="shared" si="22"/>
        <v>9.355995633868705E-2</v>
      </c>
      <c r="O93">
        <f t="shared" si="23"/>
        <v>0.94460663774489328</v>
      </c>
      <c r="P93">
        <f t="shared" si="24"/>
        <v>4.4609720082061472E-3</v>
      </c>
      <c r="Q93">
        <f t="shared" si="25"/>
        <v>5.0932390246900584E-2</v>
      </c>
      <c r="R93">
        <f t="shared" si="26"/>
        <v>4.7225710999194851E-3</v>
      </c>
      <c r="S93">
        <f t="shared" si="27"/>
        <v>5.3919153446236656E-2</v>
      </c>
      <c r="T93">
        <f t="shared" si="28"/>
        <v>5.0167627173008681E-3</v>
      </c>
      <c r="U93">
        <f t="shared" si="29"/>
        <v>7.1323102196861983E-3</v>
      </c>
      <c r="V93">
        <f t="shared" si="30"/>
        <v>7.1346300000000003E-3</v>
      </c>
      <c r="W93" s="26">
        <f t="shared" si="31"/>
        <v>5.3813807043035249E-4</v>
      </c>
      <c r="X93">
        <v>9.8334677236068799E-2</v>
      </c>
    </row>
    <row r="94" spans="6:24">
      <c r="F94" s="6">
        <v>6</v>
      </c>
      <c r="G94" s="6">
        <v>0.03</v>
      </c>
      <c r="H94" s="6">
        <f>X94</f>
        <v>6.4166313831544947E-2</v>
      </c>
      <c r="I94" s="6"/>
      <c r="J94" s="6"/>
      <c r="K94">
        <f t="shared" si="33"/>
        <v>0.4675350383810209</v>
      </c>
      <c r="L94">
        <f t="shared" si="20"/>
        <v>1.6820813624526538</v>
      </c>
      <c r="M94">
        <f t="shared" si="21"/>
        <v>5.3471928192954125E-3</v>
      </c>
      <c r="N94">
        <f t="shared" si="22"/>
        <v>0.1871199126773741</v>
      </c>
      <c r="O94">
        <f t="shared" si="23"/>
        <v>0.89732615145063688</v>
      </c>
      <c r="P94">
        <f t="shared" si="24"/>
        <v>2.8525231066151174E-3</v>
      </c>
      <c r="Q94">
        <f t="shared" si="25"/>
        <v>9.9821325442748007E-2</v>
      </c>
      <c r="R94">
        <f t="shared" si="26"/>
        <v>3.1789144916858454E-3</v>
      </c>
      <c r="S94">
        <f t="shared" si="27"/>
        <v>0.11124308065843695</v>
      </c>
      <c r="T94">
        <f t="shared" si="28"/>
        <v>3.5896493299026025E-3</v>
      </c>
      <c r="U94">
        <f t="shared" si="29"/>
        <v>7.1319628347897464E-3</v>
      </c>
      <c r="V94">
        <f t="shared" si="30"/>
        <v>7.1346300000000003E-3</v>
      </c>
      <c r="W94" s="26">
        <f t="shared" si="31"/>
        <v>7.1137702587888987E-4</v>
      </c>
      <c r="X94">
        <v>6.4166313831544947E-2</v>
      </c>
    </row>
    <row r="95" spans="6:24">
      <c r="F95" s="6">
        <v>9</v>
      </c>
      <c r="G95" s="6">
        <v>0.03</v>
      </c>
      <c r="H95" s="6">
        <f t="shared" ref="H95:H100" si="34">X95</f>
        <v>4.0451756863119158E-2</v>
      </c>
      <c r="I95" s="6"/>
      <c r="J95" s="6"/>
      <c r="K95">
        <f t="shared" si="33"/>
        <v>0.74162415495361889</v>
      </c>
      <c r="L95">
        <f t="shared" si="20"/>
        <v>1.6287858938694042</v>
      </c>
      <c r="M95">
        <f t="shared" si="21"/>
        <v>3.370979738593263E-3</v>
      </c>
      <c r="N95">
        <f t="shared" si="22"/>
        <v>0.28067986901606112</v>
      </c>
      <c r="O95">
        <f t="shared" si="23"/>
        <v>0.85150282696630497</v>
      </c>
      <c r="P95">
        <f t="shared" si="24"/>
        <v>1.7622934898087023E-3</v>
      </c>
      <c r="Q95">
        <f t="shared" si="25"/>
        <v>0.14673487954388631</v>
      </c>
      <c r="R95">
        <f t="shared" si="26"/>
        <v>2.0696272918873568E-3</v>
      </c>
      <c r="S95">
        <f t="shared" si="27"/>
        <v>0.17232459470119033</v>
      </c>
      <c r="T95">
        <f t="shared" si="28"/>
        <v>2.5067984588039113E-3</v>
      </c>
      <c r="U95">
        <f t="shared" si="29"/>
        <v>7.1375655335309618E-3</v>
      </c>
      <c r="V95">
        <f t="shared" si="30"/>
        <v>7.1346300000000003E-3</v>
      </c>
      <c r="W95" s="26">
        <f t="shared" si="31"/>
        <v>8.6173571113993793E-4</v>
      </c>
      <c r="X95">
        <v>4.0451756863119158E-2</v>
      </c>
    </row>
    <row r="96" spans="6:24">
      <c r="F96" s="6">
        <v>12</v>
      </c>
      <c r="G96" s="6">
        <v>0.03</v>
      </c>
      <c r="H96" s="6">
        <f t="shared" si="34"/>
        <v>2.4497462573282638E-2</v>
      </c>
      <c r="I96" s="6"/>
      <c r="J96" s="6"/>
      <c r="K96">
        <f t="shared" si="33"/>
        <v>1.2246166275489496</v>
      </c>
      <c r="L96">
        <f t="shared" si="20"/>
        <v>1.5753514645434099</v>
      </c>
      <c r="M96">
        <f t="shared" si="21"/>
        <v>2.0414552144402197E-3</v>
      </c>
      <c r="N96">
        <f t="shared" si="22"/>
        <v>0.3742398253547482</v>
      </c>
      <c r="O96">
        <f t="shared" si="23"/>
        <v>0.80719667595683886</v>
      </c>
      <c r="P96">
        <f t="shared" si="24"/>
        <v>1.046024268424764E-3</v>
      </c>
      <c r="Q96">
        <f t="shared" si="25"/>
        <v>0.19175729977473638</v>
      </c>
      <c r="R96">
        <f t="shared" si="26"/>
        <v>1.2958728641750447E-3</v>
      </c>
      <c r="S96">
        <f t="shared" si="27"/>
        <v>0.23755957561077681</v>
      </c>
      <c r="T96">
        <f t="shared" si="28"/>
        <v>1.7025318798887825E-3</v>
      </c>
      <c r="U96">
        <f t="shared" si="29"/>
        <v>7.1366906539067172E-3</v>
      </c>
      <c r="V96">
        <f t="shared" si="30"/>
        <v>7.1346300000000003E-3</v>
      </c>
      <c r="W96" s="26">
        <f t="shared" si="31"/>
        <v>4.2462945232675308E-4</v>
      </c>
      <c r="X96">
        <v>2.4497462573282638E-2</v>
      </c>
    </row>
    <row r="97" spans="6:24">
      <c r="F97" s="6">
        <v>15</v>
      </c>
      <c r="G97" s="6">
        <v>0.03</v>
      </c>
      <c r="H97" s="6">
        <f t="shared" si="34"/>
        <v>1.4191560706566141E-2</v>
      </c>
      <c r="I97" s="6"/>
      <c r="J97" s="6"/>
      <c r="K97">
        <f t="shared" si="33"/>
        <v>2.1139324011149543</v>
      </c>
      <c r="L97">
        <f t="shared" si="20"/>
        <v>1.5218158911145749</v>
      </c>
      <c r="M97">
        <f t="shared" si="21"/>
        <v>1.1826300588805118E-3</v>
      </c>
      <c r="N97">
        <f t="shared" si="22"/>
        <v>0.46779978169343522</v>
      </c>
      <c r="O97">
        <f t="shared" si="23"/>
        <v>0.76442494898807789</v>
      </c>
      <c r="P97">
        <f t="shared" si="24"/>
        <v>5.9404815504284934E-4</v>
      </c>
      <c r="Q97">
        <f t="shared" si="25"/>
        <v>0.23498100285687928</v>
      </c>
      <c r="R97">
        <f t="shared" si="26"/>
        <v>7.7711769589576052E-4</v>
      </c>
      <c r="S97">
        <f t="shared" si="27"/>
        <v>0.30739577922978556</v>
      </c>
      <c r="T97">
        <f t="shared" si="28"/>
        <v>1.1232831041779517E-3</v>
      </c>
      <c r="U97">
        <f t="shared" si="29"/>
        <v>7.1370042956185355E-3</v>
      </c>
      <c r="V97">
        <f t="shared" si="30"/>
        <v>7.1346300000000003E-3</v>
      </c>
      <c r="W97" s="26">
        <f t="shared" si="31"/>
        <v>5.6372796841952532E-4</v>
      </c>
      <c r="X97">
        <v>1.4191560706566141E-2</v>
      </c>
    </row>
    <row r="98" spans="6:24">
      <c r="F98" s="6">
        <v>18</v>
      </c>
      <c r="G98" s="6">
        <v>0.03</v>
      </c>
      <c r="H98" s="6">
        <f t="shared" si="34"/>
        <v>7.8071944615995389E-3</v>
      </c>
      <c r="I98" s="6"/>
      <c r="J98" s="6"/>
      <c r="K98">
        <f t="shared" si="33"/>
        <v>3.8426095504035382</v>
      </c>
      <c r="L98">
        <f t="shared" si="20"/>
        <v>1.4682100959000519</v>
      </c>
      <c r="M98">
        <f t="shared" si="21"/>
        <v>6.5059953846662824E-4</v>
      </c>
      <c r="N98">
        <f t="shared" si="22"/>
        <v>0.56135973803212225</v>
      </c>
      <c r="O98">
        <f t="shared" si="23"/>
        <v>0.72317767651966836</v>
      </c>
      <c r="P98">
        <f t="shared" si="24"/>
        <v>3.2045758565952127E-4</v>
      </c>
      <c r="Q98">
        <f t="shared" si="25"/>
        <v>0.27650186589467213</v>
      </c>
      <c r="R98">
        <f t="shared" si="26"/>
        <v>4.4312427784239794E-4</v>
      </c>
      <c r="S98">
        <f t="shared" si="27"/>
        <v>0.38234292190178254</v>
      </c>
      <c r="T98">
        <f t="shared" si="28"/>
        <v>7.1794274108611343E-4</v>
      </c>
      <c r="U98">
        <f t="shared" si="29"/>
        <v>7.1374160719924716E-3</v>
      </c>
      <c r="V98">
        <f t="shared" si="30"/>
        <v>7.1346300000000003E-3</v>
      </c>
      <c r="W98" s="26">
        <f t="shared" si="31"/>
        <v>7.7621971472329636E-4</v>
      </c>
      <c r="X98">
        <v>7.8071944615995389E-3</v>
      </c>
    </row>
    <row r="99" spans="6:24">
      <c r="F99" s="6">
        <v>21</v>
      </c>
      <c r="G99" s="6">
        <v>0.03</v>
      </c>
      <c r="H99" s="6">
        <f t="shared" si="34"/>
        <v>4.0368329972647237E-3</v>
      </c>
      <c r="I99" s="6"/>
      <c r="J99" s="6"/>
      <c r="K99">
        <f t="shared" si="33"/>
        <v>7.431568266591011</v>
      </c>
      <c r="L99">
        <f t="shared" si="20"/>
        <v>1.4145574924702793</v>
      </c>
      <c r="M99">
        <f t="shared" si="21"/>
        <v>3.3640274977206032E-4</v>
      </c>
      <c r="N99">
        <f t="shared" si="22"/>
        <v>0.65491969437080932</v>
      </c>
      <c r="O99">
        <f t="shared" si="23"/>
        <v>0.68342265196446728</v>
      </c>
      <c r="P99">
        <f t="shared" si="24"/>
        <v>1.6252804187963466E-4</v>
      </c>
      <c r="Q99">
        <f t="shared" si="25"/>
        <v>0.31641481999365323</v>
      </c>
      <c r="R99">
        <f t="shared" si="26"/>
        <v>2.3781483012372398E-4</v>
      </c>
      <c r="S99">
        <f t="shared" si="27"/>
        <v>0.46298556110795169</v>
      </c>
      <c r="T99">
        <f t="shared" si="28"/>
        <v>4.4304244906217969E-4</v>
      </c>
      <c r="U99">
        <f t="shared" si="29"/>
        <v>7.1367005657578548E-3</v>
      </c>
      <c r="V99">
        <f t="shared" si="30"/>
        <v>7.1346300000000003E-3</v>
      </c>
      <c r="W99" s="26">
        <f t="shared" si="31"/>
        <v>4.2872425575994844E-4</v>
      </c>
      <c r="X99">
        <v>4.0368329972647237E-3</v>
      </c>
    </row>
    <row r="100" spans="6:24">
      <c r="F100" s="6">
        <v>24</v>
      </c>
      <c r="G100" s="6">
        <v>0.03</v>
      </c>
      <c r="H100" s="6">
        <f t="shared" si="34"/>
        <v>1.9326368621457419E-3</v>
      </c>
      <c r="I100" s="6"/>
      <c r="J100" s="6"/>
      <c r="K100">
        <f t="shared" si="33"/>
        <v>15.522833382517605</v>
      </c>
      <c r="L100">
        <f t="shared" si="20"/>
        <v>1.3608750535077061</v>
      </c>
      <c r="M100">
        <f t="shared" si="21"/>
        <v>1.6105307184547849E-4</v>
      </c>
      <c r="N100">
        <f t="shared" si="22"/>
        <v>0.7484796507094964</v>
      </c>
      <c r="O100">
        <f t="shared" si="23"/>
        <v>0.64511253296186577</v>
      </c>
      <c r="P100">
        <f t="shared" si="24"/>
        <v>7.6345991391146953E-5</v>
      </c>
      <c r="Q100">
        <f t="shared" si="25"/>
        <v>0.35481112104674312</v>
      </c>
      <c r="R100">
        <f t="shared" si="26"/>
        <v>1.1834523046796855E-4</v>
      </c>
      <c r="S100">
        <f t="shared" si="27"/>
        <v>0.549998803182013</v>
      </c>
      <c r="T100">
        <f t="shared" si="28"/>
        <v>2.630578828474106E-4</v>
      </c>
      <c r="U100">
        <f t="shared" si="29"/>
        <v>7.1372083059363066E-3</v>
      </c>
      <c r="V100">
        <f t="shared" si="30"/>
        <v>7.1346300000000003E-3</v>
      </c>
      <c r="W100" s="26">
        <f t="shared" si="31"/>
        <v>6.6476615011921958E-4</v>
      </c>
      <c r="X100">
        <v>1.9326368621457419E-3</v>
      </c>
    </row>
    <row r="101" spans="6:24">
      <c r="F101" s="6">
        <v>27</v>
      </c>
      <c r="G101" s="6">
        <v>0.03</v>
      </c>
      <c r="H101" s="6">
        <f>X101</f>
        <v>8.3465030566858066E-4</v>
      </c>
      <c r="I101" s="6"/>
      <c r="J101" s="6"/>
      <c r="K101">
        <f t="shared" si="33"/>
        <v>35.943196565379644</v>
      </c>
      <c r="L101">
        <f t="shared" si="20"/>
        <v>1.3071745966459727</v>
      </c>
      <c r="M101">
        <f t="shared" si="21"/>
        <v>6.9554192139048384E-5</v>
      </c>
      <c r="N101">
        <f t="shared" si="22"/>
        <v>0.84203960704818348</v>
      </c>
      <c r="O101">
        <f t="shared" si="23"/>
        <v>0.60819079465407977</v>
      </c>
      <c r="P101">
        <f t="shared" si="24"/>
        <v>3.2361567840372641E-5</v>
      </c>
      <c r="Q101">
        <f t="shared" si="25"/>
        <v>0.39177684377807986</v>
      </c>
      <c r="R101">
        <f t="shared" si="26"/>
        <v>5.3209565361440414E-5</v>
      </c>
      <c r="S101">
        <f t="shared" si="27"/>
        <v>0.64416766452525887</v>
      </c>
      <c r="T101">
        <f t="shared" si="28"/>
        <v>1.49557861848796E-4</v>
      </c>
      <c r="U101">
        <f t="shared" si="29"/>
        <v>7.1367202301039065E-3</v>
      </c>
      <c r="V101">
        <f t="shared" si="30"/>
        <v>7.1346300000000003E-3</v>
      </c>
      <c r="W101" s="26">
        <f t="shared" si="31"/>
        <v>4.3690618872754984E-4</v>
      </c>
      <c r="X101">
        <v>8.3465030566858066E-4</v>
      </c>
    </row>
    <row r="102" spans="6:24">
      <c r="F102" s="6">
        <v>30</v>
      </c>
      <c r="G102" s="6">
        <v>0.03</v>
      </c>
      <c r="H102" s="6">
        <f t="shared" ref="H102:H107" si="35">X102</f>
        <v>3.0895931196420678E-4</v>
      </c>
      <c r="I102" s="6"/>
      <c r="J102" s="6"/>
      <c r="K102">
        <f t="shared" si="33"/>
        <v>97.100164449730286</v>
      </c>
      <c r="L102">
        <f t="shared" si="20"/>
        <v>1.2534638918558159</v>
      </c>
      <c r="M102">
        <f t="shared" si="21"/>
        <v>2.5746609330350564E-5</v>
      </c>
      <c r="N102">
        <f t="shared" si="22"/>
        <v>0.93559956338687045</v>
      </c>
      <c r="O102">
        <f t="shared" si="23"/>
        <v>0.57259607822073144</v>
      </c>
      <c r="P102">
        <f t="shared" si="24"/>
        <v>1.176133403269651E-5</v>
      </c>
      <c r="Q102">
        <f t="shared" si="25"/>
        <v>0.42739216044523592</v>
      </c>
      <c r="R102">
        <f t="shared" si="26"/>
        <v>2.0540367774161751E-5</v>
      </c>
      <c r="S102">
        <f t="shared" si="27"/>
        <v>0.7464112604007036</v>
      </c>
      <c r="T102">
        <f t="shared" si="28"/>
        <v>8.1005298915291866E-5</v>
      </c>
      <c r="U102">
        <f t="shared" si="29"/>
        <v>7.1374109380215357E-3</v>
      </c>
      <c r="V102">
        <f t="shared" si="30"/>
        <v>7.1346300000000003E-3</v>
      </c>
      <c r="W102" s="26">
        <f t="shared" si="31"/>
        <v>7.7336162796213137E-4</v>
      </c>
      <c r="X102">
        <v>3.0895931196420678E-4</v>
      </c>
    </row>
    <row r="103" spans="6:24">
      <c r="F103" s="6">
        <v>0</v>
      </c>
      <c r="G103" s="6">
        <v>0.1</v>
      </c>
      <c r="H103" s="6">
        <f t="shared" si="35"/>
        <v>0.45725864456078286</v>
      </c>
      <c r="I103" s="6"/>
      <c r="J103" s="6"/>
      <c r="K103">
        <f t="shared" si="33"/>
        <v>0.21869460794132045</v>
      </c>
      <c r="L103">
        <f t="shared" si="20"/>
        <v>1.782482609999807</v>
      </c>
      <c r="M103">
        <f t="shared" si="21"/>
        <v>3.8104887046731907E-2</v>
      </c>
      <c r="N103">
        <f t="shared" si="22"/>
        <v>0</v>
      </c>
      <c r="O103">
        <f t="shared" si="23"/>
        <v>0.97907000508981423</v>
      </c>
      <c r="P103">
        <f t="shared" si="24"/>
        <v>2.0929994910185767E-2</v>
      </c>
      <c r="Q103">
        <f t="shared" si="25"/>
        <v>0</v>
      </c>
      <c r="R103">
        <f t="shared" si="26"/>
        <v>2.1377424291806151E-2</v>
      </c>
      <c r="S103">
        <f t="shared" si="27"/>
        <v>0</v>
      </c>
      <c r="T103">
        <f t="shared" si="28"/>
        <v>2.1844401327382093E-2</v>
      </c>
      <c r="U103">
        <f t="shared" si="29"/>
        <v>2.4833888751585303E-2</v>
      </c>
      <c r="V103">
        <f t="shared" si="30"/>
        <v>2.4837000000000005E-2</v>
      </c>
      <c r="W103" s="26">
        <f t="shared" si="31"/>
        <v>9.6798666979862628E-4</v>
      </c>
      <c r="X103">
        <v>0.45725864456078286</v>
      </c>
    </row>
    <row r="104" spans="6:24">
      <c r="F104" s="6">
        <v>3</v>
      </c>
      <c r="G104" s="6">
        <v>0.1</v>
      </c>
      <c r="H104" s="6">
        <f t="shared" si="35"/>
        <v>0.31685702580255903</v>
      </c>
      <c r="I104" s="6"/>
      <c r="J104" s="6"/>
      <c r="K104">
        <f t="shared" si="33"/>
        <v>0.31559975590477307</v>
      </c>
      <c r="L104">
        <f t="shared" si="20"/>
        <v>1.7312766223331979</v>
      </c>
      <c r="M104">
        <f t="shared" si="21"/>
        <v>2.6404752150213252E-2</v>
      </c>
      <c r="N104">
        <f t="shared" si="22"/>
        <v>9.355995633868705E-2</v>
      </c>
      <c r="O104">
        <f t="shared" si="23"/>
        <v>0.93519769330364588</v>
      </c>
      <c r="P104">
        <f t="shared" si="24"/>
        <v>1.4263268494814473E-2</v>
      </c>
      <c r="Q104">
        <f t="shared" si="25"/>
        <v>5.0539038201539606E-2</v>
      </c>
      <c r="R104">
        <f t="shared" si="26"/>
        <v>1.5251607865315153E-2</v>
      </c>
      <c r="S104">
        <f t="shared" si="27"/>
        <v>5.4041021019852184E-2</v>
      </c>
      <c r="T104">
        <f t="shared" si="28"/>
        <v>1.6387114079741586E-2</v>
      </c>
      <c r="U104">
        <f t="shared" si="29"/>
        <v>2.4834928571952873E-2</v>
      </c>
      <c r="V104">
        <f t="shared" si="30"/>
        <v>2.4837000000000005E-2</v>
      </c>
      <c r="W104" s="26">
        <f t="shared" si="31"/>
        <v>4.2908141544441996E-4</v>
      </c>
      <c r="X104">
        <v>0.31685702580255903</v>
      </c>
    </row>
    <row r="105" spans="6:24">
      <c r="F105" s="6">
        <v>6</v>
      </c>
      <c r="G105" s="6">
        <v>0.1</v>
      </c>
      <c r="H105" s="6">
        <f t="shared" si="35"/>
        <v>0.21148148804999553</v>
      </c>
      <c r="I105" s="6"/>
      <c r="J105" s="6"/>
      <c r="K105">
        <f t="shared" si="33"/>
        <v>0.47285462629409619</v>
      </c>
      <c r="L105">
        <f t="shared" si="20"/>
        <v>1.6794434329295371</v>
      </c>
      <c r="M105">
        <f t="shared" si="21"/>
        <v>1.7623457337499628E-2</v>
      </c>
      <c r="N105">
        <f t="shared" si="22"/>
        <v>0.1871199126773741</v>
      </c>
      <c r="O105">
        <f t="shared" si="23"/>
        <v>0.89133594944252759</v>
      </c>
      <c r="P105">
        <f t="shared" si="24"/>
        <v>9.3533493122653893E-3</v>
      </c>
      <c r="Q105">
        <f t="shared" si="25"/>
        <v>9.9310701245206995E-2</v>
      </c>
      <c r="R105">
        <f t="shared" si="26"/>
        <v>1.0493629610827768E-2</v>
      </c>
      <c r="S105">
        <f t="shared" si="27"/>
        <v>0.11141781200154594</v>
      </c>
      <c r="T105">
        <f t="shared" si="28"/>
        <v>1.195053677740261E-2</v>
      </c>
      <c r="U105">
        <f t="shared" si="29"/>
        <v>2.4834773930376693E-2</v>
      </c>
      <c r="V105">
        <f t="shared" si="30"/>
        <v>2.4837000000000005E-2</v>
      </c>
      <c r="W105" s="26">
        <f t="shared" si="31"/>
        <v>4.9553859678306222E-4</v>
      </c>
      <c r="X105">
        <v>0.21148148804999553</v>
      </c>
    </row>
    <row r="106" spans="6:24">
      <c r="F106" s="6">
        <v>9</v>
      </c>
      <c r="G106" s="6">
        <v>0.1</v>
      </c>
      <c r="H106" s="6">
        <f t="shared" si="35"/>
        <v>0.1355670032395796</v>
      </c>
      <c r="I106" s="6"/>
      <c r="J106" s="6"/>
      <c r="K106">
        <f t="shared" si="33"/>
        <v>0.73764262401873615</v>
      </c>
      <c r="L106">
        <f t="shared" si="20"/>
        <v>1.6270826931105813</v>
      </c>
      <c r="M106">
        <f t="shared" si="21"/>
        <v>1.1297250269964967E-2</v>
      </c>
      <c r="N106">
        <f t="shared" si="22"/>
        <v>0.28067986901606112</v>
      </c>
      <c r="O106">
        <f t="shared" si="23"/>
        <v>0.84785408073269386</v>
      </c>
      <c r="P106">
        <f t="shared" si="24"/>
        <v>5.8868672028812167E-3</v>
      </c>
      <c r="Q106">
        <f t="shared" si="25"/>
        <v>0.14625905206442505</v>
      </c>
      <c r="R106">
        <f t="shared" si="26"/>
        <v>6.9432551386601066E-3</v>
      </c>
      <c r="S106">
        <f t="shared" si="27"/>
        <v>0.17250498097270667</v>
      </c>
      <c r="T106">
        <f t="shared" si="28"/>
        <v>8.4616905894586043E-3</v>
      </c>
      <c r="U106">
        <f t="shared" si="29"/>
        <v>2.483461394372902E-2</v>
      </c>
      <c r="V106">
        <f t="shared" si="30"/>
        <v>2.4837000000000005E-2</v>
      </c>
      <c r="W106" s="26">
        <f t="shared" si="31"/>
        <v>5.6932645283042408E-4</v>
      </c>
      <c r="X106">
        <v>0.1355670032395796</v>
      </c>
    </row>
    <row r="107" spans="6:24">
      <c r="F107" s="6">
        <v>12</v>
      </c>
      <c r="G107" s="6">
        <v>0.1</v>
      </c>
      <c r="H107" s="6">
        <f t="shared" si="35"/>
        <v>8.317869989253425E-2</v>
      </c>
      <c r="I107" s="6"/>
      <c r="J107" s="6"/>
      <c r="K107">
        <f t="shared" si="33"/>
        <v>1.2022308611363084</v>
      </c>
      <c r="L107">
        <f t="shared" si="20"/>
        <v>1.5743006768754135</v>
      </c>
      <c r="M107">
        <f t="shared" si="21"/>
        <v>6.9315583243778544E-3</v>
      </c>
      <c r="N107">
        <f t="shared" si="22"/>
        <v>0.3742398253547482</v>
      </c>
      <c r="O107">
        <f t="shared" si="23"/>
        <v>0.80507449256470986</v>
      </c>
      <c r="P107">
        <f t="shared" si="24"/>
        <v>3.5446982159449414E-3</v>
      </c>
      <c r="Q107">
        <f t="shared" si="25"/>
        <v>0.19138080921934522</v>
      </c>
      <c r="R107">
        <f t="shared" si="26"/>
        <v>4.4029443842552585E-3</v>
      </c>
      <c r="S107">
        <f t="shared" si="27"/>
        <v>0.23771813787028226</v>
      </c>
      <c r="T107">
        <f t="shared" si="28"/>
        <v>5.8095617666119193E-3</v>
      </c>
      <c r="U107">
        <f t="shared" si="29"/>
        <v>2.4834445826905086E-2</v>
      </c>
      <c r="V107">
        <f t="shared" si="30"/>
        <v>2.4837000000000005E-2</v>
      </c>
      <c r="W107" s="26">
        <f t="shared" si="31"/>
        <v>6.5238001988065944E-4</v>
      </c>
      <c r="X107">
        <v>8.317869989253425E-2</v>
      </c>
    </row>
    <row r="108" spans="6:24">
      <c r="F108" s="6">
        <v>15</v>
      </c>
      <c r="G108" s="6">
        <v>0.1</v>
      </c>
      <c r="H108" s="6">
        <f>X108</f>
        <v>4.8627321355170006E-2</v>
      </c>
      <c r="I108" s="6"/>
      <c r="J108" s="6"/>
      <c r="K108">
        <f t="shared" si="33"/>
        <v>2.0564570947597161</v>
      </c>
      <c r="L108">
        <f t="shared" si="20"/>
        <v>1.521199260070639</v>
      </c>
      <c r="M108">
        <f t="shared" si="21"/>
        <v>4.0522767795975008E-3</v>
      </c>
      <c r="N108">
        <f t="shared" si="22"/>
        <v>0.46779978169343522</v>
      </c>
      <c r="O108">
        <f t="shared" si="23"/>
        <v>0.76325142554893355</v>
      </c>
      <c r="P108">
        <f t="shared" si="24"/>
        <v>2.0332024278022663E-3</v>
      </c>
      <c r="Q108">
        <f t="shared" si="25"/>
        <v>0.23471537202326426</v>
      </c>
      <c r="R108">
        <f t="shared" si="26"/>
        <v>2.663869807173932E-3</v>
      </c>
      <c r="S108">
        <f t="shared" si="27"/>
        <v>0.30752038472048188</v>
      </c>
      <c r="T108">
        <f t="shared" si="28"/>
        <v>3.8617120943649601E-3</v>
      </c>
      <c r="U108">
        <f t="shared" si="29"/>
        <v>2.4834061540534556E-2</v>
      </c>
      <c r="V108">
        <f t="shared" si="30"/>
        <v>2.4837000000000005E-2</v>
      </c>
      <c r="W108" s="26">
        <f t="shared" si="31"/>
        <v>8.6345440300883902E-4</v>
      </c>
      <c r="X108">
        <v>4.8627321355170006E-2</v>
      </c>
    </row>
    <row r="109" spans="6:24">
      <c r="F109" s="6">
        <v>18</v>
      </c>
      <c r="G109" s="6">
        <v>0.1</v>
      </c>
      <c r="H109" s="6">
        <f t="shared" ref="H109:H114" si="36">X109</f>
        <v>2.6921856281488847E-2</v>
      </c>
      <c r="I109" s="6"/>
      <c r="J109" s="6"/>
      <c r="K109">
        <f t="shared" si="33"/>
        <v>3.7144541206379902</v>
      </c>
      <c r="L109">
        <f t="shared" si="20"/>
        <v>1.4678678152693798</v>
      </c>
      <c r="M109">
        <f t="shared" si="21"/>
        <v>2.2434880234574041E-3</v>
      </c>
      <c r="N109">
        <f t="shared" si="22"/>
        <v>0.56135973803212225</v>
      </c>
      <c r="O109">
        <f t="shared" si="23"/>
        <v>0.7225639870859355</v>
      </c>
      <c r="P109">
        <f t="shared" si="24"/>
        <v>1.1043662340341133E-3</v>
      </c>
      <c r="Q109">
        <f t="shared" si="25"/>
        <v>0.27633164668003046</v>
      </c>
      <c r="R109">
        <f t="shared" si="26"/>
        <v>1.5283992196842902E-3</v>
      </c>
      <c r="S109">
        <f t="shared" si="27"/>
        <v>0.38243207746135016</v>
      </c>
      <c r="T109">
        <f t="shared" si="28"/>
        <v>2.4810083798680787E-3</v>
      </c>
      <c r="U109">
        <f t="shared" si="29"/>
        <v>2.483932151316191E-2</v>
      </c>
      <c r="V109">
        <f t="shared" si="30"/>
        <v>2.4837000000000005E-2</v>
      </c>
      <c r="W109" s="26">
        <f t="shared" si="31"/>
        <v>5.3894233608977021E-4</v>
      </c>
      <c r="X109">
        <v>2.6921856281488847E-2</v>
      </c>
    </row>
    <row r="110" spans="6:24">
      <c r="F110" s="6">
        <v>21</v>
      </c>
      <c r="G110" s="6">
        <v>0.1</v>
      </c>
      <c r="H110" s="6">
        <f t="shared" si="36"/>
        <v>1.3977801223920342E-2</v>
      </c>
      <c r="I110" s="6"/>
      <c r="J110" s="6"/>
      <c r="K110">
        <f t="shared" si="33"/>
        <v>7.1542010362022515</v>
      </c>
      <c r="L110">
        <f t="shared" si="20"/>
        <v>1.4143794824742786</v>
      </c>
      <c r="M110">
        <f t="shared" si="21"/>
        <v>1.1648167686600286E-3</v>
      </c>
      <c r="N110">
        <f t="shared" si="22"/>
        <v>0.65491969437080932</v>
      </c>
      <c r="O110">
        <f t="shared" si="23"/>
        <v>0.68312198948490188</v>
      </c>
      <c r="P110">
        <f t="shared" si="24"/>
        <v>5.6258731001980857E-4</v>
      </c>
      <c r="Q110">
        <f t="shared" si="25"/>
        <v>0.31631542320507838</v>
      </c>
      <c r="R110">
        <f t="shared" si="26"/>
        <v>8.2355321403724581E-4</v>
      </c>
      <c r="S110">
        <f t="shared" si="27"/>
        <v>0.46304383122491993</v>
      </c>
      <c r="T110">
        <f t="shared" si="28"/>
        <v>1.5360998195855478E-3</v>
      </c>
      <c r="U110">
        <f t="shared" si="29"/>
        <v>2.4839892415503845E-2</v>
      </c>
      <c r="V110">
        <f t="shared" si="30"/>
        <v>2.4837000000000005E-2</v>
      </c>
      <c r="W110" s="26">
        <f t="shared" si="31"/>
        <v>8.3660674468570909E-4</v>
      </c>
      <c r="X110">
        <v>1.3977801223920342E-2</v>
      </c>
    </row>
    <row r="111" spans="6:24">
      <c r="F111" s="6">
        <v>24</v>
      </c>
      <c r="G111" s="6">
        <v>0.1</v>
      </c>
      <c r="H111" s="6">
        <f t="shared" si="36"/>
        <v>6.7075961551672511E-3</v>
      </c>
      <c r="I111" s="6"/>
      <c r="J111" s="6"/>
      <c r="K111">
        <f t="shared" si="33"/>
        <v>14.908470588671948</v>
      </c>
      <c r="L111">
        <f t="shared" si="20"/>
        <v>1.3607895497151909</v>
      </c>
      <c r="M111">
        <f t="shared" si="21"/>
        <v>5.589663462639376E-4</v>
      </c>
      <c r="N111">
        <f t="shared" si="22"/>
        <v>0.7484796507094964</v>
      </c>
      <c r="O111">
        <f t="shared" si="23"/>
        <v>0.6449764825150911</v>
      </c>
      <c r="P111">
        <f t="shared" si="24"/>
        <v>2.6493453593399703E-4</v>
      </c>
      <c r="Q111">
        <f t="shared" si="25"/>
        <v>0.35475858294897505</v>
      </c>
      <c r="R111">
        <f t="shared" si="26"/>
        <v>4.107661955376771E-4</v>
      </c>
      <c r="S111">
        <f t="shared" si="27"/>
        <v>0.55003336178334927</v>
      </c>
      <c r="T111">
        <f t="shared" si="28"/>
        <v>9.1371556040621758E-4</v>
      </c>
      <c r="U111">
        <f t="shared" si="29"/>
        <v>2.4839343035143506E-2</v>
      </c>
      <c r="V111">
        <f t="shared" si="30"/>
        <v>2.4837000000000005E-2</v>
      </c>
      <c r="W111" s="26">
        <f t="shared" si="31"/>
        <v>5.4898136836811892E-4</v>
      </c>
      <c r="X111">
        <v>6.7075961551672511E-3</v>
      </c>
    </row>
    <row r="112" spans="6:24">
      <c r="F112" s="6">
        <v>27</v>
      </c>
      <c r="G112" s="6">
        <v>0.1</v>
      </c>
      <c r="H112" s="6">
        <f t="shared" si="36"/>
        <v>2.9010459139750177E-3</v>
      </c>
      <c r="I112" s="6"/>
      <c r="J112" s="6"/>
      <c r="K112">
        <f t="shared" si="33"/>
        <v>34.470326553011994</v>
      </c>
      <c r="L112">
        <f t="shared" si="20"/>
        <v>1.3071375943072079</v>
      </c>
      <c r="M112">
        <f t="shared" si="21"/>
        <v>2.4175382616458481E-4</v>
      </c>
      <c r="N112">
        <f t="shared" si="22"/>
        <v>0.84203960704818348</v>
      </c>
      <c r="O112">
        <f t="shared" si="23"/>
        <v>0.60813532473793475</v>
      </c>
      <c r="P112">
        <f t="shared" si="24"/>
        <v>1.1247403656778699E-4</v>
      </c>
      <c r="Q112">
        <f t="shared" si="25"/>
        <v>0.39175220122549748</v>
      </c>
      <c r="R112">
        <f t="shared" si="26"/>
        <v>1.8494902695589293E-4</v>
      </c>
      <c r="S112">
        <f t="shared" si="27"/>
        <v>0.64418589956818606</v>
      </c>
      <c r="T112">
        <f t="shared" si="28"/>
        <v>5.2006149165578905E-4</v>
      </c>
      <c r="U112">
        <f t="shared" si="29"/>
        <v>2.4839046492468507E-2</v>
      </c>
      <c r="V112">
        <f t="shared" si="30"/>
        <v>2.4837000000000005E-2</v>
      </c>
      <c r="W112" s="26">
        <f t="shared" si="31"/>
        <v>4.1881314236357419E-4</v>
      </c>
      <c r="X112">
        <v>2.9010459139750177E-3</v>
      </c>
    </row>
    <row r="113" spans="6:24">
      <c r="F113" s="6">
        <v>30</v>
      </c>
      <c r="G113" s="6">
        <v>0.1</v>
      </c>
      <c r="H113" s="6">
        <f t="shared" si="36"/>
        <v>1.0745714687565428E-3</v>
      </c>
      <c r="I113" s="6"/>
      <c r="J113" s="6"/>
      <c r="K113">
        <f t="shared" si="33"/>
        <v>93.060352808098074</v>
      </c>
      <c r="L113">
        <f t="shared" si="20"/>
        <v>1.253450182263967</v>
      </c>
      <c r="M113">
        <f t="shared" si="21"/>
        <v>8.9547622396378564E-5</v>
      </c>
      <c r="N113">
        <f t="shared" si="22"/>
        <v>0.93559956338687045</v>
      </c>
      <c r="O113">
        <f t="shared" si="23"/>
        <v>0.57257671364976948</v>
      </c>
      <c r="P113">
        <f t="shared" si="24"/>
        <v>4.0905401804051323E-5</v>
      </c>
      <c r="Q113">
        <f t="shared" si="25"/>
        <v>0.42738238094842657</v>
      </c>
      <c r="R113">
        <f t="shared" si="26"/>
        <v>7.1440910586999717E-5</v>
      </c>
      <c r="S113">
        <f t="shared" si="27"/>
        <v>0.74641942426224028</v>
      </c>
      <c r="T113">
        <f t="shared" si="28"/>
        <v>2.8180803281784662E-4</v>
      </c>
      <c r="U113">
        <f t="shared" si="29"/>
        <v>2.4839025283467677E-2</v>
      </c>
      <c r="V113">
        <f t="shared" ref="V113:V137" si="37">$W$10*G113^2+$X$10*G113</f>
        <v>2.4837000000000005E-2</v>
      </c>
      <c r="W113" s="26">
        <f t="shared" si="31"/>
        <v>4.1017731244263124E-4</v>
      </c>
      <c r="X113">
        <v>1.0745714687565428E-3</v>
      </c>
    </row>
    <row r="114" spans="6:24">
      <c r="F114" s="6">
        <v>0</v>
      </c>
      <c r="G114" s="6">
        <v>0.3</v>
      </c>
      <c r="H114" s="6">
        <f t="shared" si="36"/>
        <v>1.1944800363130732</v>
      </c>
      <c r="I114" s="6"/>
      <c r="J114" s="6"/>
      <c r="K114">
        <f t="shared" si="33"/>
        <v>0.25115530681114706</v>
      </c>
      <c r="L114">
        <f t="shared" si="20"/>
        <v>1.7692814032355078</v>
      </c>
      <c r="M114">
        <f t="shared" si="21"/>
        <v>9.9540003026089438E-2</v>
      </c>
      <c r="N114">
        <f t="shared" si="22"/>
        <v>0</v>
      </c>
      <c r="O114">
        <f t="shared" si="23"/>
        <v>0.94673648177799408</v>
      </c>
      <c r="P114">
        <f t="shared" si="24"/>
        <v>5.3263518222005993E-2</v>
      </c>
      <c r="Q114">
        <f t="shared" si="25"/>
        <v>0</v>
      </c>
      <c r="R114">
        <f t="shared" si="26"/>
        <v>5.6260130719770957E-2</v>
      </c>
      <c r="S114">
        <f t="shared" si="27"/>
        <v>0</v>
      </c>
      <c r="T114">
        <f t="shared" si="28"/>
        <v>5.9614023473098993E-2</v>
      </c>
      <c r="U114">
        <f t="shared" si="29"/>
        <v>8.3550532118630075E-2</v>
      </c>
      <c r="V114">
        <f t="shared" si="37"/>
        <v>8.3553000000000002E-2</v>
      </c>
      <c r="W114" s="26">
        <f t="shared" si="31"/>
        <v>6.0904384560351481E-4</v>
      </c>
      <c r="X114">
        <v>1.1944800363130732</v>
      </c>
    </row>
    <row r="115" spans="6:24">
      <c r="F115" s="6">
        <v>3</v>
      </c>
      <c r="G115" s="6">
        <v>0.3</v>
      </c>
      <c r="H115" s="6">
        <f>X115</f>
        <v>0.87312584505497759</v>
      </c>
      <c r="I115" s="6"/>
      <c r="J115" s="6"/>
      <c r="K115">
        <f t="shared" si="33"/>
        <v>0.34359308191261945</v>
      </c>
      <c r="L115">
        <f t="shared" si="20"/>
        <v>1.7213156800957119</v>
      </c>
      <c r="M115">
        <f t="shared" si="21"/>
        <v>7.2760487087914799E-2</v>
      </c>
      <c r="N115">
        <f t="shared" si="22"/>
        <v>9.355995633868705E-2</v>
      </c>
      <c r="O115">
        <f t="shared" si="23"/>
        <v>0.91188956316631131</v>
      </c>
      <c r="P115">
        <f t="shared" si="24"/>
        <v>3.8545822566769021E-2</v>
      </c>
      <c r="Q115">
        <f t="shared" si="25"/>
        <v>4.9564614266919688E-2</v>
      </c>
      <c r="R115">
        <f t="shared" si="26"/>
        <v>4.2270274958437042E-2</v>
      </c>
      <c r="S115">
        <f t="shared" si="27"/>
        <v>5.4353746625653662E-2</v>
      </c>
      <c r="T115">
        <f t="shared" si="28"/>
        <v>4.6791453357614123E-2</v>
      </c>
      <c r="U115">
        <f t="shared" si="29"/>
        <v>8.3549953224192688E-2</v>
      </c>
      <c r="V115">
        <f t="shared" si="37"/>
        <v>8.3553000000000002E-2</v>
      </c>
      <c r="W115" s="26">
        <f t="shared" si="31"/>
        <v>9.2828428200328317E-4</v>
      </c>
      <c r="X115">
        <v>0.87312584505497759</v>
      </c>
    </row>
    <row r="116" spans="6:24">
      <c r="F116" s="6">
        <v>6</v>
      </c>
      <c r="G116" s="6">
        <v>0.3</v>
      </c>
      <c r="H116" s="6">
        <f t="shared" ref="H116:H121" si="38">X116</f>
        <v>0.61195381514295766</v>
      </c>
      <c r="I116" s="6"/>
      <c r="J116" s="6"/>
      <c r="K116">
        <f t="shared" si="33"/>
        <v>0.49023307409222938</v>
      </c>
      <c r="L116">
        <f t="shared" si="20"/>
        <v>1.6722722926825508</v>
      </c>
      <c r="M116">
        <f t="shared" si="21"/>
        <v>5.099615126191314E-2</v>
      </c>
      <c r="N116">
        <f t="shared" si="22"/>
        <v>0.1871199126773741</v>
      </c>
      <c r="O116">
        <f t="shared" si="23"/>
        <v>0.87535724706763263</v>
      </c>
      <c r="P116">
        <f t="shared" si="24"/>
        <v>2.6694127968875516E-2</v>
      </c>
      <c r="Q116">
        <f t="shared" si="25"/>
        <v>9.7948624963491937E-2</v>
      </c>
      <c r="R116">
        <f t="shared" si="26"/>
        <v>3.0495124200203318E-2</v>
      </c>
      <c r="S116">
        <f t="shared" si="27"/>
        <v>0.11189560067230946</v>
      </c>
      <c r="T116">
        <f t="shared" si="28"/>
        <v>3.5558295700183623E-2</v>
      </c>
      <c r="U116">
        <f t="shared" si="29"/>
        <v>8.3556063965685962E-2</v>
      </c>
      <c r="V116">
        <f t="shared" si="37"/>
        <v>8.3553000000000002E-2</v>
      </c>
      <c r="W116" s="26">
        <f t="shared" si="31"/>
        <v>9.3878857247363303E-4</v>
      </c>
      <c r="X116">
        <v>0.61195381514295766</v>
      </c>
    </row>
    <row r="117" spans="6:24">
      <c r="F117" s="6">
        <v>9</v>
      </c>
      <c r="G117" s="6">
        <v>0.3</v>
      </c>
      <c r="H117" s="6">
        <f t="shared" si="38"/>
        <v>0.40918870876875968</v>
      </c>
      <c r="I117" s="6"/>
      <c r="J117" s="6"/>
      <c r="K117">
        <f t="shared" si="33"/>
        <v>0.73315806025707242</v>
      </c>
      <c r="L117">
        <f t="shared" si="20"/>
        <v>1.6221830296576458</v>
      </c>
      <c r="M117">
        <f t="shared" si="21"/>
        <v>3.4099059064063304E-2</v>
      </c>
      <c r="N117">
        <f t="shared" si="22"/>
        <v>0.28067986901606112</v>
      </c>
      <c r="O117">
        <f t="shared" si="23"/>
        <v>0.83748832710800214</v>
      </c>
      <c r="P117">
        <f t="shared" si="24"/>
        <v>1.7604403084864152E-2</v>
      </c>
      <c r="Q117">
        <f t="shared" si="25"/>
        <v>0.14490726980713378</v>
      </c>
      <c r="R117">
        <f t="shared" si="26"/>
        <v>2.1020475766695548E-2</v>
      </c>
      <c r="S117">
        <f t="shared" si="27"/>
        <v>0.17302601733868297</v>
      </c>
      <c r="T117">
        <f t="shared" si="28"/>
        <v>2.6081499226535385E-2</v>
      </c>
      <c r="U117">
        <f t="shared" si="29"/>
        <v>8.3555006856789016E-2</v>
      </c>
      <c r="V117">
        <f t="shared" si="37"/>
        <v>8.3553000000000002E-2</v>
      </c>
      <c r="W117" s="26">
        <f t="shared" si="31"/>
        <v>4.0274741716098887E-4</v>
      </c>
      <c r="X117">
        <v>0.40918870876875968</v>
      </c>
    </row>
    <row r="118" spans="6:24">
      <c r="F118" s="6">
        <v>12</v>
      </c>
      <c r="G118" s="6">
        <v>0.3</v>
      </c>
      <c r="H118" s="6">
        <f t="shared" si="38"/>
        <v>0.25982863492436187</v>
      </c>
      <c r="I118" s="6"/>
      <c r="J118" s="6"/>
      <c r="K118">
        <f t="shared" si="33"/>
        <v>1.1546071513146821</v>
      </c>
      <c r="L118">
        <f t="shared" si="20"/>
        <v>1.5711374584130298</v>
      </c>
      <c r="M118">
        <f t="shared" si="21"/>
        <v>2.1652386243696822E-2</v>
      </c>
      <c r="N118">
        <f t="shared" si="22"/>
        <v>0.3742398253547482</v>
      </c>
      <c r="O118">
        <f t="shared" si="23"/>
        <v>0.79873602435486613</v>
      </c>
      <c r="P118">
        <f t="shared" si="24"/>
        <v>1.1007656149675927E-2</v>
      </c>
      <c r="Q118">
        <f t="shared" si="25"/>
        <v>0.19025631949545785</v>
      </c>
      <c r="R118">
        <f t="shared" si="26"/>
        <v>1.3781344291522018E-2</v>
      </c>
      <c r="S118">
        <f t="shared" si="27"/>
        <v>0.23819674297165527</v>
      </c>
      <c r="T118">
        <f t="shared" si="28"/>
        <v>1.8423717349535348E-2</v>
      </c>
      <c r="U118">
        <f t="shared" si="29"/>
        <v>8.3555187739663195E-2</v>
      </c>
      <c r="V118">
        <f t="shared" si="37"/>
        <v>8.3553000000000002E-2</v>
      </c>
      <c r="W118" s="26">
        <f t="shared" si="31"/>
        <v>4.7862048339057331E-4</v>
      </c>
      <c r="X118">
        <v>0.25982863492436187</v>
      </c>
    </row>
    <row r="119" spans="6:24">
      <c r="F119" s="6">
        <v>15</v>
      </c>
      <c r="G119" s="6">
        <v>0.3</v>
      </c>
      <c r="H119" s="6">
        <f t="shared" si="38"/>
        <v>0.15592988081243228</v>
      </c>
      <c r="I119" s="6"/>
      <c r="J119" s="6"/>
      <c r="K119">
        <f t="shared" si="33"/>
        <v>1.9239417001855426</v>
      </c>
      <c r="L119">
        <f t="shared" si="20"/>
        <v>1.5192778246787997</v>
      </c>
      <c r="M119">
        <f t="shared" si="21"/>
        <v>1.2994156734369357E-2</v>
      </c>
      <c r="N119">
        <f t="shared" si="22"/>
        <v>0.46779978169343522</v>
      </c>
      <c r="O119">
        <f t="shared" si="23"/>
        <v>0.75961165629326566</v>
      </c>
      <c r="P119">
        <f t="shared" si="24"/>
        <v>6.4968452502855347E-3</v>
      </c>
      <c r="Q119">
        <f t="shared" si="25"/>
        <v>0.23389149845644883</v>
      </c>
      <c r="R119">
        <f t="shared" si="26"/>
        <v>8.5528509159386538E-3</v>
      </c>
      <c r="S119">
        <f t="shared" si="27"/>
        <v>0.3079093067078339</v>
      </c>
      <c r="T119">
        <f t="shared" si="28"/>
        <v>1.2512622397328897E-2</v>
      </c>
      <c r="U119">
        <f t="shared" si="29"/>
        <v>8.3555482505206058E-2</v>
      </c>
      <c r="V119">
        <f t="shared" si="37"/>
        <v>8.3553000000000002E-2</v>
      </c>
      <c r="W119" s="26">
        <f t="shared" si="31"/>
        <v>6.1628320980933594E-4</v>
      </c>
      <c r="X119">
        <v>0.15592988081243228</v>
      </c>
    </row>
    <row r="120" spans="6:24">
      <c r="F120" s="6">
        <v>18</v>
      </c>
      <c r="G120" s="6">
        <v>0.3</v>
      </c>
      <c r="H120" s="6">
        <f t="shared" si="38"/>
        <v>8.793997002114208E-2</v>
      </c>
      <c r="I120" s="6"/>
      <c r="J120" s="6"/>
      <c r="K120">
        <f t="shared" si="33"/>
        <v>3.4114180380988932</v>
      </c>
      <c r="L120">
        <f t="shared" si="20"/>
        <v>1.4667751818422214</v>
      </c>
      <c r="M120">
        <f t="shared" si="21"/>
        <v>7.3283308350951737E-3</v>
      </c>
      <c r="N120">
        <f t="shared" si="22"/>
        <v>0.56135973803212225</v>
      </c>
      <c r="O120">
        <f t="shared" si="23"/>
        <v>0.72061000429803512</v>
      </c>
      <c r="P120">
        <f t="shared" si="24"/>
        <v>3.6003257894933558E-3</v>
      </c>
      <c r="Q120">
        <f t="shared" si="25"/>
        <v>0.27578966991247145</v>
      </c>
      <c r="R120">
        <f t="shared" si="26"/>
        <v>4.9962195473549189E-3</v>
      </c>
      <c r="S120">
        <f t="shared" si="27"/>
        <v>0.3827169596141331</v>
      </c>
      <c r="T120">
        <f t="shared" si="28"/>
        <v>8.1599331837858575E-3</v>
      </c>
      <c r="U120">
        <f t="shared" si="29"/>
        <v>8.3555832044376249E-2</v>
      </c>
      <c r="V120">
        <f t="shared" si="37"/>
        <v>8.3553000000000002E-2</v>
      </c>
      <c r="W120" s="26">
        <f t="shared" si="31"/>
        <v>8.0204753490320101E-4</v>
      </c>
      <c r="X120">
        <v>8.793997002114208E-2</v>
      </c>
    </row>
    <row r="121" spans="6:24">
      <c r="F121" s="6">
        <v>21</v>
      </c>
      <c r="G121" s="6">
        <v>0.3</v>
      </c>
      <c r="H121" s="6">
        <f t="shared" si="38"/>
        <v>4.6231696321498039E-2</v>
      </c>
      <c r="I121" s="6"/>
      <c r="J121" s="6"/>
      <c r="K121">
        <f t="shared" si="33"/>
        <v>6.4890545636435588</v>
      </c>
      <c r="L121">
        <f t="shared" si="20"/>
        <v>1.4138019214554303</v>
      </c>
      <c r="M121">
        <f t="shared" si="21"/>
        <v>3.8526413601248366E-3</v>
      </c>
      <c r="N121">
        <f t="shared" si="22"/>
        <v>0.65491969437080932</v>
      </c>
      <c r="O121">
        <f t="shared" si="23"/>
        <v>0.6821477766373234</v>
      </c>
      <c r="P121">
        <f t="shared" si="24"/>
        <v>1.8588677084868425E-3</v>
      </c>
      <c r="Q121">
        <f t="shared" si="25"/>
        <v>0.31599335565418996</v>
      </c>
      <c r="R121">
        <f t="shared" si="26"/>
        <v>2.725022014511593E-3</v>
      </c>
      <c r="S121">
        <f t="shared" si="27"/>
        <v>0.4632329921412231</v>
      </c>
      <c r="T121">
        <f t="shared" si="28"/>
        <v>5.1026362846801534E-3</v>
      </c>
      <c r="U121">
        <f t="shared" si="29"/>
        <v>8.3555026070642968E-2</v>
      </c>
      <c r="V121">
        <f t="shared" si="37"/>
        <v>8.3553000000000002E-2</v>
      </c>
      <c r="W121" s="26">
        <f t="shared" si="31"/>
        <v>4.1049622502882294E-4</v>
      </c>
      <c r="X121">
        <v>4.6231696321498039E-2</v>
      </c>
    </row>
    <row r="122" spans="6:24">
      <c r="F122" s="6">
        <v>24</v>
      </c>
      <c r="G122" s="6">
        <v>0.3</v>
      </c>
      <c r="H122" s="6">
        <f>X122</f>
        <v>2.2360478080318973E-2</v>
      </c>
      <c r="I122" s="6"/>
      <c r="J122" s="6"/>
      <c r="K122">
        <f t="shared" si="33"/>
        <v>13.41652888289768</v>
      </c>
      <c r="L122">
        <f t="shared" si="20"/>
        <v>1.360509258159543</v>
      </c>
      <c r="M122">
        <f t="shared" si="21"/>
        <v>1.8633731733599145E-3</v>
      </c>
      <c r="N122">
        <f t="shared" si="22"/>
        <v>0.7484796507094964</v>
      </c>
      <c r="O122">
        <f t="shared" si="23"/>
        <v>0.64453077542837511</v>
      </c>
      <c r="P122">
        <f t="shared" si="24"/>
        <v>8.827586796158794E-4</v>
      </c>
      <c r="Q122">
        <f t="shared" si="25"/>
        <v>0.35458646589200887</v>
      </c>
      <c r="R122">
        <f t="shared" si="26"/>
        <v>1.3696144750096229E-3</v>
      </c>
      <c r="S122">
        <f t="shared" si="27"/>
        <v>0.55014667942944939</v>
      </c>
      <c r="T122">
        <f t="shared" si="28"/>
        <v>3.0538778920941516E-3</v>
      </c>
      <c r="U122">
        <f t="shared" si="29"/>
        <v>8.3555408486870722E-2</v>
      </c>
      <c r="V122">
        <f t="shared" si="37"/>
        <v>8.3553000000000002E-2</v>
      </c>
      <c r="W122" s="26">
        <f t="shared" si="31"/>
        <v>5.8008090064292023E-4</v>
      </c>
      <c r="X122">
        <v>2.2360478080318973E-2</v>
      </c>
    </row>
    <row r="123" spans="6:24">
      <c r="F123" s="6">
        <v>27</v>
      </c>
      <c r="G123" s="6">
        <v>0.3</v>
      </c>
      <c r="H123" s="6">
        <f t="shared" ref="H123:H134" si="39">X123</f>
        <v>9.7154092465810728E-3</v>
      </c>
      <c r="I123" s="6"/>
      <c r="J123" s="6"/>
      <c r="K123">
        <f t="shared" si="33"/>
        <v>30.878781571200648</v>
      </c>
      <c r="L123">
        <f t="shared" si="20"/>
        <v>1.3070155715060152</v>
      </c>
      <c r="M123">
        <f t="shared" si="21"/>
        <v>8.0961743721508943E-4</v>
      </c>
      <c r="N123">
        <f t="shared" si="22"/>
        <v>0.84203960704818348</v>
      </c>
      <c r="O123">
        <f t="shared" si="23"/>
        <v>0.60795245075087734</v>
      </c>
      <c r="P123">
        <f t="shared" si="24"/>
        <v>3.7658993194580539E-4</v>
      </c>
      <c r="Q123">
        <f t="shared" si="25"/>
        <v>0.39167095931717666</v>
      </c>
      <c r="R123">
        <f t="shared" si="26"/>
        <v>6.1943977934570695E-4</v>
      </c>
      <c r="S123">
        <f t="shared" si="27"/>
        <v>0.64424604067871882</v>
      </c>
      <c r="T123">
        <f t="shared" si="28"/>
        <v>1.7442398450724567E-3</v>
      </c>
      <c r="U123">
        <f t="shared" si="29"/>
        <v>8.3555553718172346E-2</v>
      </c>
      <c r="V123">
        <f t="shared" si="37"/>
        <v>8.3553000000000002E-2</v>
      </c>
      <c r="W123" s="26">
        <f t="shared" si="31"/>
        <v>6.5214765037569151E-4</v>
      </c>
      <c r="X123">
        <v>9.7154092465810728E-3</v>
      </c>
    </row>
    <row r="124" spans="6:24">
      <c r="F124" s="6">
        <v>30</v>
      </c>
      <c r="G124" s="6">
        <v>0.3</v>
      </c>
      <c r="H124" s="6">
        <f t="shared" si="39"/>
        <v>3.6075969613801541E-3</v>
      </c>
      <c r="I124" s="6"/>
      <c r="J124" s="6"/>
      <c r="K124">
        <f t="shared" si="33"/>
        <v>83.157848066605908</v>
      </c>
      <c r="L124">
        <f t="shared" si="20"/>
        <v>1.2534048241210247</v>
      </c>
      <c r="M124">
        <f t="shared" si="21"/>
        <v>3.0063308011501284E-4</v>
      </c>
      <c r="N124">
        <f t="shared" si="22"/>
        <v>0.93559956338687045</v>
      </c>
      <c r="O124">
        <f t="shared" si="23"/>
        <v>0.57251265234132687</v>
      </c>
      <c r="P124">
        <f t="shared" si="24"/>
        <v>1.3731895614721968E-4</v>
      </c>
      <c r="Q124">
        <f t="shared" si="25"/>
        <v>0.42735002870252603</v>
      </c>
      <c r="R124">
        <f t="shared" si="26"/>
        <v>2.3985313789249044E-4</v>
      </c>
      <c r="S124">
        <f t="shared" si="27"/>
        <v>0.74644643564618363</v>
      </c>
      <c r="T124">
        <f t="shared" si="28"/>
        <v>9.4686204209467467E-4</v>
      </c>
      <c r="U124">
        <f t="shared" si="29"/>
        <v>8.3555899036128395E-2</v>
      </c>
      <c r="V124">
        <f t="shared" si="37"/>
        <v>8.3553000000000002E-2</v>
      </c>
      <c r="W124" s="26">
        <f t="shared" si="31"/>
        <v>8.4044104737255319E-4</v>
      </c>
      <c r="X124">
        <v>3.6075969613801541E-3</v>
      </c>
    </row>
    <row r="125" spans="6:24">
      <c r="F125" s="6">
        <v>0</v>
      </c>
      <c r="G125" s="6">
        <v>0.5</v>
      </c>
      <c r="H125" s="6">
        <f t="shared" si="39"/>
        <v>1.7910436232326037</v>
      </c>
      <c r="I125" s="6"/>
      <c r="J125" s="6"/>
      <c r="K125">
        <f t="shared" si="33"/>
        <v>0.27916684636500599</v>
      </c>
      <c r="L125">
        <f t="shared" si="20"/>
        <v>1.7585989144375931</v>
      </c>
      <c r="M125">
        <f t="shared" si="21"/>
        <v>0.14925363526938365</v>
      </c>
      <c r="N125">
        <f t="shared" si="22"/>
        <v>0</v>
      </c>
      <c r="O125">
        <f t="shared" si="23"/>
        <v>0.92176877857132766</v>
      </c>
      <c r="P125">
        <f t="shared" si="24"/>
        <v>7.8231221428672365E-2</v>
      </c>
      <c r="Q125">
        <f t="shared" si="25"/>
        <v>0</v>
      </c>
      <c r="R125">
        <f t="shared" si="26"/>
        <v>8.4870765041450941E-2</v>
      </c>
      <c r="S125">
        <f t="shared" si="27"/>
        <v>0</v>
      </c>
      <c r="T125">
        <f t="shared" si="28"/>
        <v>9.274183557833246E-2</v>
      </c>
      <c r="U125">
        <f t="shared" si="29"/>
        <v>0.15432245265111233</v>
      </c>
      <c r="V125">
        <f t="shared" si="37"/>
        <v>0.15432499999999999</v>
      </c>
      <c r="W125" s="26">
        <f t="shared" si="31"/>
        <v>6.4889863554646492E-4</v>
      </c>
      <c r="X125">
        <v>1.7910436232326037</v>
      </c>
    </row>
    <row r="126" spans="6:24">
      <c r="F126" s="6">
        <v>3</v>
      </c>
      <c r="G126" s="6">
        <v>0.5</v>
      </c>
      <c r="H126" s="6">
        <f t="shared" si="39"/>
        <v>1.3537783961601291</v>
      </c>
      <c r="I126" s="6"/>
      <c r="J126" s="6"/>
      <c r="K126">
        <f t="shared" si="33"/>
        <v>0.36933666648707436</v>
      </c>
      <c r="L126">
        <f t="shared" si="20"/>
        <v>1.7127087761454003</v>
      </c>
      <c r="M126">
        <f t="shared" si="21"/>
        <v>0.11281486634667742</v>
      </c>
      <c r="N126">
        <f t="shared" si="22"/>
        <v>9.355995633868705E-2</v>
      </c>
      <c r="O126">
        <f t="shared" si="23"/>
        <v>0.89246178602583959</v>
      </c>
      <c r="P126">
        <f t="shared" si="24"/>
        <v>5.8785800897580412E-2</v>
      </c>
      <c r="Q126">
        <f t="shared" si="25"/>
        <v>4.8752413076579931E-2</v>
      </c>
      <c r="R126">
        <f t="shared" si="26"/>
        <v>6.5869263892357158E-2</v>
      </c>
      <c r="S126">
        <f t="shared" si="27"/>
        <v>5.462689141422622E-2</v>
      </c>
      <c r="T126">
        <f t="shared" si="28"/>
        <v>7.4893662250354695E-2</v>
      </c>
      <c r="U126">
        <f t="shared" si="29"/>
        <v>0.15432275217280908</v>
      </c>
      <c r="V126">
        <f t="shared" si="37"/>
        <v>0.15432499999999999</v>
      </c>
      <c r="W126" s="26">
        <f t="shared" si="31"/>
        <v>5.0527270801937975E-4</v>
      </c>
      <c r="X126">
        <v>1.3537783961601291</v>
      </c>
    </row>
    <row r="127" spans="6:24">
      <c r="F127" s="6">
        <v>6</v>
      </c>
      <c r="G127" s="6">
        <v>0.5</v>
      </c>
      <c r="H127" s="6">
        <f t="shared" si="39"/>
        <v>0.98174344956426485</v>
      </c>
      <c r="I127" s="6"/>
      <c r="J127" s="6"/>
      <c r="K127">
        <f t="shared" si="33"/>
        <v>0.50929802508172484</v>
      </c>
      <c r="L127">
        <f t="shared" si="20"/>
        <v>1.6656505783944084</v>
      </c>
      <c r="M127">
        <f t="shared" si="21"/>
        <v>8.1811954130355399E-2</v>
      </c>
      <c r="N127">
        <f t="shared" si="22"/>
        <v>0.1871199126773741</v>
      </c>
      <c r="O127">
        <f t="shared" si="23"/>
        <v>0.86098712542611233</v>
      </c>
      <c r="P127">
        <f t="shared" si="24"/>
        <v>4.2289205266621319E-2</v>
      </c>
      <c r="Q127">
        <f t="shared" si="25"/>
        <v>9.6723669307266238E-2</v>
      </c>
      <c r="R127">
        <f t="shared" si="26"/>
        <v>4.9117116874066967E-2</v>
      </c>
      <c r="S127">
        <f t="shared" si="27"/>
        <v>0.11234043628631099</v>
      </c>
      <c r="T127">
        <f t="shared" si="28"/>
        <v>5.8574395439591871E-2</v>
      </c>
      <c r="U127">
        <f t="shared" si="29"/>
        <v>0.15432225518285694</v>
      </c>
      <c r="V127">
        <f t="shared" si="37"/>
        <v>0.15432499999999999</v>
      </c>
      <c r="W127" s="26">
        <f t="shared" si="31"/>
        <v>7.5340211487627225E-4</v>
      </c>
      <c r="X127">
        <v>0.98174344956426485</v>
      </c>
    </row>
    <row r="128" spans="6:24">
      <c r="F128" s="6">
        <v>9</v>
      </c>
      <c r="G128" s="6">
        <v>0.5</v>
      </c>
      <c r="H128" s="6">
        <f t="shared" si="39"/>
        <v>0.67851355538441538</v>
      </c>
      <c r="I128" s="6"/>
      <c r="J128" s="6"/>
      <c r="K128">
        <f t="shared" si="33"/>
        <v>0.73690495352995922</v>
      </c>
      <c r="L128">
        <f t="shared" si="20"/>
        <v>1.6173603087942625</v>
      </c>
      <c r="M128">
        <f t="shared" si="21"/>
        <v>5.6542796282034617E-2</v>
      </c>
      <c r="N128">
        <f t="shared" si="22"/>
        <v>0.28067986901606112</v>
      </c>
      <c r="O128">
        <f t="shared" si="23"/>
        <v>0.82747078544737129</v>
      </c>
      <c r="P128">
        <f t="shared" si="24"/>
        <v>2.8928317207045747E-2</v>
      </c>
      <c r="Q128">
        <f t="shared" si="25"/>
        <v>0.14360089734558304</v>
      </c>
      <c r="R128">
        <f t="shared" si="26"/>
        <v>3.4959925734907582E-2</v>
      </c>
      <c r="S128">
        <f t="shared" si="27"/>
        <v>0.17354195443642806</v>
      </c>
      <c r="T128">
        <f t="shared" si="28"/>
        <v>4.4169309893591871E-2</v>
      </c>
      <c r="U128">
        <f t="shared" si="29"/>
        <v>0.15432202377274545</v>
      </c>
      <c r="V128">
        <f t="shared" si="37"/>
        <v>0.15432499999999999</v>
      </c>
      <c r="W128" s="26">
        <f t="shared" si="31"/>
        <v>8.8579286706452168E-4</v>
      </c>
      <c r="X128">
        <v>0.67851355538441538</v>
      </c>
    </row>
    <row r="129" spans="6:24">
      <c r="F129" s="6">
        <v>12</v>
      </c>
      <c r="G129" s="6">
        <v>0.5</v>
      </c>
      <c r="H129" s="6">
        <f t="shared" si="39"/>
        <v>0.44393706365772478</v>
      </c>
      <c r="I129" s="6"/>
      <c r="J129" s="6"/>
      <c r="K129">
        <f t="shared" si="33"/>
        <v>1.1262857754663613</v>
      </c>
      <c r="L129">
        <f t="shared" si="20"/>
        <v>1.5678406828962714</v>
      </c>
      <c r="M129">
        <f t="shared" si="21"/>
        <v>3.6994755304810396E-2</v>
      </c>
      <c r="N129">
        <f t="shared" si="22"/>
        <v>0.3742398253547482</v>
      </c>
      <c r="O129">
        <f t="shared" si="23"/>
        <v>0.79220872079382765</v>
      </c>
      <c r="P129">
        <f t="shared" si="24"/>
        <v>1.86929501803491E-2</v>
      </c>
      <c r="Q129">
        <f t="shared" si="25"/>
        <v>0.18909832902582324</v>
      </c>
      <c r="R129">
        <f t="shared" si="26"/>
        <v>2.3595991422081228E-2</v>
      </c>
      <c r="S129">
        <f t="shared" si="27"/>
        <v>0.23869761094820879</v>
      </c>
      <c r="T129">
        <f t="shared" si="28"/>
        <v>3.1985613108272352E-2</v>
      </c>
      <c r="U129">
        <f t="shared" si="29"/>
        <v>0.15432300262750234</v>
      </c>
      <c r="V129">
        <f t="shared" si="37"/>
        <v>0.15432499999999999</v>
      </c>
      <c r="W129" s="26">
        <f t="shared" si="31"/>
        <v>3.9894968943582945E-4</v>
      </c>
      <c r="X129">
        <v>0.44393706365772478</v>
      </c>
    </row>
    <row r="130" spans="6:24">
      <c r="F130" s="6">
        <v>15</v>
      </c>
      <c r="G130" s="6">
        <v>0.5</v>
      </c>
      <c r="H130" s="6">
        <f t="shared" si="39"/>
        <v>0.27319087159048933</v>
      </c>
      <c r="I130" s="6"/>
      <c r="J130" s="6"/>
      <c r="K130">
        <f t="shared" si="33"/>
        <v>1.8302222072393968</v>
      </c>
      <c r="L130">
        <f t="shared" si="20"/>
        <v>1.5171780665844663</v>
      </c>
      <c r="M130">
        <f t="shared" si="21"/>
        <v>2.2765905965874109E-2</v>
      </c>
      <c r="N130">
        <f t="shared" si="22"/>
        <v>0.46779978169343522</v>
      </c>
      <c r="O130">
        <f t="shared" si="23"/>
        <v>0.75566319824310313</v>
      </c>
      <c r="P130">
        <f t="shared" si="24"/>
        <v>1.1339049576298632E-2</v>
      </c>
      <c r="Q130">
        <f t="shared" si="25"/>
        <v>0.23299775218059829</v>
      </c>
      <c r="R130">
        <f t="shared" si="26"/>
        <v>1.5005427818453541E-2</v>
      </c>
      <c r="S130">
        <f t="shared" si="27"/>
        <v>0.30833544987014305</v>
      </c>
      <c r="T130">
        <f t="shared" si="28"/>
        <v>2.2175756335326455E-2</v>
      </c>
      <c r="U130">
        <f t="shared" si="29"/>
        <v>0.15432255134988085</v>
      </c>
      <c r="V130">
        <f t="shared" si="37"/>
        <v>0.15432499999999999</v>
      </c>
      <c r="W130" s="26">
        <f t="shared" si="31"/>
        <v>5.9958874059701814E-4</v>
      </c>
      <c r="X130">
        <v>0.27319087159048933</v>
      </c>
    </row>
    <row r="131" spans="6:24">
      <c r="F131" s="6">
        <v>18</v>
      </c>
      <c r="G131" s="6">
        <v>0.5</v>
      </c>
      <c r="H131" s="6">
        <f t="shared" si="39"/>
        <v>0.15708771725515974</v>
      </c>
      <c r="I131" s="6"/>
      <c r="J131" s="6"/>
      <c r="K131">
        <f t="shared" si="33"/>
        <v>3.1829350425141332</v>
      </c>
      <c r="L131">
        <f t="shared" si="20"/>
        <v>1.4655369734576924</v>
      </c>
      <c r="M131">
        <f t="shared" si="21"/>
        <v>1.3090643104596645E-2</v>
      </c>
      <c r="N131">
        <f t="shared" si="22"/>
        <v>0.56135973803212225</v>
      </c>
      <c r="O131">
        <f t="shared" si="23"/>
        <v>0.71840493038206554</v>
      </c>
      <c r="P131">
        <f t="shared" si="24"/>
        <v>6.4170216913914712E-3</v>
      </c>
      <c r="Q131">
        <f t="shared" si="25"/>
        <v>0.27517804792654277</v>
      </c>
      <c r="R131">
        <f t="shared" si="26"/>
        <v>8.9323185574168296E-3</v>
      </c>
      <c r="S131">
        <f t="shared" si="27"/>
        <v>0.38304031095693647</v>
      </c>
      <c r="T131">
        <f t="shared" si="28"/>
        <v>1.4690652084103323E-2</v>
      </c>
      <c r="U131">
        <f t="shared" si="29"/>
        <v>0.15432289929094789</v>
      </c>
      <c r="V131">
        <f t="shared" si="37"/>
        <v>0.15432499999999999</v>
      </c>
      <c r="W131" s="26">
        <f t="shared" si="31"/>
        <v>4.4129785215735857E-4</v>
      </c>
      <c r="X131">
        <v>0.15708771725515974</v>
      </c>
    </row>
    <row r="132" spans="6:24">
      <c r="F132" s="6">
        <v>21</v>
      </c>
      <c r="G132" s="6">
        <v>0.5</v>
      </c>
      <c r="H132" s="6">
        <f t="shared" si="39"/>
        <v>8.3730040161693969E-2</v>
      </c>
      <c r="I132" s="6"/>
      <c r="J132" s="6"/>
      <c r="K132">
        <f t="shared" si="33"/>
        <v>5.9715724372570795</v>
      </c>
      <c r="L132">
        <f t="shared" si="20"/>
        <v>1.4131304496344939</v>
      </c>
      <c r="M132">
        <f t="shared" si="21"/>
        <v>6.9775033468078311E-3</v>
      </c>
      <c r="N132">
        <f t="shared" si="22"/>
        <v>0.65491969437080932</v>
      </c>
      <c r="O132">
        <f t="shared" si="23"/>
        <v>0.68101764881916294</v>
      </c>
      <c r="P132">
        <f t="shared" si="24"/>
        <v>3.3626074118634718E-3</v>
      </c>
      <c r="Q132">
        <f t="shared" si="25"/>
        <v>0.31561974376897356</v>
      </c>
      <c r="R132">
        <f t="shared" si="26"/>
        <v>4.9376215399028174E-3</v>
      </c>
      <c r="S132">
        <f t="shared" si="27"/>
        <v>0.46345310480020036</v>
      </c>
      <c r="T132">
        <f t="shared" si="28"/>
        <v>9.2880650969638986E-3</v>
      </c>
      <c r="U132">
        <f t="shared" si="29"/>
        <v>0.1543271363124169</v>
      </c>
      <c r="V132">
        <f t="shared" si="37"/>
        <v>0.15432499999999999</v>
      </c>
      <c r="W132" s="26">
        <f t="shared" si="31"/>
        <v>4.5638307426506386E-4</v>
      </c>
      <c r="X132">
        <v>8.3730040161693969E-2</v>
      </c>
    </row>
    <row r="133" spans="6:24">
      <c r="F133" s="6">
        <v>24</v>
      </c>
      <c r="G133" s="6">
        <v>0.5</v>
      </c>
      <c r="H133" s="6">
        <f t="shared" si="39"/>
        <v>4.0861284733069145E-2</v>
      </c>
      <c r="I133" s="6"/>
      <c r="J133" s="6"/>
      <c r="K133">
        <f t="shared" si="33"/>
        <v>12.236521765438978</v>
      </c>
      <c r="L133">
        <f t="shared" si="20"/>
        <v>1.360177969652913</v>
      </c>
      <c r="M133">
        <f t="shared" si="21"/>
        <v>3.4051070610890953E-3</v>
      </c>
      <c r="N133">
        <f t="shared" si="22"/>
        <v>0.7484796507094964</v>
      </c>
      <c r="O133">
        <f t="shared" si="23"/>
        <v>0.64400453262682777</v>
      </c>
      <c r="P133">
        <f t="shared" si="24"/>
        <v>1.6122187172172579E-3</v>
      </c>
      <c r="Q133">
        <f t="shared" si="25"/>
        <v>0.35438324865595516</v>
      </c>
      <c r="R133">
        <f t="shared" si="26"/>
        <v>2.5034275933450115E-3</v>
      </c>
      <c r="S133">
        <f t="shared" si="27"/>
        <v>0.55028067459473107</v>
      </c>
      <c r="T133">
        <f t="shared" si="28"/>
        <v>5.5978054572599859E-3</v>
      </c>
      <c r="U133">
        <f t="shared" si="29"/>
        <v>0.15432785243869918</v>
      </c>
      <c r="V133">
        <f t="shared" si="37"/>
        <v>0.15432499999999999</v>
      </c>
      <c r="W133" s="26">
        <f t="shared" si="31"/>
        <v>8.1364065326123343E-4</v>
      </c>
      <c r="X133">
        <v>4.0861284733069145E-2</v>
      </c>
    </row>
    <row r="134" spans="6:24">
      <c r="F134" s="6">
        <v>27</v>
      </c>
      <c r="G134" s="6">
        <v>0.5</v>
      </c>
      <c r="H134" s="6">
        <f t="shared" si="39"/>
        <v>1.784919424837797E-2</v>
      </c>
      <c r="I134" s="6"/>
      <c r="J134" s="6"/>
      <c r="K134">
        <f t="shared" si="33"/>
        <v>28.012468968756789</v>
      </c>
      <c r="L134">
        <f t="shared" si="20"/>
        <v>1.3068699222088211</v>
      </c>
      <c r="M134">
        <f t="shared" si="21"/>
        <v>1.4874328540314976E-3</v>
      </c>
      <c r="N134">
        <f t="shared" si="22"/>
        <v>0.84203960704818348</v>
      </c>
      <c r="O134">
        <f t="shared" si="23"/>
        <v>0.60773426731679914</v>
      </c>
      <c r="P134">
        <f t="shared" si="24"/>
        <v>6.9170152313240379E-4</v>
      </c>
      <c r="Q134">
        <f t="shared" si="25"/>
        <v>0.3915740311600685</v>
      </c>
      <c r="R134">
        <f t="shared" si="26"/>
        <v>1.1381644253603265E-3</v>
      </c>
      <c r="S134">
        <f t="shared" si="27"/>
        <v>0.64431784123166647</v>
      </c>
      <c r="T134">
        <f t="shared" si="28"/>
        <v>3.2102205749374706E-3</v>
      </c>
      <c r="U134">
        <f t="shared" si="29"/>
        <v>0.15432730183274559</v>
      </c>
      <c r="V134">
        <f t="shared" si="37"/>
        <v>0.15432499999999999</v>
      </c>
      <c r="W134" s="26">
        <f t="shared" si="31"/>
        <v>5.2984339887385495E-4</v>
      </c>
      <c r="X134">
        <v>1.784919424837797E-2</v>
      </c>
    </row>
    <row r="135" spans="6:24">
      <c r="F135" s="6">
        <v>30</v>
      </c>
      <c r="G135" s="6">
        <v>0.5</v>
      </c>
      <c r="H135" s="6">
        <f>X135</f>
        <v>6.6474142388871452E-3</v>
      </c>
      <c r="I135" s="6"/>
      <c r="J135" s="6"/>
      <c r="K135">
        <f t="shared" si="33"/>
        <v>75.21721710601652</v>
      </c>
      <c r="L135">
        <f t="shared" si="20"/>
        <v>1.253350391006556</v>
      </c>
      <c r="M135">
        <f t="shared" si="21"/>
        <v>5.5395118657392873E-4</v>
      </c>
      <c r="N135">
        <f t="shared" si="22"/>
        <v>0.93559956338687045</v>
      </c>
      <c r="O135">
        <f t="shared" si="23"/>
        <v>0.5724357868521559</v>
      </c>
      <c r="P135">
        <f t="shared" si="24"/>
        <v>2.5300305935155976E-4</v>
      </c>
      <c r="Q135">
        <f t="shared" si="25"/>
        <v>0.42731121008849249</v>
      </c>
      <c r="R135">
        <f t="shared" si="26"/>
        <v>4.4197631448381715E-4</v>
      </c>
      <c r="S135">
        <f t="shared" si="27"/>
        <v>0.74647885387860102</v>
      </c>
      <c r="T135">
        <f t="shared" si="28"/>
        <v>1.7463954651859314E-3</v>
      </c>
      <c r="U135">
        <f t="shared" si="29"/>
        <v>0.15432779986126932</v>
      </c>
      <c r="V135">
        <f t="shared" si="37"/>
        <v>0.15432499999999999</v>
      </c>
      <c r="W135" s="26">
        <f t="shared" si="31"/>
        <v>7.8392231275020664E-4</v>
      </c>
      <c r="X135">
        <v>6.6474142388871452E-3</v>
      </c>
    </row>
    <row r="136" spans="6:24">
      <c r="V136">
        <f t="shared" si="37"/>
        <v>0</v>
      </c>
    </row>
    <row r="137" spans="6:24">
      <c r="V137">
        <f t="shared" si="37"/>
        <v>0</v>
      </c>
    </row>
    <row r="138" spans="6:24">
      <c r="F138" s="2"/>
      <c r="G138" s="2" t="s">
        <v>29</v>
      </c>
      <c r="H138" s="2" t="s">
        <v>27</v>
      </c>
      <c r="I138" s="2"/>
      <c r="J138" s="2"/>
      <c r="K138" s="2"/>
      <c r="L138" s="2"/>
      <c r="M138" s="2"/>
      <c r="N138" s="2"/>
      <c r="O138" s="2" t="s">
        <v>35</v>
      </c>
      <c r="P138" s="2"/>
      <c r="Q138" s="2"/>
      <c r="R138" s="2" t="s">
        <v>36</v>
      </c>
      <c r="S138" s="2"/>
      <c r="T138" s="2"/>
      <c r="U138" s="2">
        <v>0.01</v>
      </c>
      <c r="V138" s="2" t="s">
        <v>77</v>
      </c>
      <c r="W138" s="2" t="s">
        <v>30</v>
      </c>
      <c r="X138" s="4" t="s">
        <v>27</v>
      </c>
    </row>
    <row r="139" spans="6:24">
      <c r="F139" s="5" t="s">
        <v>23</v>
      </c>
      <c r="G139" s="5" t="s">
        <v>28</v>
      </c>
      <c r="H139" s="5" t="s">
        <v>21</v>
      </c>
      <c r="I139" s="5"/>
      <c r="J139" s="5"/>
      <c r="K139" s="2" t="s">
        <v>63</v>
      </c>
      <c r="L139" s="2" t="s">
        <v>24</v>
      </c>
      <c r="M139" s="2" t="s">
        <v>25</v>
      </c>
      <c r="N139" s="2" t="s">
        <v>26</v>
      </c>
      <c r="O139" s="2" t="s">
        <v>0</v>
      </c>
      <c r="P139" s="2" t="s">
        <v>1</v>
      </c>
      <c r="Q139" s="2" t="s">
        <v>2</v>
      </c>
      <c r="R139" s="2" t="s">
        <v>5</v>
      </c>
      <c r="S139" s="2" t="s">
        <v>3</v>
      </c>
      <c r="T139" s="2" t="s">
        <v>39</v>
      </c>
      <c r="U139" s="2" t="s">
        <v>4</v>
      </c>
      <c r="V139" s="2" t="s">
        <v>6</v>
      </c>
      <c r="W139" s="2">
        <f>SUM(W140:W180)</f>
        <v>2.509878302107792E-2</v>
      </c>
      <c r="X139" s="4" t="s">
        <v>21</v>
      </c>
    </row>
    <row r="140" spans="6:24">
      <c r="F140" s="6">
        <v>0</v>
      </c>
      <c r="G140" s="6">
        <v>0.01</v>
      </c>
      <c r="H140" s="6">
        <f>X140</f>
        <v>1.8411748780390362E-2</v>
      </c>
      <c r="I140" s="6"/>
      <c r="J140" s="6"/>
      <c r="K140">
        <f>G140/H140</f>
        <v>0.54313146020385694</v>
      </c>
      <c r="L140">
        <f t="shared" ref="L140:L194" si="40">(100-H140-F140)/55.845</f>
        <v>1.790340912368513</v>
      </c>
      <c r="M140">
        <f t="shared" ref="M140:M194" si="41">H140/12</f>
        <v>1.5343123983658634E-3</v>
      </c>
      <c r="N140">
        <f t="shared" ref="N140:N194" si="42">F140/32.065</f>
        <v>0</v>
      </c>
      <c r="O140">
        <f t="shared" ref="O140:O194" si="43">L140/SUM($L140:$N140)</f>
        <v>0.99914373926423061</v>
      </c>
      <c r="P140">
        <f t="shared" ref="P140:P194" si="44">M140/SUM($L140:$N140)</f>
        <v>8.5626073576940934E-4</v>
      </c>
      <c r="Q140">
        <f t="shared" ref="Q140:Q194" si="45">N140/SUM($L140:$N140)</f>
        <v>0</v>
      </c>
      <c r="R140">
        <f t="shared" ref="R140:R194" si="46">P140/(1-P140-Q140)</f>
        <v>8.5699454655038896E-4</v>
      </c>
      <c r="S140">
        <f t="shared" ref="S140:S194" si="47">Q140/(1-Q140-P140)</f>
        <v>0</v>
      </c>
      <c r="T140">
        <f t="shared" ref="T140:T194" si="48">P140/(1-2*(P140+Q140))</f>
        <v>8.5772961615384756E-4</v>
      </c>
      <c r="U140">
        <f t="shared" ref="U140:U194" si="49">EXP(6*R140+SUM(6*S140+LN(T140)))</f>
        <v>8.6215139234626877E-4</v>
      </c>
      <c r="V140">
        <f t="shared" ref="V140:V171" si="50">$W$11*G140^2+$X$11*G140</f>
        <v>8.5992000000000002E-4</v>
      </c>
      <c r="W140" s="26">
        <f t="shared" ref="W140:W194" si="51">100000000*(V140-U140)^2</f>
        <v>4.9791118029867776E-4</v>
      </c>
      <c r="X140">
        <v>1.8411748780390362E-2</v>
      </c>
    </row>
    <row r="141" spans="6:24">
      <c r="F141" s="6">
        <v>3</v>
      </c>
      <c r="G141" s="6">
        <v>0.01</v>
      </c>
      <c r="H141" s="6">
        <f t="shared" ref="H141:H152" si="52">X141</f>
        <v>1.2253923414186541E-2</v>
      </c>
      <c r="I141" s="6"/>
      <c r="J141" s="6"/>
      <c r="K141">
        <f t="shared" ref="K141:K194" si="53">G141/H141</f>
        <v>0.81606516231551263</v>
      </c>
      <c r="L141">
        <f t="shared" si="40"/>
        <v>1.736731060553063</v>
      </c>
      <c r="M141">
        <f t="shared" si="41"/>
        <v>1.0211602845155451E-3</v>
      </c>
      <c r="N141">
        <f t="shared" si="42"/>
        <v>9.355995633868705E-2</v>
      </c>
      <c r="O141">
        <f t="shared" si="43"/>
        <v>0.94835336224922662</v>
      </c>
      <c r="P141">
        <f t="shared" si="44"/>
        <v>5.5761125669468933E-4</v>
      </c>
      <c r="Q141">
        <f t="shared" si="45"/>
        <v>5.1089026494078628E-2</v>
      </c>
      <c r="R141">
        <f t="shared" si="46"/>
        <v>5.8797836217102956E-4</v>
      </c>
      <c r="S141">
        <f t="shared" si="47"/>
        <v>5.3871297901986526E-2</v>
      </c>
      <c r="T141">
        <f t="shared" si="48"/>
        <v>6.2184350965648538E-4</v>
      </c>
      <c r="U141">
        <f t="shared" si="49"/>
        <v>8.6216280908461265E-4</v>
      </c>
      <c r="V141">
        <f t="shared" si="50"/>
        <v>8.5992000000000002E-4</v>
      </c>
      <c r="W141" s="26">
        <f t="shared" si="51"/>
        <v>5.0301925900209489E-4</v>
      </c>
      <c r="X141">
        <v>1.2253923414186541E-2</v>
      </c>
    </row>
    <row r="142" spans="6:24">
      <c r="F142" s="6">
        <v>6</v>
      </c>
      <c r="G142" s="6">
        <v>0.01</v>
      </c>
      <c r="H142" s="6">
        <f t="shared" si="52"/>
        <v>7.9209675970915976E-3</v>
      </c>
      <c r="I142" s="6"/>
      <c r="J142" s="6"/>
      <c r="K142">
        <f t="shared" si="53"/>
        <v>1.2624720247147301</v>
      </c>
      <c r="L142">
        <f t="shared" si="40"/>
        <v>1.683088531334997</v>
      </c>
      <c r="M142">
        <f t="shared" si="41"/>
        <v>6.6008063309096643E-4</v>
      </c>
      <c r="N142">
        <f t="shared" si="42"/>
        <v>0.1871199126773741</v>
      </c>
      <c r="O142">
        <f t="shared" si="43"/>
        <v>0.89962950852142309</v>
      </c>
      <c r="P142">
        <f t="shared" si="44"/>
        <v>3.5282042772944431E-4</v>
      </c>
      <c r="Q142">
        <f t="shared" si="45"/>
        <v>0.10001767105084744</v>
      </c>
      <c r="R142">
        <f t="shared" si="46"/>
        <v>3.9218414290269192E-4</v>
      </c>
      <c r="S142">
        <f t="shared" si="47"/>
        <v>0.11117651222360465</v>
      </c>
      <c r="T142">
        <f t="shared" si="48"/>
        <v>4.414344038742706E-4</v>
      </c>
      <c r="U142">
        <f t="shared" si="49"/>
        <v>8.6216064086085337E-4</v>
      </c>
      <c r="V142">
        <f t="shared" si="50"/>
        <v>8.5992000000000002E-4</v>
      </c>
      <c r="W142" s="26">
        <f t="shared" si="51"/>
        <v>5.0204714673256407E-4</v>
      </c>
      <c r="X142">
        <v>7.9209675970915976E-3</v>
      </c>
    </row>
    <row r="143" spans="6:24">
      <c r="F143" s="6">
        <v>9</v>
      </c>
      <c r="G143" s="6">
        <v>0.01</v>
      </c>
      <c r="H143" s="6">
        <f t="shared" si="52"/>
        <v>4.9549052475048525E-3</v>
      </c>
      <c r="I143" s="6"/>
      <c r="J143" s="6"/>
      <c r="K143">
        <f t="shared" si="53"/>
        <v>2.0182020645169172</v>
      </c>
      <c r="L143">
        <f t="shared" si="40"/>
        <v>1.6294215255573909</v>
      </c>
      <c r="M143">
        <f t="shared" si="41"/>
        <v>4.1290877062540439E-4</v>
      </c>
      <c r="N143">
        <f t="shared" si="42"/>
        <v>0.28067986901606112</v>
      </c>
      <c r="O143">
        <f t="shared" si="43"/>
        <v>0.85287062374007117</v>
      </c>
      <c r="P143">
        <f t="shared" si="44"/>
        <v>2.1612440686922242E-4</v>
      </c>
      <c r="Q143">
        <f t="shared" si="45"/>
        <v>0.14691325185305959</v>
      </c>
      <c r="R143">
        <f t="shared" si="46"/>
        <v>2.5340819680417381E-4</v>
      </c>
      <c r="S143">
        <f t="shared" si="47"/>
        <v>0.17225737147423928</v>
      </c>
      <c r="T143">
        <f t="shared" si="48"/>
        <v>3.0623745975015239E-4</v>
      </c>
      <c r="U143">
        <f t="shared" si="49"/>
        <v>8.621467426707431E-4</v>
      </c>
      <c r="V143">
        <f t="shared" si="50"/>
        <v>8.5992000000000002E-4</v>
      </c>
      <c r="W143" s="26">
        <f t="shared" si="51"/>
        <v>4.9583829217080032E-4</v>
      </c>
      <c r="X143">
        <v>4.9549052475048525E-3</v>
      </c>
    </row>
    <row r="144" spans="6:24">
      <c r="F144" s="6">
        <v>12</v>
      </c>
      <c r="G144" s="6">
        <v>0.01</v>
      </c>
      <c r="H144" s="6">
        <f t="shared" si="52"/>
        <v>2.9861277032671024E-3</v>
      </c>
      <c r="I144" s="6"/>
      <c r="J144" s="6"/>
      <c r="K144">
        <f t="shared" si="53"/>
        <v>3.3488186017828596</v>
      </c>
      <c r="L144">
        <f t="shared" si="40"/>
        <v>1.5757366616939159</v>
      </c>
      <c r="M144">
        <f t="shared" si="41"/>
        <v>2.4884397527225852E-4</v>
      </c>
      <c r="N144">
        <f t="shared" si="42"/>
        <v>0.3742398253547482</v>
      </c>
      <c r="O144">
        <f t="shared" si="43"/>
        <v>0.80797671767836143</v>
      </c>
      <c r="P144">
        <f t="shared" si="44"/>
        <v>1.2759755055668709E-4</v>
      </c>
      <c r="Q144">
        <f t="shared" si="45"/>
        <v>0.19189568477108193</v>
      </c>
      <c r="R144">
        <f t="shared" si="46"/>
        <v>1.5792231108258369E-4</v>
      </c>
      <c r="S144">
        <f t="shared" si="47"/>
        <v>0.23750150291765165</v>
      </c>
      <c r="T144">
        <f t="shared" si="48"/>
        <v>2.0715453999017045E-4</v>
      </c>
      <c r="U144">
        <f t="shared" si="49"/>
        <v>8.6214341893043342E-4</v>
      </c>
      <c r="V144">
        <f t="shared" si="50"/>
        <v>8.5992000000000002E-4</v>
      </c>
      <c r="W144" s="26">
        <f t="shared" si="51"/>
        <v>4.9435917402096169E-4</v>
      </c>
      <c r="X144">
        <v>2.9861277032671024E-3</v>
      </c>
    </row>
    <row r="145" spans="6:24">
      <c r="F145" s="6">
        <v>15</v>
      </c>
      <c r="G145" s="6">
        <v>0.01</v>
      </c>
      <c r="H145" s="6">
        <f t="shared" si="52"/>
        <v>1.7239179825112565E-3</v>
      </c>
      <c r="I145" s="6"/>
      <c r="J145" s="6"/>
      <c r="K145">
        <f t="shared" si="53"/>
        <v>5.800740001234197</v>
      </c>
      <c r="L145">
        <f t="shared" si="40"/>
        <v>1.5220391455281133</v>
      </c>
      <c r="M145">
        <f t="shared" si="41"/>
        <v>1.4365983187593804E-4</v>
      </c>
      <c r="N145">
        <f t="shared" si="42"/>
        <v>0.46779978169343522</v>
      </c>
      <c r="O145">
        <f t="shared" si="43"/>
        <v>0.76485048433604785</v>
      </c>
      <c r="P145">
        <f t="shared" si="44"/>
        <v>7.2191501981258915E-5</v>
      </c>
      <c r="Q145">
        <f t="shared" si="45"/>
        <v>0.23507732416197083</v>
      </c>
      <c r="R145">
        <f t="shared" si="46"/>
        <v>9.4386423830177701E-5</v>
      </c>
      <c r="S145">
        <f t="shared" si="47"/>
        <v>0.30735069007119337</v>
      </c>
      <c r="T145">
        <f t="shared" si="48"/>
        <v>1.3628727574774001E-4</v>
      </c>
      <c r="U145">
        <f t="shared" si="49"/>
        <v>8.6215531872310398E-4</v>
      </c>
      <c r="V145">
        <f t="shared" si="50"/>
        <v>8.5992000000000002E-4</v>
      </c>
      <c r="W145" s="26">
        <f t="shared" si="51"/>
        <v>4.9966497938591235E-4</v>
      </c>
      <c r="X145">
        <v>1.7239179825112565E-3</v>
      </c>
    </row>
    <row r="146" spans="6:24">
      <c r="F146" s="6">
        <v>18</v>
      </c>
      <c r="G146" s="6">
        <v>0.01</v>
      </c>
      <c r="H146" s="6">
        <f t="shared" si="52"/>
        <v>9.4610090553098934E-4</v>
      </c>
      <c r="I146" s="6"/>
      <c r="J146" s="6"/>
      <c r="K146">
        <f t="shared" si="53"/>
        <v>10.56969710264425</v>
      </c>
      <c r="L146">
        <f t="shared" si="40"/>
        <v>1.4683329554856204</v>
      </c>
      <c r="M146">
        <f t="shared" si="41"/>
        <v>7.884174212758245E-5</v>
      </c>
      <c r="N146">
        <f t="shared" si="42"/>
        <v>0.56135973803212225</v>
      </c>
      <c r="O146">
        <f t="shared" si="43"/>
        <v>0.72339814111031497</v>
      </c>
      <c r="P146">
        <f t="shared" si="44"/>
        <v>3.8842668131853762E-5</v>
      </c>
      <c r="Q146">
        <f t="shared" si="45"/>
        <v>0.2765630162215531</v>
      </c>
      <c r="R146">
        <f t="shared" si="46"/>
        <v>5.3694730362778778E-5</v>
      </c>
      <c r="S146">
        <f t="shared" si="47"/>
        <v>0.38231093018440371</v>
      </c>
      <c r="T146">
        <f t="shared" si="48"/>
        <v>8.6935969876027465E-5</v>
      </c>
      <c r="U146">
        <f t="shared" si="49"/>
        <v>8.6208995273629667E-4</v>
      </c>
      <c r="V146">
        <f t="shared" si="50"/>
        <v>8.5992000000000002E-4</v>
      </c>
      <c r="W146" s="26">
        <f t="shared" si="51"/>
        <v>4.7086948777613058E-4</v>
      </c>
      <c r="X146">
        <v>9.4610090553098934E-4</v>
      </c>
    </row>
    <row r="147" spans="6:24">
      <c r="F147" s="6">
        <v>21</v>
      </c>
      <c r="G147" s="6">
        <v>0.01</v>
      </c>
      <c r="H147" s="6">
        <f t="shared" si="52"/>
        <v>4.8862867067920701E-4</v>
      </c>
      <c r="I147" s="6"/>
      <c r="J147" s="6"/>
      <c r="K147">
        <f t="shared" si="53"/>
        <v>20.465438481331297</v>
      </c>
      <c r="L147">
        <f t="shared" si="40"/>
        <v>1.414621029122201</v>
      </c>
      <c r="M147">
        <f t="shared" si="41"/>
        <v>4.0719055889933917E-5</v>
      </c>
      <c r="N147">
        <f t="shared" si="42"/>
        <v>0.65491969437080932</v>
      </c>
      <c r="O147">
        <f t="shared" si="43"/>
        <v>0.6835300124164001</v>
      </c>
      <c r="P147">
        <f t="shared" si="44"/>
        <v>1.9675019814530351E-5</v>
      </c>
      <c r="Q147">
        <f t="shared" si="45"/>
        <v>0.31645031256378542</v>
      </c>
      <c r="R147">
        <f t="shared" si="46"/>
        <v>2.8784427102148242E-5</v>
      </c>
      <c r="S147">
        <f t="shared" si="47"/>
        <v>0.46296476645564882</v>
      </c>
      <c r="T147">
        <f t="shared" si="48"/>
        <v>5.3601641375937194E-5</v>
      </c>
      <c r="U147">
        <f t="shared" si="49"/>
        <v>8.622463300759427E-4</v>
      </c>
      <c r="V147">
        <f t="shared" si="50"/>
        <v>8.5992000000000002E-4</v>
      </c>
      <c r="W147" s="26">
        <f t="shared" si="51"/>
        <v>5.4118116222354943E-4</v>
      </c>
      <c r="X147">
        <v>4.8862867067920701E-4</v>
      </c>
    </row>
    <row r="148" spans="6:24">
      <c r="F148" s="6">
        <v>24</v>
      </c>
      <c r="G148" s="6">
        <v>0.01</v>
      </c>
      <c r="H148" s="6">
        <f t="shared" si="52"/>
        <v>2.3362282240614997E-4</v>
      </c>
      <c r="I148" s="6"/>
      <c r="J148" s="6"/>
      <c r="K148">
        <f t="shared" si="53"/>
        <v>42.804037281148595</v>
      </c>
      <c r="L148">
        <f t="shared" si="40"/>
        <v>1.36090547725271</v>
      </c>
      <c r="M148">
        <f t="shared" si="41"/>
        <v>1.946856853384583E-5</v>
      </c>
      <c r="N148">
        <f t="shared" si="42"/>
        <v>0.7484796507094964</v>
      </c>
      <c r="O148">
        <f t="shared" si="43"/>
        <v>0.64516095181120836</v>
      </c>
      <c r="P148">
        <f t="shared" si="44"/>
        <v>9.2294141038021191E-6</v>
      </c>
      <c r="Q148">
        <f t="shared" si="45"/>
        <v>0.35482981877468805</v>
      </c>
      <c r="R148">
        <f t="shared" si="46"/>
        <v>1.4305599366935801E-5</v>
      </c>
      <c r="S148">
        <f t="shared" si="47"/>
        <v>0.5499865076746322</v>
      </c>
      <c r="T148">
        <f t="shared" si="48"/>
        <v>3.1790278269205657E-5</v>
      </c>
      <c r="U148">
        <f t="shared" si="49"/>
        <v>8.6192254176510369E-4</v>
      </c>
      <c r="V148">
        <f t="shared" si="50"/>
        <v>8.5992000000000002E-4</v>
      </c>
      <c r="W148" s="26">
        <f t="shared" si="51"/>
        <v>4.0101735209845243E-4</v>
      </c>
      <c r="X148">
        <v>2.3362282240614997E-4</v>
      </c>
    </row>
    <row r="149" spans="6:24">
      <c r="F149" s="6">
        <v>27</v>
      </c>
      <c r="G149" s="6">
        <v>0.01</v>
      </c>
      <c r="H149" s="6">
        <f t="shared" si="52"/>
        <v>1.0096665698938191E-4</v>
      </c>
      <c r="I149" s="6"/>
      <c r="J149" s="6"/>
      <c r="K149">
        <f t="shared" si="53"/>
        <v>99.042597805844395</v>
      </c>
      <c r="L149">
        <f t="shared" si="40"/>
        <v>1.3071877345034115</v>
      </c>
      <c r="M149">
        <f t="shared" si="41"/>
        <v>8.4138880824484927E-6</v>
      </c>
      <c r="N149">
        <f t="shared" si="42"/>
        <v>0.84203960704818348</v>
      </c>
      <c r="O149">
        <f t="shared" si="43"/>
        <v>0.60821049119201676</v>
      </c>
      <c r="P149">
        <f t="shared" si="44"/>
        <v>3.914827892265002E-6</v>
      </c>
      <c r="Q149">
        <f t="shared" si="45"/>
        <v>0.39178559398009094</v>
      </c>
      <c r="R149">
        <f t="shared" si="46"/>
        <v>6.4366332856120701E-6</v>
      </c>
      <c r="S149">
        <f t="shared" si="47"/>
        <v>0.64416119033435282</v>
      </c>
      <c r="T149">
        <f t="shared" si="48"/>
        <v>1.8088947980645599E-5</v>
      </c>
      <c r="U149">
        <f t="shared" si="49"/>
        <v>8.6290698542964845E-4</v>
      </c>
      <c r="V149">
        <f t="shared" si="50"/>
        <v>8.5992000000000002E-4</v>
      </c>
      <c r="W149" s="26">
        <f t="shared" si="51"/>
        <v>8.9220819569320298E-4</v>
      </c>
      <c r="X149">
        <v>1.0096665698938191E-4</v>
      </c>
    </row>
    <row r="150" spans="6:24">
      <c r="F150" s="6">
        <v>30</v>
      </c>
      <c r="G150" s="6">
        <v>0.01</v>
      </c>
      <c r="H150" s="6">
        <f t="shared" si="52"/>
        <v>3.7366041261677148E-5</v>
      </c>
      <c r="I150" s="6"/>
      <c r="J150" s="6"/>
      <c r="K150">
        <f t="shared" si="53"/>
        <v>267.62267723169447</v>
      </c>
      <c r="L150">
        <f t="shared" si="40"/>
        <v>1.2534687551966828</v>
      </c>
      <c r="M150">
        <f t="shared" si="41"/>
        <v>3.113836771806429E-6</v>
      </c>
      <c r="N150">
        <f t="shared" si="42"/>
        <v>0.93559956338687045</v>
      </c>
      <c r="O150">
        <f t="shared" si="43"/>
        <v>0.57260294782194365</v>
      </c>
      <c r="P150">
        <f t="shared" si="44"/>
        <v>1.4224463969929232E-6</v>
      </c>
      <c r="Q150">
        <f t="shared" si="45"/>
        <v>0.42739562973165934</v>
      </c>
      <c r="R150">
        <f t="shared" si="46"/>
        <v>2.4841758192192307E-6</v>
      </c>
      <c r="S150">
        <f t="shared" si="47"/>
        <v>0.74640836439522151</v>
      </c>
      <c r="T150">
        <f t="shared" si="48"/>
        <v>9.7960650336225072E-6</v>
      </c>
      <c r="U150">
        <f t="shared" si="49"/>
        <v>8.6302690720980503E-4</v>
      </c>
      <c r="V150">
        <f t="shared" si="50"/>
        <v>8.5992000000000002E-4</v>
      </c>
      <c r="W150" s="26">
        <f t="shared" si="51"/>
        <v>9.6528724103383363E-4</v>
      </c>
      <c r="X150">
        <v>3.7366041261677148E-5</v>
      </c>
    </row>
    <row r="151" spans="6:24">
      <c r="F151" s="6">
        <v>0</v>
      </c>
      <c r="G151" s="6">
        <v>0.03</v>
      </c>
      <c r="H151" s="6">
        <f t="shared" si="52"/>
        <v>5.4874925704076774E-2</v>
      </c>
      <c r="I151" s="6"/>
      <c r="J151" s="6"/>
      <c r="K151">
        <f t="shared" si="53"/>
        <v>0.54669777890507898</v>
      </c>
      <c r="L151">
        <f t="shared" si="40"/>
        <v>1.7896879769772751</v>
      </c>
      <c r="M151">
        <f t="shared" si="41"/>
        <v>4.5729104753397315E-3</v>
      </c>
      <c r="N151">
        <f t="shared" si="42"/>
        <v>0</v>
      </c>
      <c r="O151">
        <f t="shared" si="43"/>
        <v>0.99745136813307445</v>
      </c>
      <c r="P151">
        <f t="shared" si="44"/>
        <v>2.5486318669254828E-3</v>
      </c>
      <c r="Q151">
        <f t="shared" si="45"/>
        <v>0</v>
      </c>
      <c r="R151">
        <f t="shared" si="46"/>
        <v>2.5551439883186948E-3</v>
      </c>
      <c r="S151">
        <f t="shared" si="47"/>
        <v>0</v>
      </c>
      <c r="T151">
        <f t="shared" si="48"/>
        <v>2.5616894737775569E-3</v>
      </c>
      <c r="U151">
        <f t="shared" si="49"/>
        <v>2.6012649747066781E-3</v>
      </c>
      <c r="V151">
        <f t="shared" si="50"/>
        <v>2.6032799999999999E-3</v>
      </c>
      <c r="W151" s="26">
        <f t="shared" si="51"/>
        <v>4.0603269327268754E-4</v>
      </c>
      <c r="X151">
        <v>5.4874925704076774E-2</v>
      </c>
    </row>
    <row r="152" spans="6:24">
      <c r="F152" s="6">
        <v>3</v>
      </c>
      <c r="G152" s="6">
        <v>0.03</v>
      </c>
      <c r="H152" s="6">
        <f t="shared" si="52"/>
        <v>3.6650337433389676E-2</v>
      </c>
      <c r="I152" s="6"/>
      <c r="J152" s="6"/>
      <c r="K152">
        <f t="shared" si="53"/>
        <v>0.81854635184529023</v>
      </c>
      <c r="L152">
        <f t="shared" si="40"/>
        <v>1.7362942011382687</v>
      </c>
      <c r="M152">
        <f t="shared" si="41"/>
        <v>3.0541947861158062E-3</v>
      </c>
      <c r="N152">
        <f t="shared" si="42"/>
        <v>9.355995633868705E-2</v>
      </c>
      <c r="O152">
        <f t="shared" si="43"/>
        <v>0.94728915332536157</v>
      </c>
      <c r="P152">
        <f t="shared" si="44"/>
        <v>1.6663106927003884E-3</v>
      </c>
      <c r="Q152">
        <f t="shared" si="45"/>
        <v>5.1044535981937998E-2</v>
      </c>
      <c r="R152">
        <f t="shared" si="46"/>
        <v>1.7590306896800997E-3</v>
      </c>
      <c r="S152">
        <f t="shared" si="47"/>
        <v>5.3884852162353364E-2</v>
      </c>
      <c r="T152">
        <f t="shared" si="48"/>
        <v>1.8626772863954305E-3</v>
      </c>
      <c r="U152">
        <f t="shared" si="49"/>
        <v>2.6009536108338692E-3</v>
      </c>
      <c r="V152">
        <f t="shared" si="50"/>
        <v>2.6032799999999999E-3</v>
      </c>
      <c r="W152" s="26">
        <f t="shared" si="51"/>
        <v>5.4120865522903959E-4</v>
      </c>
      <c r="X152">
        <v>3.6650337433389676E-2</v>
      </c>
    </row>
    <row r="153" spans="6:24">
      <c r="F153" s="6">
        <v>6</v>
      </c>
      <c r="G153" s="6">
        <v>0.03</v>
      </c>
      <c r="H153" s="6">
        <f>X153</f>
        <v>2.3752813055371816E-2</v>
      </c>
      <c r="I153" s="6"/>
      <c r="J153" s="6"/>
      <c r="K153">
        <f t="shared" si="53"/>
        <v>1.263008298430377</v>
      </c>
      <c r="L153">
        <f t="shared" si="40"/>
        <v>1.6828050351319659</v>
      </c>
      <c r="M153">
        <f t="shared" si="41"/>
        <v>1.9794010879476513E-3</v>
      </c>
      <c r="N153">
        <f t="shared" si="42"/>
        <v>0.1871199126773741</v>
      </c>
      <c r="O153">
        <f t="shared" si="43"/>
        <v>0.89898024764100926</v>
      </c>
      <c r="P153">
        <f t="shared" si="44"/>
        <v>1.0574264059558856E-3</v>
      </c>
      <c r="Q153">
        <f t="shared" si="45"/>
        <v>9.9962325953034822E-2</v>
      </c>
      <c r="R153">
        <f t="shared" si="46"/>
        <v>1.1762509896414862E-3</v>
      </c>
      <c r="S153">
        <f t="shared" si="47"/>
        <v>0.1111952417367827</v>
      </c>
      <c r="T153">
        <f t="shared" si="48"/>
        <v>1.3251613484727279E-3</v>
      </c>
      <c r="U153">
        <f t="shared" si="49"/>
        <v>2.6006545954375816E-3</v>
      </c>
      <c r="V153">
        <f t="shared" si="50"/>
        <v>2.6032799999999999E-3</v>
      </c>
      <c r="W153" s="26">
        <f t="shared" si="51"/>
        <v>6.8927491163668837E-4</v>
      </c>
      <c r="X153">
        <v>2.3752813055371816E-2</v>
      </c>
    </row>
    <row r="154" spans="6:24">
      <c r="F154" s="6">
        <v>9</v>
      </c>
      <c r="G154" s="6">
        <v>0.03</v>
      </c>
      <c r="H154" s="6">
        <f t="shared" ref="H154:H159" si="54">X154</f>
        <v>1.4916020982901445E-2</v>
      </c>
      <c r="I154" s="6"/>
      <c r="J154" s="6"/>
      <c r="K154">
        <f t="shared" si="53"/>
        <v>2.0112602438941085</v>
      </c>
      <c r="L154">
        <f t="shared" si="40"/>
        <v>1.6292431547858734</v>
      </c>
      <c r="M154">
        <f t="shared" si="41"/>
        <v>1.2430017485751204E-3</v>
      </c>
      <c r="N154">
        <f t="shared" si="42"/>
        <v>0.28067986901606112</v>
      </c>
      <c r="O154">
        <f t="shared" si="43"/>
        <v>0.85248645748428442</v>
      </c>
      <c r="P154">
        <f t="shared" si="44"/>
        <v>6.5038920321800647E-4</v>
      </c>
      <c r="Q154">
        <f t="shared" si="45"/>
        <v>0.14686315331249755</v>
      </c>
      <c r="R154">
        <f t="shared" si="46"/>
        <v>7.6293200614274432E-4</v>
      </c>
      <c r="S154">
        <f t="shared" si="47"/>
        <v>0.17227623034141276</v>
      </c>
      <c r="T154">
        <f t="shared" si="48"/>
        <v>9.2257332077361296E-4</v>
      </c>
      <c r="U154">
        <f t="shared" si="49"/>
        <v>2.6055571991842981E-3</v>
      </c>
      <c r="V154">
        <f t="shared" si="50"/>
        <v>2.6032799999999999E-3</v>
      </c>
      <c r="W154" s="26">
        <f t="shared" si="51"/>
        <v>5.1856361249681291E-4</v>
      </c>
      <c r="X154">
        <v>1.4916020982901445E-2</v>
      </c>
    </row>
    <row r="155" spans="6:24">
      <c r="F155" s="6">
        <v>12</v>
      </c>
      <c r="G155" s="6">
        <v>0.03</v>
      </c>
      <c r="H155" s="6">
        <f t="shared" si="54"/>
        <v>9.0027845712911114E-3</v>
      </c>
      <c r="I155" s="6"/>
      <c r="J155" s="6"/>
      <c r="K155">
        <f t="shared" si="53"/>
        <v>3.332302329622181</v>
      </c>
      <c r="L155">
        <f t="shared" si="40"/>
        <v>1.5756289231879077</v>
      </c>
      <c r="M155">
        <f t="shared" si="41"/>
        <v>7.5023204760759265E-4</v>
      </c>
      <c r="N155">
        <f t="shared" si="42"/>
        <v>0.3742398253547482</v>
      </c>
      <c r="O155">
        <f t="shared" si="43"/>
        <v>0.80775842892245275</v>
      </c>
      <c r="P155">
        <f t="shared" si="44"/>
        <v>3.8461229746701738E-4</v>
      </c>
      <c r="Q155">
        <f t="shared" si="45"/>
        <v>0.19185695878008016</v>
      </c>
      <c r="R155">
        <f t="shared" si="46"/>
        <v>4.761476744725387E-4</v>
      </c>
      <c r="S155">
        <f t="shared" si="47"/>
        <v>0.23751774281825414</v>
      </c>
      <c r="T155">
        <f t="shared" si="48"/>
        <v>6.2486070456892304E-4</v>
      </c>
      <c r="U155">
        <f t="shared" si="49"/>
        <v>2.6057924077375859E-3</v>
      </c>
      <c r="V155">
        <f t="shared" si="50"/>
        <v>2.6032799999999999E-3</v>
      </c>
      <c r="W155" s="26">
        <f t="shared" si="51"/>
        <v>6.3121926398818486E-4</v>
      </c>
      <c r="X155">
        <v>9.0027845712911114E-3</v>
      </c>
    </row>
    <row r="156" spans="6:24">
      <c r="F156" s="6">
        <v>15</v>
      </c>
      <c r="G156" s="6">
        <v>0.03</v>
      </c>
      <c r="H156" s="6">
        <f t="shared" si="54"/>
        <v>5.2029230742618466E-3</v>
      </c>
      <c r="I156" s="6"/>
      <c r="J156" s="6"/>
      <c r="K156">
        <f t="shared" si="53"/>
        <v>5.7659895354605419</v>
      </c>
      <c r="L156">
        <f t="shared" si="40"/>
        <v>1.5219768480065492</v>
      </c>
      <c r="M156">
        <f t="shared" si="41"/>
        <v>4.3357692285515386E-4</v>
      </c>
      <c r="N156">
        <f t="shared" si="42"/>
        <v>0.46779978169343522</v>
      </c>
      <c r="O156">
        <f t="shared" si="43"/>
        <v>0.76473170670206281</v>
      </c>
      <c r="P156">
        <f t="shared" si="44"/>
        <v>2.1785483835442922E-4</v>
      </c>
      <c r="Q156">
        <f t="shared" si="45"/>
        <v>0.23505043845958276</v>
      </c>
      <c r="R156">
        <f t="shared" si="46"/>
        <v>2.8487747591104501E-4</v>
      </c>
      <c r="S156">
        <f t="shared" si="47"/>
        <v>0.3073632705426162</v>
      </c>
      <c r="T156">
        <f t="shared" si="48"/>
        <v>4.1146344173954527E-4</v>
      </c>
      <c r="U156">
        <f t="shared" si="49"/>
        <v>2.6060972190021579E-3</v>
      </c>
      <c r="V156">
        <f t="shared" si="50"/>
        <v>2.6032799999999999E-3</v>
      </c>
      <c r="W156" s="26">
        <f t="shared" si="51"/>
        <v>7.9367229061201095E-4</v>
      </c>
      <c r="X156">
        <v>5.2029230742618466E-3</v>
      </c>
    </row>
    <row r="157" spans="6:24">
      <c r="F157" s="6">
        <v>18</v>
      </c>
      <c r="G157" s="6">
        <v>0.03</v>
      </c>
      <c r="H157" s="6">
        <f t="shared" si="54"/>
        <v>2.8565344952277538E-3</v>
      </c>
      <c r="I157" s="6"/>
      <c r="J157" s="6"/>
      <c r="K157">
        <f t="shared" si="53"/>
        <v>10.502236206185941</v>
      </c>
      <c r="L157">
        <f t="shared" si="40"/>
        <v>1.46829874591288</v>
      </c>
      <c r="M157">
        <f t="shared" si="41"/>
        <v>2.3804454126897948E-4</v>
      </c>
      <c r="N157">
        <f t="shared" si="42"/>
        <v>0.56135973803212225</v>
      </c>
      <c r="O157">
        <f t="shared" si="43"/>
        <v>0.72333674416784954</v>
      </c>
      <c r="P157">
        <f t="shared" si="44"/>
        <v>1.1726929817772207E-4</v>
      </c>
      <c r="Q157">
        <f t="shared" si="45"/>
        <v>0.27654598653397261</v>
      </c>
      <c r="R157">
        <f t="shared" si="46"/>
        <v>1.6212268922219969E-4</v>
      </c>
      <c r="S157">
        <f t="shared" si="47"/>
        <v>0.3823198375635129</v>
      </c>
      <c r="T157">
        <f t="shared" si="48"/>
        <v>2.6253919527363543E-4</v>
      </c>
      <c r="U157">
        <f t="shared" si="49"/>
        <v>2.6052714383185925E-3</v>
      </c>
      <c r="V157">
        <f t="shared" si="50"/>
        <v>2.6032799999999999E-3</v>
      </c>
      <c r="W157" s="26">
        <f t="shared" si="51"/>
        <v>3.9658265767588882E-4</v>
      </c>
      <c r="X157">
        <v>2.8565344952277538E-3</v>
      </c>
    </row>
    <row r="158" spans="6:24">
      <c r="F158" s="6">
        <v>21</v>
      </c>
      <c r="G158" s="6">
        <v>0.03</v>
      </c>
      <c r="H158" s="6">
        <f t="shared" si="54"/>
        <v>1.4758234695843267E-3</v>
      </c>
      <c r="I158" s="6"/>
      <c r="J158" s="6"/>
      <c r="K158">
        <f t="shared" si="53"/>
        <v>20.327634448346085</v>
      </c>
      <c r="L158">
        <f t="shared" si="40"/>
        <v>1.4146033517151118</v>
      </c>
      <c r="M158">
        <f t="shared" si="41"/>
        <v>1.2298528913202723E-4</v>
      </c>
      <c r="N158">
        <f t="shared" si="42"/>
        <v>0.65491969437080932</v>
      </c>
      <c r="O158">
        <f t="shared" si="43"/>
        <v>0.68350013976798851</v>
      </c>
      <c r="P158">
        <f t="shared" si="44"/>
        <v>5.9423344508006022E-5</v>
      </c>
      <c r="Q158">
        <f t="shared" si="45"/>
        <v>0.31644043688750334</v>
      </c>
      <c r="R158">
        <f t="shared" si="46"/>
        <v>8.6939769358609117E-5</v>
      </c>
      <c r="S158">
        <f t="shared" si="47"/>
        <v>0.46297055183473373</v>
      </c>
      <c r="T158">
        <f t="shared" si="48"/>
        <v>1.6191634672087682E-4</v>
      </c>
      <c r="U158">
        <f t="shared" si="49"/>
        <v>2.6056169866380549E-3</v>
      </c>
      <c r="V158">
        <f t="shared" si="50"/>
        <v>2.6032799999999999E-3</v>
      </c>
      <c r="W158" s="26">
        <f t="shared" si="51"/>
        <v>5.4615065464477439E-4</v>
      </c>
      <c r="X158">
        <v>1.4758234695843267E-3</v>
      </c>
    </row>
    <row r="159" spans="6:24">
      <c r="F159" s="6">
        <v>24</v>
      </c>
      <c r="G159" s="6">
        <v>0.03</v>
      </c>
      <c r="H159" s="6">
        <f t="shared" si="54"/>
        <v>7.0619331239399601E-4</v>
      </c>
      <c r="I159" s="6"/>
      <c r="J159" s="6"/>
      <c r="K159">
        <f t="shared" si="53"/>
        <v>42.481285893659866</v>
      </c>
      <c r="L159">
        <f t="shared" si="40"/>
        <v>1.3608970150718525</v>
      </c>
      <c r="M159">
        <f t="shared" si="41"/>
        <v>5.884944269949967E-5</v>
      </c>
      <c r="N159">
        <f t="shared" si="42"/>
        <v>0.7484796507094964</v>
      </c>
      <c r="O159">
        <f t="shared" si="43"/>
        <v>0.64514748388850762</v>
      </c>
      <c r="P159">
        <f t="shared" si="44"/>
        <v>2.7898194694635701E-5</v>
      </c>
      <c r="Q159">
        <f t="shared" si="45"/>
        <v>0.35482461791679776</v>
      </c>
      <c r="R159">
        <f t="shared" si="46"/>
        <v>4.3243127178431312E-5</v>
      </c>
      <c r="S159">
        <f t="shared" si="47"/>
        <v>0.54998992754053344</v>
      </c>
      <c r="T159">
        <f t="shared" si="48"/>
        <v>9.6102922170063885E-5</v>
      </c>
      <c r="U159">
        <f t="shared" si="49"/>
        <v>2.6061224573377707E-3</v>
      </c>
      <c r="V159">
        <f t="shared" si="50"/>
        <v>2.6032799999999999E-3</v>
      </c>
      <c r="W159" s="26">
        <f t="shared" si="51"/>
        <v>8.0795637170471451E-4</v>
      </c>
      <c r="X159">
        <v>7.0619331239399601E-4</v>
      </c>
    </row>
    <row r="160" spans="6:24">
      <c r="F160" s="6">
        <v>27</v>
      </c>
      <c r="G160" s="6">
        <v>0.03</v>
      </c>
      <c r="H160" s="6">
        <f>X160</f>
        <v>3.0482646035987285E-4</v>
      </c>
      <c r="I160" s="6"/>
      <c r="J160" s="6"/>
      <c r="K160">
        <f t="shared" si="53"/>
        <v>98.416653083798948</v>
      </c>
      <c r="L160">
        <f t="shared" si="40"/>
        <v>1.3071840840458346</v>
      </c>
      <c r="M160">
        <f t="shared" si="41"/>
        <v>2.5402205029989404E-5</v>
      </c>
      <c r="N160">
        <f t="shared" si="42"/>
        <v>0.84203960704818348</v>
      </c>
      <c r="O160">
        <f t="shared" si="43"/>
        <v>0.60820501826493145</v>
      </c>
      <c r="P160">
        <f t="shared" si="44"/>
        <v>1.1819107012392689E-5</v>
      </c>
      <c r="Q160">
        <f t="shared" si="45"/>
        <v>0.39178316262805635</v>
      </c>
      <c r="R160">
        <f t="shared" si="46"/>
        <v>1.943276799344714E-5</v>
      </c>
      <c r="S160">
        <f t="shared" si="47"/>
        <v>0.64416298922643456</v>
      </c>
      <c r="T160">
        <f t="shared" si="48"/>
        <v>5.4614412537940504E-5</v>
      </c>
      <c r="U160">
        <f t="shared" si="49"/>
        <v>2.6055324945177569E-3</v>
      </c>
      <c r="V160">
        <f t="shared" si="50"/>
        <v>2.6032799999999999E-3</v>
      </c>
      <c r="W160" s="26">
        <f t="shared" si="51"/>
        <v>5.0737315525250484E-4</v>
      </c>
      <c r="X160">
        <v>3.0482646035987285E-4</v>
      </c>
    </row>
    <row r="161" spans="6:24">
      <c r="F161" s="6">
        <v>30</v>
      </c>
      <c r="G161" s="6">
        <v>0.03</v>
      </c>
      <c r="H161" s="6">
        <f t="shared" ref="H161:H166" si="55">X161</f>
        <v>1.1282674103569306E-4</v>
      </c>
      <c r="I161" s="6"/>
      <c r="J161" s="6"/>
      <c r="K161">
        <f t="shared" si="53"/>
        <v>265.89441230523016</v>
      </c>
      <c r="L161">
        <f t="shared" si="40"/>
        <v>1.2534674039441127</v>
      </c>
      <c r="M161">
        <f t="shared" si="41"/>
        <v>9.402228419641089E-6</v>
      </c>
      <c r="N161">
        <f t="shared" si="42"/>
        <v>0.93559956338687045</v>
      </c>
      <c r="O161">
        <f t="shared" si="43"/>
        <v>0.57260103912975824</v>
      </c>
      <c r="P161">
        <f t="shared" si="44"/>
        <v>4.2950664263638656E-6</v>
      </c>
      <c r="Q161">
        <f t="shared" si="45"/>
        <v>0.42739466580381541</v>
      </c>
      <c r="R161">
        <f t="shared" si="46"/>
        <v>7.500975605792696E-6</v>
      </c>
      <c r="S161">
        <f t="shared" si="47"/>
        <v>0.74640916903219723</v>
      </c>
      <c r="T161">
        <f t="shared" si="48"/>
        <v>2.9579923909128822E-5</v>
      </c>
      <c r="U161">
        <f t="shared" si="49"/>
        <v>2.6060629285342973E-3</v>
      </c>
      <c r="V161">
        <f t="shared" si="50"/>
        <v>2.6032799999999999E-3</v>
      </c>
      <c r="W161" s="26">
        <f t="shared" si="51"/>
        <v>7.7446912270067434E-4</v>
      </c>
      <c r="X161">
        <v>1.1282674103569306E-4</v>
      </c>
    </row>
    <row r="162" spans="6:24">
      <c r="F162" s="6">
        <v>0</v>
      </c>
      <c r="G162" s="6">
        <v>0.1</v>
      </c>
      <c r="H162" s="6">
        <f t="shared" si="55"/>
        <v>0.18104770971524572</v>
      </c>
      <c r="I162" s="6"/>
      <c r="J162" s="6"/>
      <c r="K162">
        <f t="shared" si="53"/>
        <v>0.55234059661556256</v>
      </c>
      <c r="L162">
        <f t="shared" si="40"/>
        <v>1.787428638021036</v>
      </c>
      <c r="M162">
        <f t="shared" si="41"/>
        <v>1.5087309142937143E-2</v>
      </c>
      <c r="N162">
        <f t="shared" si="42"/>
        <v>0</v>
      </c>
      <c r="O162">
        <f t="shared" si="43"/>
        <v>0.99162986093594618</v>
      </c>
      <c r="P162">
        <f t="shared" si="44"/>
        <v>8.3701390640538199E-3</v>
      </c>
      <c r="Q162">
        <f t="shared" si="45"/>
        <v>0</v>
      </c>
      <c r="R162">
        <f t="shared" si="46"/>
        <v>8.4407896472114049E-3</v>
      </c>
      <c r="S162">
        <f t="shared" si="47"/>
        <v>0</v>
      </c>
      <c r="T162">
        <f t="shared" si="48"/>
        <v>8.5126430767641613E-3</v>
      </c>
      <c r="U162">
        <f t="shared" si="49"/>
        <v>8.9548673017459512E-3</v>
      </c>
      <c r="V162">
        <f t="shared" si="50"/>
        <v>8.9519999999999999E-3</v>
      </c>
      <c r="W162" s="26">
        <f t="shared" si="51"/>
        <v>8.2214193023353135E-4</v>
      </c>
      <c r="X162">
        <v>0.18104770971524572</v>
      </c>
    </row>
    <row r="163" spans="6:24">
      <c r="F163" s="6">
        <v>3</v>
      </c>
      <c r="G163" s="6">
        <v>0.1</v>
      </c>
      <c r="H163" s="6">
        <f t="shared" si="55"/>
        <v>0.12241078859964183</v>
      </c>
      <c r="I163" s="6"/>
      <c r="J163" s="6"/>
      <c r="K163">
        <f t="shared" si="53"/>
        <v>0.81692145883530898</v>
      </c>
      <c r="L163">
        <f t="shared" si="40"/>
        <v>1.7347585139475399</v>
      </c>
      <c r="M163">
        <f t="shared" si="41"/>
        <v>1.0200899049970152E-2</v>
      </c>
      <c r="N163">
        <f t="shared" si="42"/>
        <v>9.355995633868705E-2</v>
      </c>
      <c r="O163">
        <f t="shared" si="43"/>
        <v>0.94356281629705074</v>
      </c>
      <c r="P163">
        <f t="shared" si="44"/>
        <v>5.5484316456525648E-3</v>
      </c>
      <c r="Q163">
        <f t="shared" si="45"/>
        <v>5.08887520572966E-2</v>
      </c>
      <c r="R163">
        <f t="shared" si="46"/>
        <v>5.8802991701464172E-3</v>
      </c>
      <c r="S163">
        <f t="shared" si="47"/>
        <v>5.3932553485952425E-2</v>
      </c>
      <c r="T163">
        <f t="shared" si="48"/>
        <v>6.2543922098474772E-3</v>
      </c>
      <c r="U163">
        <f t="shared" si="49"/>
        <v>8.9545437627200006E-3</v>
      </c>
      <c r="V163">
        <f t="shared" si="50"/>
        <v>8.9519999999999999E-3</v>
      </c>
      <c r="W163" s="26">
        <f t="shared" si="51"/>
        <v>6.4707287756653035E-4</v>
      </c>
      <c r="X163">
        <v>0.12241078859964183</v>
      </c>
    </row>
    <row r="164" spans="6:24">
      <c r="F164" s="6">
        <v>6</v>
      </c>
      <c r="G164" s="6">
        <v>0.1</v>
      </c>
      <c r="H164" s="6">
        <f t="shared" si="55"/>
        <v>8.0084349449589684E-2</v>
      </c>
      <c r="I164" s="6"/>
      <c r="J164" s="6"/>
      <c r="K164">
        <f t="shared" si="53"/>
        <v>1.2486834280017038</v>
      </c>
      <c r="L164">
        <f t="shared" si="40"/>
        <v>1.6817963228677664</v>
      </c>
      <c r="M164">
        <f t="shared" si="41"/>
        <v>6.6736957874658073E-3</v>
      </c>
      <c r="N164">
        <f t="shared" si="42"/>
        <v>0.1871199126773741</v>
      </c>
      <c r="O164">
        <f t="shared" si="43"/>
        <v>0.89667591767932475</v>
      </c>
      <c r="P164">
        <f t="shared" si="44"/>
        <v>3.5581849081073643E-3</v>
      </c>
      <c r="Q164">
        <f t="shared" si="45"/>
        <v>9.9765897412567917E-2</v>
      </c>
      <c r="R164">
        <f t="shared" si="46"/>
        <v>3.9681950166747604E-3</v>
      </c>
      <c r="S164">
        <f t="shared" si="47"/>
        <v>0.11126193471412808</v>
      </c>
      <c r="T164">
        <f t="shared" si="48"/>
        <v>4.4850024283347384E-3</v>
      </c>
      <c r="U164">
        <f t="shared" si="49"/>
        <v>8.9541742063435348E-3</v>
      </c>
      <c r="V164">
        <f t="shared" si="50"/>
        <v>8.9519999999999999E-3</v>
      </c>
      <c r="W164" s="26">
        <f t="shared" si="51"/>
        <v>4.7271732242673683E-4</v>
      </c>
      <c r="X164">
        <v>8.0084349449589684E-2</v>
      </c>
    </row>
    <row r="165" spans="6:24">
      <c r="F165" s="6">
        <v>9</v>
      </c>
      <c r="G165" s="6">
        <v>0.1</v>
      </c>
      <c r="H165" s="6">
        <f t="shared" si="55"/>
        <v>5.054967425522193E-2</v>
      </c>
      <c r="I165" s="6"/>
      <c r="J165" s="6"/>
      <c r="K165">
        <f t="shared" si="53"/>
        <v>1.9782521148426533</v>
      </c>
      <c r="L165">
        <f t="shared" si="40"/>
        <v>1.6286050734308315</v>
      </c>
      <c r="M165">
        <f t="shared" si="41"/>
        <v>4.2124728546018278E-3</v>
      </c>
      <c r="N165">
        <f t="shared" si="42"/>
        <v>0.28067986901606112</v>
      </c>
      <c r="O165">
        <f t="shared" si="43"/>
        <v>0.85111433148929816</v>
      </c>
      <c r="P165">
        <f t="shared" si="44"/>
        <v>2.2014520745710555E-3</v>
      </c>
      <c r="Q165">
        <f t="shared" si="45"/>
        <v>0.14668421643613072</v>
      </c>
      <c r="R165">
        <f t="shared" si="46"/>
        <v>2.5865527028770706E-3</v>
      </c>
      <c r="S165">
        <f t="shared" si="47"/>
        <v>0.17234372752184715</v>
      </c>
      <c r="T165">
        <f t="shared" si="48"/>
        <v>3.1349504664667251E-3</v>
      </c>
      <c r="U165">
        <f t="shared" si="49"/>
        <v>8.9548479420384942E-3</v>
      </c>
      <c r="V165">
        <f t="shared" si="50"/>
        <v>8.9519999999999999E-3</v>
      </c>
      <c r="W165" s="26">
        <f t="shared" si="51"/>
        <v>8.1107738546233685E-4</v>
      </c>
      <c r="X165">
        <v>5.054967425522193E-2</v>
      </c>
    </row>
    <row r="166" spans="6:24">
      <c r="F166" s="6">
        <v>12</v>
      </c>
      <c r="G166" s="6">
        <v>0.1</v>
      </c>
      <c r="H166" s="6">
        <f t="shared" si="55"/>
        <v>3.0657289834590973E-2</v>
      </c>
      <c r="I166" s="6"/>
      <c r="J166" s="6"/>
      <c r="K166">
        <f t="shared" si="53"/>
        <v>3.2618669340813309</v>
      </c>
      <c r="L166">
        <f t="shared" si="40"/>
        <v>1.5752411623272524</v>
      </c>
      <c r="M166">
        <f t="shared" si="41"/>
        <v>2.5547741528825813E-3</v>
      </c>
      <c r="N166">
        <f t="shared" si="42"/>
        <v>0.3742398253547482</v>
      </c>
      <c r="O166">
        <f t="shared" si="43"/>
        <v>0.80697351612377755</v>
      </c>
      <c r="P166">
        <f t="shared" si="44"/>
        <v>1.3087742565131765E-3</v>
      </c>
      <c r="Q166">
        <f t="shared" si="45"/>
        <v>0.19171770961970933</v>
      </c>
      <c r="R166">
        <f t="shared" si="46"/>
        <v>1.6218304942642388E-3</v>
      </c>
      <c r="S166">
        <f t="shared" si="47"/>
        <v>0.23757621010985291</v>
      </c>
      <c r="T166">
        <f t="shared" si="48"/>
        <v>2.1317380617053854E-3</v>
      </c>
      <c r="U166">
        <f t="shared" si="49"/>
        <v>8.9542285286793658E-3</v>
      </c>
      <c r="V166">
        <f t="shared" si="50"/>
        <v>8.9519999999999999E-3</v>
      </c>
      <c r="W166" s="26">
        <f t="shared" si="51"/>
        <v>4.9663400747561553E-4</v>
      </c>
      <c r="X166">
        <v>3.0657289834590973E-2</v>
      </c>
    </row>
    <row r="167" spans="6:24">
      <c r="F167" s="6">
        <v>15</v>
      </c>
      <c r="G167" s="6">
        <v>0.1</v>
      </c>
      <c r="H167" s="6">
        <f>X167</f>
        <v>1.7777482575032161E-2</v>
      </c>
      <c r="I167" s="6"/>
      <c r="J167" s="6"/>
      <c r="K167">
        <f t="shared" si="53"/>
        <v>5.6250934055447441</v>
      </c>
      <c r="L167">
        <f t="shared" si="40"/>
        <v>1.5217516790657171</v>
      </c>
      <c r="M167">
        <f t="shared" si="41"/>
        <v>1.4814568812526801E-3</v>
      </c>
      <c r="N167">
        <f t="shared" si="42"/>
        <v>0.46779978169343522</v>
      </c>
      <c r="O167">
        <f t="shared" si="43"/>
        <v>0.76430262181157793</v>
      </c>
      <c r="P167">
        <f t="shared" si="44"/>
        <v>7.4406448438249376E-4</v>
      </c>
      <c r="Q167">
        <f t="shared" si="45"/>
        <v>0.23495331370403957</v>
      </c>
      <c r="R167">
        <f t="shared" si="46"/>
        <v>9.7352077979123632E-4</v>
      </c>
      <c r="S167">
        <f t="shared" si="47"/>
        <v>0.30740875014551783</v>
      </c>
      <c r="T167">
        <f t="shared" si="48"/>
        <v>1.4075995146823389E-3</v>
      </c>
      <c r="U167">
        <f t="shared" si="49"/>
        <v>8.9547078185249034E-3</v>
      </c>
      <c r="V167">
        <f t="shared" si="50"/>
        <v>8.9519999999999999E-3</v>
      </c>
      <c r="W167" s="26">
        <f t="shared" si="51"/>
        <v>7.3322811638103962E-4</v>
      </c>
      <c r="X167">
        <v>1.7777482575032161E-2</v>
      </c>
    </row>
    <row r="168" spans="6:24">
      <c r="F168" s="6">
        <v>18</v>
      </c>
      <c r="G168" s="6">
        <v>0.1</v>
      </c>
      <c r="H168" s="6">
        <f t="shared" ref="H168:H173" si="56">X168</f>
        <v>9.7853860293184297E-3</v>
      </c>
      <c r="I168" s="6"/>
      <c r="J168" s="6"/>
      <c r="K168">
        <f t="shared" si="53"/>
        <v>10.219320903680812</v>
      </c>
      <c r="L168">
        <f t="shared" si="40"/>
        <v>1.4681746730051155</v>
      </c>
      <c r="M168">
        <f t="shared" si="41"/>
        <v>8.1544883577653585E-4</v>
      </c>
      <c r="N168">
        <f t="shared" si="42"/>
        <v>0.56135973803212225</v>
      </c>
      <c r="O168">
        <f t="shared" si="43"/>
        <v>0.72311413024006643</v>
      </c>
      <c r="P168">
        <f t="shared" si="44"/>
        <v>4.0162971510118809E-4</v>
      </c>
      <c r="Q168">
        <f t="shared" si="45"/>
        <v>0.27648424004483235</v>
      </c>
      <c r="R168">
        <f t="shared" si="46"/>
        <v>5.554167707493852E-4</v>
      </c>
      <c r="S168">
        <f t="shared" si="47"/>
        <v>0.38235214675315837</v>
      </c>
      <c r="T168">
        <f t="shared" si="48"/>
        <v>9.0005441311368851E-4</v>
      </c>
      <c r="U168">
        <f t="shared" si="49"/>
        <v>8.9544026064501455E-3</v>
      </c>
      <c r="V168">
        <f t="shared" si="50"/>
        <v>8.9519999999999999E-3</v>
      </c>
      <c r="W168" s="26">
        <f t="shared" si="51"/>
        <v>5.7725177542813217E-4</v>
      </c>
      <c r="X168">
        <v>9.7853860293184297E-3</v>
      </c>
    </row>
    <row r="169" spans="6:24">
      <c r="F169" s="6">
        <v>21</v>
      </c>
      <c r="G169" s="6">
        <v>0.1</v>
      </c>
      <c r="H169" s="6">
        <f t="shared" si="56"/>
        <v>5.0626124587181539E-3</v>
      </c>
      <c r="I169" s="6"/>
      <c r="J169" s="6"/>
      <c r="K169">
        <f t="shared" si="53"/>
        <v>19.752647633099663</v>
      </c>
      <c r="L169">
        <f t="shared" si="40"/>
        <v>1.4145391241389791</v>
      </c>
      <c r="M169">
        <f t="shared" si="41"/>
        <v>4.2188437155984618E-4</v>
      </c>
      <c r="N169">
        <f t="shared" si="42"/>
        <v>0.65491969437080932</v>
      </c>
      <c r="O169">
        <f t="shared" si="43"/>
        <v>0.68339161873913312</v>
      </c>
      <c r="P169">
        <f t="shared" si="44"/>
        <v>2.0382062162933737E-4</v>
      </c>
      <c r="Q169">
        <f t="shared" si="45"/>
        <v>0.31640456063923761</v>
      </c>
      <c r="R169">
        <f t="shared" si="46"/>
        <v>2.9824864110184618E-4</v>
      </c>
      <c r="S169">
        <f t="shared" si="47"/>
        <v>0.46299157315246037</v>
      </c>
      <c r="T169">
        <f t="shared" si="48"/>
        <v>5.5569775497555241E-4</v>
      </c>
      <c r="U169">
        <f t="shared" si="49"/>
        <v>8.9549655819773748E-3</v>
      </c>
      <c r="V169">
        <f t="shared" si="50"/>
        <v>8.9519999999999999E-3</v>
      </c>
      <c r="W169" s="26">
        <f t="shared" si="51"/>
        <v>8.7946764645307292E-4</v>
      </c>
      <c r="X169">
        <v>5.0626124587181539E-3</v>
      </c>
    </row>
    <row r="170" spans="6:24">
      <c r="F170" s="6">
        <v>24</v>
      </c>
      <c r="G170" s="6">
        <v>0.1</v>
      </c>
      <c r="H170" s="6">
        <f t="shared" si="56"/>
        <v>2.4240114067504556E-3</v>
      </c>
      <c r="I170" s="6"/>
      <c r="J170" s="6"/>
      <c r="K170">
        <f t="shared" si="53"/>
        <v>41.253931281642146</v>
      </c>
      <c r="L170">
        <f t="shared" si="40"/>
        <v>1.36086625460817</v>
      </c>
      <c r="M170">
        <f t="shared" si="41"/>
        <v>2.0200095056253797E-4</v>
      </c>
      <c r="N170">
        <f t="shared" si="42"/>
        <v>0.7484796507094964</v>
      </c>
      <c r="O170">
        <f t="shared" si="43"/>
        <v>0.64509853062096612</v>
      </c>
      <c r="P170">
        <f t="shared" si="44"/>
        <v>9.5755564480105041E-5</v>
      </c>
      <c r="Q170">
        <f t="shared" si="45"/>
        <v>0.35480571381455378</v>
      </c>
      <c r="R170">
        <f t="shared" si="46"/>
        <v>1.4843556439034453E-4</v>
      </c>
      <c r="S170">
        <f t="shared" si="47"/>
        <v>0.55000235928769048</v>
      </c>
      <c r="T170">
        <f t="shared" si="48"/>
        <v>3.2996738171747129E-4</v>
      </c>
      <c r="U170">
        <f t="shared" si="49"/>
        <v>8.9543844626273298E-3</v>
      </c>
      <c r="V170">
        <f t="shared" si="50"/>
        <v>8.9519999999999999E-3</v>
      </c>
      <c r="W170" s="26">
        <f t="shared" si="51"/>
        <v>5.685662021133077E-4</v>
      </c>
      <c r="X170">
        <v>2.4240114067504556E-3</v>
      </c>
    </row>
    <row r="171" spans="6:24">
      <c r="F171" s="6">
        <v>27</v>
      </c>
      <c r="G171" s="6">
        <v>0.1</v>
      </c>
      <c r="H171" s="6">
        <f t="shared" si="56"/>
        <v>1.0470469079981758E-3</v>
      </c>
      <c r="I171" s="6"/>
      <c r="J171" s="6"/>
      <c r="K171">
        <f t="shared" si="53"/>
        <v>95.506704843995607</v>
      </c>
      <c r="L171">
        <f t="shared" si="40"/>
        <v>1.3071707933224461</v>
      </c>
      <c r="M171">
        <f t="shared" si="41"/>
        <v>8.7253908999847981E-5</v>
      </c>
      <c r="N171">
        <f t="shared" si="42"/>
        <v>0.84203960704818348</v>
      </c>
      <c r="O171">
        <f t="shared" si="43"/>
        <v>0.60818509279979871</v>
      </c>
      <c r="P171">
        <f t="shared" si="44"/>
        <v>4.0596475237438665E-5</v>
      </c>
      <c r="Q171">
        <f t="shared" si="45"/>
        <v>0.39177431072496388</v>
      </c>
      <c r="R171">
        <f t="shared" si="46"/>
        <v>6.6750197790201572E-5</v>
      </c>
      <c r="S171">
        <f t="shared" si="47"/>
        <v>0.64416953878533723</v>
      </c>
      <c r="T171">
        <f t="shared" si="48"/>
        <v>1.8762508857188048E-4</v>
      </c>
      <c r="U171">
        <f t="shared" si="49"/>
        <v>8.954070352929026E-3</v>
      </c>
      <c r="V171">
        <f t="shared" si="50"/>
        <v>8.9519999999999999E-3</v>
      </c>
      <c r="W171" s="26">
        <f t="shared" si="51"/>
        <v>4.2863612507270814E-4</v>
      </c>
      <c r="X171">
        <v>1.0470469079981758E-3</v>
      </c>
    </row>
    <row r="172" spans="6:24">
      <c r="F172" s="6">
        <v>30</v>
      </c>
      <c r="G172" s="6">
        <v>0.1</v>
      </c>
      <c r="H172" s="6">
        <f t="shared" si="56"/>
        <v>3.8757245549227468E-4</v>
      </c>
      <c r="I172" s="6"/>
      <c r="J172" s="6"/>
      <c r="K172">
        <f t="shared" si="53"/>
        <v>258.0162717522976</v>
      </c>
      <c r="L172">
        <f t="shared" si="40"/>
        <v>1.2534624841533621</v>
      </c>
      <c r="M172">
        <f t="shared" si="41"/>
        <v>3.2297704624356224E-5</v>
      </c>
      <c r="N172">
        <f t="shared" si="42"/>
        <v>0.93559956338687045</v>
      </c>
      <c r="O172">
        <f t="shared" si="43"/>
        <v>0.57259408982355142</v>
      </c>
      <c r="P172">
        <f t="shared" si="44"/>
        <v>1.4753911677910632E-5</v>
      </c>
      <c r="Q172">
        <f t="shared" si="45"/>
        <v>0.42739115626477064</v>
      </c>
      <c r="R172">
        <f t="shared" si="46"/>
        <v>2.5766790017789296E-5</v>
      </c>
      <c r="S172">
        <f t="shared" si="47"/>
        <v>0.7464120986587095</v>
      </c>
      <c r="T172">
        <f t="shared" si="48"/>
        <v>1.0161923452564644E-4</v>
      </c>
      <c r="U172">
        <f t="shared" si="49"/>
        <v>8.9540392841055087E-3</v>
      </c>
      <c r="V172">
        <f t="shared" ref="V172:V194" si="57">$W$11*G172^2+$X$11*G172</f>
        <v>8.9519999999999999E-3</v>
      </c>
      <c r="W172" s="26">
        <f t="shared" si="51"/>
        <v>4.1586796629807069E-4</v>
      </c>
      <c r="X172">
        <v>3.8757245549227468E-4</v>
      </c>
    </row>
    <row r="173" spans="6:24">
      <c r="F173" s="6">
        <v>0</v>
      </c>
      <c r="G173" s="6">
        <v>0.3</v>
      </c>
      <c r="H173" s="6">
        <f t="shared" si="56"/>
        <v>0.52541671943191426</v>
      </c>
      <c r="I173" s="6"/>
      <c r="J173" s="6"/>
      <c r="K173">
        <f t="shared" si="53"/>
        <v>0.57097535899573759</v>
      </c>
      <c r="L173">
        <f t="shared" si="40"/>
        <v>1.7812621233873773</v>
      </c>
      <c r="M173">
        <f t="shared" si="41"/>
        <v>4.3784726619326191E-2</v>
      </c>
      <c r="N173">
        <f t="shared" si="42"/>
        <v>0</v>
      </c>
      <c r="O173">
        <f t="shared" si="43"/>
        <v>0.97600898485473664</v>
      </c>
      <c r="P173">
        <f t="shared" si="44"/>
        <v>2.3991015145263458E-2</v>
      </c>
      <c r="Q173">
        <f t="shared" si="45"/>
        <v>0</v>
      </c>
      <c r="R173">
        <f t="shared" si="46"/>
        <v>2.4580731855490184E-2</v>
      </c>
      <c r="S173">
        <f t="shared" si="47"/>
        <v>0</v>
      </c>
      <c r="T173">
        <f t="shared" si="48"/>
        <v>2.5200170488992753E-2</v>
      </c>
      <c r="U173">
        <f t="shared" si="49"/>
        <v>2.9204860504735326E-2</v>
      </c>
      <c r="V173">
        <f t="shared" si="57"/>
        <v>2.9207999999999998E-2</v>
      </c>
      <c r="W173" s="26">
        <f t="shared" si="51"/>
        <v>9.8564305168994705E-4</v>
      </c>
      <c r="X173">
        <v>0.52541671943191426</v>
      </c>
    </row>
    <row r="174" spans="6:24">
      <c r="F174" s="6">
        <v>3</v>
      </c>
      <c r="G174" s="6">
        <v>0.3</v>
      </c>
      <c r="H174" s="6">
        <f>X174</f>
        <v>0.36613714615108067</v>
      </c>
      <c r="I174" s="6"/>
      <c r="J174" s="6"/>
      <c r="K174">
        <f t="shared" si="53"/>
        <v>0.81936510172122701</v>
      </c>
      <c r="L174">
        <f t="shared" si="40"/>
        <v>1.7303941777034457</v>
      </c>
      <c r="M174">
        <f t="shared" si="41"/>
        <v>3.0511428845923391E-2</v>
      </c>
      <c r="N174">
        <f t="shared" si="42"/>
        <v>9.355995633868705E-2</v>
      </c>
      <c r="O174">
        <f t="shared" si="43"/>
        <v>0.93309588073914529</v>
      </c>
      <c r="P174">
        <f t="shared" si="44"/>
        <v>1.6452949818278828E-2</v>
      </c>
      <c r="Q174">
        <f t="shared" si="45"/>
        <v>5.0451169442575813E-2</v>
      </c>
      <c r="R174">
        <f t="shared" si="46"/>
        <v>1.7632646502785693E-2</v>
      </c>
      <c r="S174">
        <f t="shared" si="47"/>
        <v>5.4068580179146508E-2</v>
      </c>
      <c r="T174">
        <f t="shared" si="48"/>
        <v>1.8994581280938665E-2</v>
      </c>
      <c r="U174">
        <f t="shared" si="49"/>
        <v>2.920561843263432E-2</v>
      </c>
      <c r="V174">
        <f t="shared" si="57"/>
        <v>2.9207999999999998E-2</v>
      </c>
      <c r="W174" s="26">
        <f t="shared" si="51"/>
        <v>5.6718631172622633E-4</v>
      </c>
      <c r="X174">
        <v>0.36613714615108067</v>
      </c>
    </row>
    <row r="175" spans="6:24">
      <c r="F175" s="6">
        <v>6</v>
      </c>
      <c r="G175" s="6">
        <v>0.3</v>
      </c>
      <c r="H175" s="6">
        <f t="shared" ref="H175:H180" si="58">X175</f>
        <v>0.24559050121355547</v>
      </c>
      <c r="I175" s="6"/>
      <c r="J175" s="6"/>
      <c r="K175">
        <f t="shared" si="53"/>
        <v>1.221545615638987</v>
      </c>
      <c r="L175">
        <f t="shared" si="40"/>
        <v>1.6788326528567723</v>
      </c>
      <c r="M175">
        <f t="shared" si="41"/>
        <v>2.0465875101129623E-2</v>
      </c>
      <c r="N175">
        <f t="shared" si="42"/>
        <v>0.1871199126773741</v>
      </c>
      <c r="O175">
        <f t="shared" si="43"/>
        <v>0.88995771918525324</v>
      </c>
      <c r="P175">
        <f t="shared" si="44"/>
        <v>1.0849064375259962E-2</v>
      </c>
      <c r="Q175">
        <f t="shared" si="45"/>
        <v>9.9193216439486795E-2</v>
      </c>
      <c r="R175">
        <f t="shared" si="46"/>
        <v>1.2190539102455523E-2</v>
      </c>
      <c r="S175">
        <f t="shared" si="47"/>
        <v>0.1114583471788942</v>
      </c>
      <c r="T175">
        <f t="shared" si="48"/>
        <v>1.3910564968334435E-2</v>
      </c>
      <c r="U175">
        <f t="shared" si="49"/>
        <v>2.9210900335676099E-2</v>
      </c>
      <c r="V175">
        <f t="shared" si="57"/>
        <v>2.9207999999999998E-2</v>
      </c>
      <c r="W175" s="26">
        <f t="shared" si="51"/>
        <v>8.4119470340678591E-4</v>
      </c>
      <c r="X175">
        <v>0.24559050121355547</v>
      </c>
    </row>
    <row r="176" spans="6:24">
      <c r="F176" s="6">
        <v>9</v>
      </c>
      <c r="G176" s="6">
        <v>0.3</v>
      </c>
      <c r="H176" s="6">
        <f t="shared" si="58"/>
        <v>0.15804703794719038</v>
      </c>
      <c r="I176" s="6"/>
      <c r="J176" s="6"/>
      <c r="K176">
        <f t="shared" si="53"/>
        <v>1.8981690760964567</v>
      </c>
      <c r="L176">
        <f t="shared" si="40"/>
        <v>1.626680149736822</v>
      </c>
      <c r="M176">
        <f t="shared" si="41"/>
        <v>1.3170586495599199E-2</v>
      </c>
      <c r="N176">
        <f t="shared" si="42"/>
        <v>0.28067986901606112</v>
      </c>
      <c r="O176">
        <f t="shared" si="43"/>
        <v>0.84699517169441763</v>
      </c>
      <c r="P176">
        <f t="shared" si="44"/>
        <v>6.8577852701780613E-3</v>
      </c>
      <c r="Q176">
        <f t="shared" si="45"/>
        <v>0.14614704303540435</v>
      </c>
      <c r="R176">
        <f t="shared" si="46"/>
        <v>8.0966049150658463E-3</v>
      </c>
      <c r="S176">
        <f t="shared" si="47"/>
        <v>0.17254766959655338</v>
      </c>
      <c r="T176">
        <f t="shared" si="48"/>
        <v>9.8816724692316338E-3</v>
      </c>
      <c r="U176">
        <f t="shared" si="49"/>
        <v>2.9211060528208686E-2</v>
      </c>
      <c r="V176">
        <f t="shared" si="57"/>
        <v>2.9207999999999998E-2</v>
      </c>
      <c r="W176" s="26">
        <f t="shared" si="51"/>
        <v>9.3668329161735603E-4</v>
      </c>
      <c r="X176">
        <v>0.15804703794719038</v>
      </c>
    </row>
    <row r="177" spans="6:24">
      <c r="F177" s="6">
        <v>12</v>
      </c>
      <c r="G177" s="6">
        <v>0.3</v>
      </c>
      <c r="H177" s="6">
        <f t="shared" si="58"/>
        <v>9.7258300557024058E-2</v>
      </c>
      <c r="I177" s="6"/>
      <c r="J177" s="6"/>
      <c r="K177">
        <f t="shared" si="53"/>
        <v>3.0845696283177939</v>
      </c>
      <c r="L177">
        <f t="shared" si="40"/>
        <v>1.5740485576048522</v>
      </c>
      <c r="M177">
        <f t="shared" si="41"/>
        <v>8.1048583797520054E-3</v>
      </c>
      <c r="N177">
        <f t="shared" si="42"/>
        <v>0.3742398253547482</v>
      </c>
      <c r="O177">
        <f t="shared" si="43"/>
        <v>0.80456654845487718</v>
      </c>
      <c r="P177">
        <f t="shared" si="44"/>
        <v>4.142755254155037E-3</v>
      </c>
      <c r="Q177">
        <f t="shared" si="45"/>
        <v>0.19129069629096784</v>
      </c>
      <c r="R177">
        <f t="shared" si="46"/>
        <v>5.1490523215400336E-3</v>
      </c>
      <c r="S177">
        <f t="shared" si="47"/>
        <v>0.23775621377539299</v>
      </c>
      <c r="T177">
        <f t="shared" si="48"/>
        <v>6.8010674106726539E-3</v>
      </c>
      <c r="U177">
        <f t="shared" si="49"/>
        <v>2.9210001524847137E-2</v>
      </c>
      <c r="V177">
        <f t="shared" si="57"/>
        <v>2.9207999999999998E-2</v>
      </c>
      <c r="W177" s="26">
        <f t="shared" si="51"/>
        <v>4.0061017137165848E-4</v>
      </c>
      <c r="X177">
        <v>9.7258300557024058E-2</v>
      </c>
    </row>
    <row r="178" spans="6:24">
      <c r="F178" s="6">
        <v>15</v>
      </c>
      <c r="G178" s="6">
        <v>0.3</v>
      </c>
      <c r="H178" s="6">
        <f t="shared" si="58"/>
        <v>5.6982771495587899E-2</v>
      </c>
      <c r="I178" s="6"/>
      <c r="J178" s="6"/>
      <c r="K178">
        <f t="shared" si="53"/>
        <v>5.2647491886776443</v>
      </c>
      <c r="L178">
        <f t="shared" si="40"/>
        <v>1.5210496414809638</v>
      </c>
      <c r="M178">
        <f t="shared" si="41"/>
        <v>4.7485642912989913E-3</v>
      </c>
      <c r="N178">
        <f t="shared" si="42"/>
        <v>0.46779978169343522</v>
      </c>
      <c r="O178">
        <f t="shared" si="43"/>
        <v>0.76296708315529194</v>
      </c>
      <c r="P178">
        <f t="shared" si="44"/>
        <v>2.3819066437438885E-3</v>
      </c>
      <c r="Q178">
        <f t="shared" si="45"/>
        <v>0.23465101020096421</v>
      </c>
      <c r="R178">
        <f t="shared" si="46"/>
        <v>3.1218996157650527E-3</v>
      </c>
      <c r="S178">
        <f t="shared" si="47"/>
        <v>0.30755063407264205</v>
      </c>
      <c r="T178">
        <f t="shared" si="48"/>
        <v>4.5289064607703829E-3</v>
      </c>
      <c r="U178">
        <f t="shared" si="49"/>
        <v>2.9210134269792246E-2</v>
      </c>
      <c r="V178">
        <f t="shared" si="57"/>
        <v>2.9207999999999998E-2</v>
      </c>
      <c r="W178" s="26">
        <f t="shared" si="51"/>
        <v>4.5551075461041469E-4</v>
      </c>
      <c r="X178">
        <v>5.6982771495587899E-2</v>
      </c>
    </row>
    <row r="179" spans="6:24">
      <c r="F179" s="6">
        <v>18</v>
      </c>
      <c r="G179" s="6">
        <v>0.3</v>
      </c>
      <c r="H179" s="6">
        <f t="shared" si="58"/>
        <v>3.1588363067180415E-2</v>
      </c>
      <c r="I179" s="6"/>
      <c r="J179" s="6"/>
      <c r="K179">
        <f t="shared" si="53"/>
        <v>9.4971682882704709</v>
      </c>
      <c r="L179">
        <f t="shared" si="40"/>
        <v>1.4677842535040346</v>
      </c>
      <c r="M179">
        <f t="shared" si="41"/>
        <v>2.6323635889317011E-3</v>
      </c>
      <c r="N179">
        <f t="shared" si="42"/>
        <v>0.56135973803212225</v>
      </c>
      <c r="O179">
        <f t="shared" si="43"/>
        <v>0.72241428039144062</v>
      </c>
      <c r="P179">
        <f t="shared" si="44"/>
        <v>1.2955971174148432E-3</v>
      </c>
      <c r="Q179">
        <f t="shared" si="45"/>
        <v>0.27629012249114476</v>
      </c>
      <c r="R179">
        <f t="shared" si="46"/>
        <v>1.7934267809778393E-3</v>
      </c>
      <c r="S179">
        <f t="shared" si="47"/>
        <v>0.38245384952999112</v>
      </c>
      <c r="T179">
        <f t="shared" si="48"/>
        <v>2.912576285872119E-3</v>
      </c>
      <c r="U179">
        <f t="shared" si="49"/>
        <v>2.9210308242753457E-2</v>
      </c>
      <c r="V179">
        <f t="shared" si="57"/>
        <v>2.9207999999999998E-2</v>
      </c>
      <c r="W179" s="26">
        <f t="shared" si="51"/>
        <v>5.3279846088967811E-4</v>
      </c>
      <c r="X179">
        <v>3.1588363067180415E-2</v>
      </c>
    </row>
    <row r="180" spans="6:24">
      <c r="F180" s="6">
        <v>21</v>
      </c>
      <c r="G180" s="6">
        <v>0.3</v>
      </c>
      <c r="H180" s="6">
        <f t="shared" si="58"/>
        <v>1.6416318446766626E-2</v>
      </c>
      <c r="I180" s="6"/>
      <c r="J180" s="6"/>
      <c r="K180">
        <f t="shared" si="53"/>
        <v>18.274499302192098</v>
      </c>
      <c r="L180">
        <f t="shared" si="40"/>
        <v>1.4143358166631432</v>
      </c>
      <c r="M180">
        <f t="shared" si="41"/>
        <v>1.3680265372305522E-3</v>
      </c>
      <c r="N180">
        <f t="shared" si="42"/>
        <v>0.65491969437080932</v>
      </c>
      <c r="O180">
        <f t="shared" si="43"/>
        <v>0.68304826589682377</v>
      </c>
      <c r="P180">
        <f t="shared" si="44"/>
        <v>6.6068337020607382E-4</v>
      </c>
      <c r="Q180">
        <f t="shared" si="45"/>
        <v>0.3162910507329702</v>
      </c>
      <c r="R180">
        <f t="shared" si="46"/>
        <v>9.6725722499070338E-4</v>
      </c>
      <c r="S180">
        <f t="shared" si="47"/>
        <v>0.46305812711154265</v>
      </c>
      <c r="T180">
        <f t="shared" si="48"/>
        <v>1.804669842047212E-3</v>
      </c>
      <c r="U180">
        <f t="shared" si="49"/>
        <v>2.9210550662778972E-2</v>
      </c>
      <c r="V180">
        <f t="shared" si="57"/>
        <v>2.9207999999999998E-2</v>
      </c>
      <c r="W180" s="26">
        <f t="shared" si="51"/>
        <v>6.5058806120460867E-4</v>
      </c>
      <c r="X180">
        <v>1.6416318446766626E-2</v>
      </c>
    </row>
    <row r="181" spans="6:24">
      <c r="F181" s="6">
        <v>24</v>
      </c>
      <c r="G181" s="6">
        <v>0.3</v>
      </c>
      <c r="H181" s="6">
        <f>X181</f>
        <v>7.8827487891763998E-3</v>
      </c>
      <c r="I181" s="6"/>
      <c r="J181" s="6"/>
      <c r="K181">
        <f t="shared" si="53"/>
        <v>38.057790248488232</v>
      </c>
      <c r="L181">
        <f t="shared" si="40"/>
        <v>1.3607685066023965</v>
      </c>
      <c r="M181">
        <f t="shared" si="41"/>
        <v>6.5689573243136665E-4</v>
      </c>
      <c r="N181">
        <f t="shared" si="42"/>
        <v>0.7484796507094964</v>
      </c>
      <c r="O181">
        <f t="shared" si="43"/>
        <v>0.64494300567647866</v>
      </c>
      <c r="P181">
        <f t="shared" si="44"/>
        <v>3.1133900147949778E-4</v>
      </c>
      <c r="Q181">
        <f t="shared" si="45"/>
        <v>0.35474565532204194</v>
      </c>
      <c r="R181">
        <f t="shared" si="46"/>
        <v>4.8273878271295513E-4</v>
      </c>
      <c r="S181">
        <f t="shared" si="47"/>
        <v>0.55004186757549278</v>
      </c>
      <c r="T181">
        <f t="shared" si="48"/>
        <v>1.0740049167133495E-3</v>
      </c>
      <c r="U181">
        <f t="shared" si="49"/>
        <v>2.9210908321598273E-2</v>
      </c>
      <c r="V181">
        <f t="shared" si="57"/>
        <v>2.9207999999999998E-2</v>
      </c>
      <c r="W181" s="26">
        <f t="shared" si="51"/>
        <v>8.4583345189938449E-4</v>
      </c>
      <c r="X181">
        <v>7.8827487891763998E-3</v>
      </c>
    </row>
    <row r="182" spans="6:24">
      <c r="F182" s="6">
        <v>27</v>
      </c>
      <c r="G182" s="6">
        <v>0.3</v>
      </c>
      <c r="H182" s="6">
        <f t="shared" ref="H182:H193" si="59">X182</f>
        <v>3.4104982088894002E-3</v>
      </c>
      <c r="I182" s="6"/>
      <c r="J182" s="6"/>
      <c r="K182">
        <f t="shared" si="53"/>
        <v>87.963687891128501</v>
      </c>
      <c r="L182">
        <f t="shared" si="40"/>
        <v>1.3071284716947105</v>
      </c>
      <c r="M182">
        <f t="shared" si="41"/>
        <v>2.8420818407411667E-4</v>
      </c>
      <c r="N182">
        <f t="shared" si="42"/>
        <v>0.84203960704818348</v>
      </c>
      <c r="O182">
        <f t="shared" si="43"/>
        <v>0.6081216501732577</v>
      </c>
      <c r="P182">
        <f t="shared" si="44"/>
        <v>1.3222353703903046E-4</v>
      </c>
      <c r="Q182">
        <f t="shared" si="45"/>
        <v>0.39174612628970323</v>
      </c>
      <c r="R182">
        <f t="shared" si="46"/>
        <v>2.1742941893510798E-4</v>
      </c>
      <c r="S182">
        <f t="shared" si="47"/>
        <v>0.6441903954218573</v>
      </c>
      <c r="T182">
        <f t="shared" si="48"/>
        <v>6.1145726515989646E-4</v>
      </c>
      <c r="U182">
        <f t="shared" si="49"/>
        <v>2.9210748401398357E-2</v>
      </c>
      <c r="V182">
        <f t="shared" si="57"/>
        <v>2.9207999999999998E-2</v>
      </c>
      <c r="W182" s="26">
        <f t="shared" si="51"/>
        <v>7.5537102465035155E-4</v>
      </c>
      <c r="X182">
        <v>3.4104982088894002E-3</v>
      </c>
    </row>
    <row r="183" spans="6:24">
      <c r="F183" s="6">
        <v>30</v>
      </c>
      <c r="G183" s="6">
        <v>0.3</v>
      </c>
      <c r="H183" s="6">
        <f t="shared" si="59"/>
        <v>1.2635216432256085E-3</v>
      </c>
      <c r="I183" s="6"/>
      <c r="J183" s="6"/>
      <c r="K183">
        <f t="shared" si="53"/>
        <v>237.43162739511016</v>
      </c>
      <c r="L183">
        <f t="shared" si="40"/>
        <v>1.2534467987887328</v>
      </c>
      <c r="M183">
        <f t="shared" si="41"/>
        <v>1.052934702688007E-4</v>
      </c>
      <c r="N183">
        <f t="shared" si="42"/>
        <v>0.93559956338687045</v>
      </c>
      <c r="O183">
        <f t="shared" si="43"/>
        <v>0.57257193468349477</v>
      </c>
      <c r="P183">
        <f t="shared" si="44"/>
        <v>4.8097841918464826E-5</v>
      </c>
      <c r="Q183">
        <f t="shared" si="45"/>
        <v>0.42737996747458668</v>
      </c>
      <c r="R183">
        <f t="shared" si="46"/>
        <v>8.400314267071483E-5</v>
      </c>
      <c r="S183">
        <f t="shared" si="47"/>
        <v>0.74642143909975767</v>
      </c>
      <c r="T183">
        <f t="shared" si="48"/>
        <v>3.3138045808088246E-4</v>
      </c>
      <c r="U183">
        <f t="shared" si="49"/>
        <v>2.9210975442062019E-2</v>
      </c>
      <c r="V183">
        <f t="shared" si="57"/>
        <v>2.9207999999999998E-2</v>
      </c>
      <c r="W183" s="26">
        <f t="shared" si="51"/>
        <v>8.8532554644450668E-4</v>
      </c>
      <c r="X183">
        <v>1.2635216432256085E-3</v>
      </c>
    </row>
    <row r="184" spans="6:24">
      <c r="F184" s="6">
        <v>0</v>
      </c>
      <c r="G184" s="6">
        <v>0.5</v>
      </c>
      <c r="H184" s="6">
        <f t="shared" si="59"/>
        <v>0.84757374798427132</v>
      </c>
      <c r="I184" s="6"/>
      <c r="J184" s="6"/>
      <c r="K184">
        <f t="shared" si="53"/>
        <v>0.58991916772919994</v>
      </c>
      <c r="L184">
        <f t="shared" si="40"/>
        <v>1.7754933521714698</v>
      </c>
      <c r="M184">
        <f t="shared" si="41"/>
        <v>7.0631145665355943E-2</v>
      </c>
      <c r="N184">
        <f t="shared" si="42"/>
        <v>0</v>
      </c>
      <c r="O184">
        <f t="shared" si="43"/>
        <v>0.96174085455877045</v>
      </c>
      <c r="P184">
        <f t="shared" si="44"/>
        <v>3.8259145441229533E-2</v>
      </c>
      <c r="Q184">
        <f t="shared" si="45"/>
        <v>0</v>
      </c>
      <c r="R184">
        <f t="shared" si="46"/>
        <v>3.9781137777267606E-2</v>
      </c>
      <c r="S184">
        <f t="shared" si="47"/>
        <v>0</v>
      </c>
      <c r="T184">
        <f t="shared" si="48"/>
        <v>4.1429240085100488E-2</v>
      </c>
      <c r="U184">
        <f t="shared" si="49"/>
        <v>5.2597770896058674E-2</v>
      </c>
      <c r="V184">
        <f t="shared" si="57"/>
        <v>5.2599999999999994E-2</v>
      </c>
      <c r="W184" s="26">
        <f t="shared" si="51"/>
        <v>4.9689043812094907E-4</v>
      </c>
      <c r="X184">
        <v>0.84757374798427132</v>
      </c>
    </row>
    <row r="185" spans="6:24">
      <c r="F185" s="6">
        <v>3</v>
      </c>
      <c r="G185" s="6">
        <v>0.5</v>
      </c>
      <c r="H185" s="6">
        <f t="shared" si="59"/>
        <v>0.60532859271059924</v>
      </c>
      <c r="I185" s="6"/>
      <c r="J185" s="6"/>
      <c r="K185">
        <f t="shared" si="53"/>
        <v>0.82599765816620585</v>
      </c>
      <c r="L185">
        <f t="shared" si="40"/>
        <v>1.7261110467774983</v>
      </c>
      <c r="M185">
        <f t="shared" si="41"/>
        <v>5.0444049392549935E-2</v>
      </c>
      <c r="N185">
        <f t="shared" si="42"/>
        <v>9.355995633868705E-2</v>
      </c>
      <c r="O185">
        <f t="shared" si="43"/>
        <v>0.9229972479297156</v>
      </c>
      <c r="P185">
        <f t="shared" si="44"/>
        <v>2.6973767910631965E-2</v>
      </c>
      <c r="Q185">
        <f t="shared" si="45"/>
        <v>5.0028984159652408E-2</v>
      </c>
      <c r="R185">
        <f t="shared" si="46"/>
        <v>2.9224104374237489E-2</v>
      </c>
      <c r="S185">
        <f t="shared" si="47"/>
        <v>5.4202744668922366E-2</v>
      </c>
      <c r="T185">
        <f t="shared" si="48"/>
        <v>3.1884093859534841E-2</v>
      </c>
      <c r="U185">
        <f t="shared" si="49"/>
        <v>5.2597487613549897E-2</v>
      </c>
      <c r="V185">
        <f t="shared" si="57"/>
        <v>5.2599999999999994E-2</v>
      </c>
      <c r="W185" s="26">
        <f t="shared" si="51"/>
        <v>6.3120856746323641E-4</v>
      </c>
      <c r="X185">
        <v>0.60532859271059924</v>
      </c>
    </row>
    <row r="186" spans="6:24">
      <c r="F186" s="6">
        <v>6</v>
      </c>
      <c r="G186" s="6">
        <v>0.5</v>
      </c>
      <c r="H186" s="6">
        <f t="shared" si="59"/>
        <v>0.41496369354803098</v>
      </c>
      <c r="I186" s="6"/>
      <c r="J186" s="6"/>
      <c r="K186">
        <f t="shared" si="53"/>
        <v>1.2049246904587962</v>
      </c>
      <c r="L186">
        <f t="shared" si="40"/>
        <v>1.6757997368869544</v>
      </c>
      <c r="M186">
        <f t="shared" si="41"/>
        <v>3.458030779566925E-2</v>
      </c>
      <c r="N186">
        <f t="shared" si="42"/>
        <v>0.1871199126773741</v>
      </c>
      <c r="O186">
        <f t="shared" si="43"/>
        <v>0.88316193651909425</v>
      </c>
      <c r="P186">
        <f t="shared" si="44"/>
        <v>1.8224141540314459E-2</v>
      </c>
      <c r="Q186">
        <f t="shared" si="45"/>
        <v>9.8613921940591279E-2</v>
      </c>
      <c r="R186">
        <f t="shared" si="46"/>
        <v>2.0635107545670869E-2</v>
      </c>
      <c r="S186">
        <f t="shared" si="47"/>
        <v>0.11166006806098262</v>
      </c>
      <c r="T186">
        <f t="shared" si="48"/>
        <v>2.3781252524552748E-2</v>
      </c>
      <c r="U186">
        <f t="shared" si="49"/>
        <v>5.2597501302425284E-2</v>
      </c>
      <c r="V186">
        <f t="shared" si="57"/>
        <v>5.2599999999999994E-2</v>
      </c>
      <c r="W186" s="26">
        <f t="shared" si="51"/>
        <v>6.2434895698610608E-4</v>
      </c>
      <c r="X186">
        <v>0.41496369354803098</v>
      </c>
    </row>
    <row r="187" spans="6:24">
      <c r="F187" s="6">
        <v>9</v>
      </c>
      <c r="G187" s="6">
        <v>0.5</v>
      </c>
      <c r="H187" s="6">
        <f t="shared" si="59"/>
        <v>0.27202298012833509</v>
      </c>
      <c r="I187" s="6"/>
      <c r="J187" s="6"/>
      <c r="K187">
        <f t="shared" si="53"/>
        <v>1.8380800025207791</v>
      </c>
      <c r="L187">
        <f t="shared" si="40"/>
        <v>1.6246392160421106</v>
      </c>
      <c r="M187">
        <f t="shared" si="41"/>
        <v>2.2668581677361258E-2</v>
      </c>
      <c r="N187">
        <f t="shared" si="42"/>
        <v>0.28067986901606112</v>
      </c>
      <c r="O187">
        <f t="shared" si="43"/>
        <v>0.8426605854761241</v>
      </c>
      <c r="P187">
        <f t="shared" si="44"/>
        <v>1.1757638323352805E-2</v>
      </c>
      <c r="Q187">
        <f t="shared" si="45"/>
        <v>0.14558177620052312</v>
      </c>
      <c r="R187">
        <f t="shared" si="46"/>
        <v>1.395299427314433E-2</v>
      </c>
      <c r="S187">
        <f t="shared" si="47"/>
        <v>0.17276443055452254</v>
      </c>
      <c r="T187">
        <f t="shared" si="48"/>
        <v>1.7156391516426762E-2</v>
      </c>
      <c r="U187">
        <f t="shared" si="49"/>
        <v>5.2597854835785274E-2</v>
      </c>
      <c r="V187">
        <f t="shared" si="57"/>
        <v>5.2599999999999994E-2</v>
      </c>
      <c r="W187" s="26">
        <f t="shared" si="51"/>
        <v>4.6017295081162129E-4</v>
      </c>
      <c r="X187">
        <v>0.27202298012833509</v>
      </c>
    </row>
    <row r="188" spans="6:24">
      <c r="F188" s="6">
        <v>12</v>
      </c>
      <c r="G188" s="6">
        <v>0.5</v>
      </c>
      <c r="H188" s="6">
        <f t="shared" si="59"/>
        <v>0.16987204494499325</v>
      </c>
      <c r="I188" s="6"/>
      <c r="J188" s="6"/>
      <c r="K188">
        <f t="shared" si="53"/>
        <v>2.9433918933624801</v>
      </c>
      <c r="L188">
        <f t="shared" si="40"/>
        <v>1.5727482846280778</v>
      </c>
      <c r="M188">
        <f t="shared" si="41"/>
        <v>1.4156003745416104E-2</v>
      </c>
      <c r="N188">
        <f t="shared" si="42"/>
        <v>0.3742398253547482</v>
      </c>
      <c r="O188">
        <f t="shared" si="43"/>
        <v>0.80195446811820348</v>
      </c>
      <c r="P188">
        <f t="shared" si="44"/>
        <v>7.2182373780296898E-3</v>
      </c>
      <c r="Q188">
        <f t="shared" si="45"/>
        <v>0.19082729450376693</v>
      </c>
      <c r="R188">
        <f t="shared" si="46"/>
        <v>9.0008069846750499E-3</v>
      </c>
      <c r="S188">
        <f t="shared" si="47"/>
        <v>0.23795277922890767</v>
      </c>
      <c r="T188">
        <f t="shared" si="48"/>
        <v>1.1952526192134424E-2</v>
      </c>
      <c r="U188">
        <f t="shared" si="49"/>
        <v>5.259726752230668E-2</v>
      </c>
      <c r="V188">
        <f t="shared" si="57"/>
        <v>5.2599999999999994E-2</v>
      </c>
      <c r="W188" s="26">
        <f t="shared" si="51"/>
        <v>7.4664343444575385E-4</v>
      </c>
      <c r="X188">
        <v>0.16987204494499325</v>
      </c>
    </row>
    <row r="189" spans="6:24">
      <c r="F189" s="6">
        <v>15</v>
      </c>
      <c r="G189" s="6">
        <v>0.5</v>
      </c>
      <c r="H189" s="6">
        <f t="shared" si="59"/>
        <v>0.10063200706738945</v>
      </c>
      <c r="I189" s="6"/>
      <c r="J189" s="6"/>
      <c r="K189">
        <f t="shared" si="53"/>
        <v>4.9685981088021913</v>
      </c>
      <c r="L189">
        <f t="shared" si="40"/>
        <v>1.5202680274497737</v>
      </c>
      <c r="M189">
        <f t="shared" si="41"/>
        <v>8.3860005889491215E-3</v>
      </c>
      <c r="N189">
        <f t="shared" si="42"/>
        <v>0.46779978169343522</v>
      </c>
      <c r="O189">
        <f t="shared" si="43"/>
        <v>0.76148419765029829</v>
      </c>
      <c r="P189">
        <f t="shared" si="44"/>
        <v>4.20044808854064E-3</v>
      </c>
      <c r="Q189">
        <f t="shared" si="45"/>
        <v>0.23431535426116104</v>
      </c>
      <c r="R189">
        <f t="shared" si="46"/>
        <v>5.5161329696688469E-3</v>
      </c>
      <c r="S189">
        <f t="shared" si="47"/>
        <v>0.30770875480303439</v>
      </c>
      <c r="T189">
        <f t="shared" si="48"/>
        <v>8.0319348669746441E-3</v>
      </c>
      <c r="U189">
        <f t="shared" si="49"/>
        <v>5.2603085638989987E-2</v>
      </c>
      <c r="V189">
        <f t="shared" si="57"/>
        <v>5.2599999999999994E-2</v>
      </c>
      <c r="W189" s="26">
        <f t="shared" si="51"/>
        <v>9.5211679765635159E-4</v>
      </c>
      <c r="X189">
        <v>0.10063200706738945</v>
      </c>
    </row>
    <row r="190" spans="6:24">
      <c r="F190" s="6">
        <v>18</v>
      </c>
      <c r="G190" s="6">
        <v>0.5</v>
      </c>
      <c r="H190" s="6">
        <f t="shared" si="59"/>
        <v>5.6214584180398243E-2</v>
      </c>
      <c r="I190" s="6"/>
      <c r="J190" s="6"/>
      <c r="K190">
        <f t="shared" si="53"/>
        <v>8.8944889887551213</v>
      </c>
      <c r="L190">
        <f t="shared" si="40"/>
        <v>1.4673432790011569</v>
      </c>
      <c r="M190">
        <f t="shared" si="41"/>
        <v>4.6845486816998539E-3</v>
      </c>
      <c r="N190">
        <f t="shared" si="42"/>
        <v>0.56135973803212225</v>
      </c>
      <c r="O190">
        <f t="shared" si="43"/>
        <v>0.72162498863575475</v>
      </c>
      <c r="P190">
        <f t="shared" si="44"/>
        <v>2.3038149542596786E-3</v>
      </c>
      <c r="Q190">
        <f t="shared" si="45"/>
        <v>0.27607119640998545</v>
      </c>
      <c r="R190">
        <f t="shared" si="46"/>
        <v>3.1925376622767491E-3</v>
      </c>
      <c r="S190">
        <f t="shared" si="47"/>
        <v>0.38256878677649875</v>
      </c>
      <c r="T190">
        <f t="shared" si="48"/>
        <v>5.1975523347821684E-3</v>
      </c>
      <c r="U190">
        <f t="shared" si="49"/>
        <v>5.2602084937551363E-2</v>
      </c>
      <c r="V190">
        <f t="shared" si="57"/>
        <v>5.2599999999999994E-2</v>
      </c>
      <c r="W190" s="26">
        <f t="shared" si="51"/>
        <v>4.3469645931097813E-4</v>
      </c>
      <c r="X190">
        <v>5.6214584180398243E-2</v>
      </c>
    </row>
    <row r="191" spans="6:24">
      <c r="F191" s="6">
        <v>21</v>
      </c>
      <c r="G191" s="6">
        <v>0.5</v>
      </c>
      <c r="H191" s="6">
        <f t="shared" si="59"/>
        <v>2.9363374708238302E-2</v>
      </c>
      <c r="I191" s="6"/>
      <c r="J191" s="6"/>
      <c r="K191">
        <f t="shared" si="53"/>
        <v>17.028015511436362</v>
      </c>
      <c r="L191">
        <f t="shared" si="40"/>
        <v>1.4141039775323083</v>
      </c>
      <c r="M191">
        <f t="shared" si="41"/>
        <v>2.4469478923531919E-3</v>
      </c>
      <c r="N191">
        <f t="shared" si="42"/>
        <v>0.65491969437080932</v>
      </c>
      <c r="O191">
        <f t="shared" si="43"/>
        <v>0.68265702830578001</v>
      </c>
      <c r="P191">
        <f t="shared" si="44"/>
        <v>1.1812612107406062E-3</v>
      </c>
      <c r="Q191">
        <f t="shared" si="45"/>
        <v>0.31616171048347946</v>
      </c>
      <c r="R191">
        <f t="shared" si="46"/>
        <v>1.7303875324806417E-3</v>
      </c>
      <c r="S191">
        <f t="shared" si="47"/>
        <v>0.46313404443828909</v>
      </c>
      <c r="T191">
        <f t="shared" si="48"/>
        <v>3.2335498439268837E-3</v>
      </c>
      <c r="U191">
        <f t="shared" si="49"/>
        <v>5.2602684179133712E-2</v>
      </c>
      <c r="V191">
        <f t="shared" si="57"/>
        <v>5.2599999999999994E-2</v>
      </c>
      <c r="W191" s="26">
        <f t="shared" si="51"/>
        <v>7.2048176218849724E-4</v>
      </c>
      <c r="X191">
        <v>2.9363374708238302E-2</v>
      </c>
    </row>
    <row r="192" spans="6:24">
      <c r="F192" s="6">
        <v>24</v>
      </c>
      <c r="G192" s="6">
        <v>0.5</v>
      </c>
      <c r="H192" s="6">
        <f t="shared" si="59"/>
        <v>1.4144018745757592E-2</v>
      </c>
      <c r="I192" s="6"/>
      <c r="J192" s="6"/>
      <c r="K192">
        <f t="shared" si="53"/>
        <v>35.350631881053737</v>
      </c>
      <c r="L192">
        <f t="shared" si="40"/>
        <v>1.3606563878817128</v>
      </c>
      <c r="M192">
        <f t="shared" si="41"/>
        <v>1.1786682288131326E-3</v>
      </c>
      <c r="N192">
        <f t="shared" si="42"/>
        <v>0.7484796507094964</v>
      </c>
      <c r="O192">
        <f t="shared" si="43"/>
        <v>0.64476468058740399</v>
      </c>
      <c r="P192">
        <f t="shared" si="44"/>
        <v>5.5852723056137768E-4</v>
      </c>
      <c r="Q192">
        <f t="shared" si="45"/>
        <v>0.35467679218203463</v>
      </c>
      <c r="R192">
        <f t="shared" si="46"/>
        <v>8.6624973013803904E-4</v>
      </c>
      <c r="S192">
        <f t="shared" si="47"/>
        <v>0.55008719128180406</v>
      </c>
      <c r="T192">
        <f t="shared" si="48"/>
        <v>1.9290866677392278E-3</v>
      </c>
      <c r="U192">
        <f t="shared" si="49"/>
        <v>5.2602692562229721E-2</v>
      </c>
      <c r="V192">
        <f t="shared" si="57"/>
        <v>5.2599999999999994E-2</v>
      </c>
      <c r="W192" s="26">
        <f t="shared" si="51"/>
        <v>7.2498913609504744E-4</v>
      </c>
      <c r="X192">
        <v>1.4144018745757592E-2</v>
      </c>
    </row>
    <row r="193" spans="6:24">
      <c r="F193" s="6">
        <v>27</v>
      </c>
      <c r="G193" s="6">
        <v>0.5</v>
      </c>
      <c r="H193" s="6">
        <f t="shared" si="59"/>
        <v>6.1307132057482009E-3</v>
      </c>
      <c r="I193" s="6"/>
      <c r="J193" s="6"/>
      <c r="K193">
        <f t="shared" si="53"/>
        <v>81.556579670240708</v>
      </c>
      <c r="L193">
        <f t="shared" si="40"/>
        <v>1.3070797616043379</v>
      </c>
      <c r="M193">
        <f t="shared" si="41"/>
        <v>5.1089276714568344E-4</v>
      </c>
      <c r="N193">
        <f t="shared" si="42"/>
        <v>0.84203960704818348</v>
      </c>
      <c r="O193">
        <f t="shared" si="43"/>
        <v>0.60804864216095988</v>
      </c>
      <c r="P193">
        <f t="shared" si="44"/>
        <v>2.3766541452029875E-4</v>
      </c>
      <c r="Q193">
        <f t="shared" si="45"/>
        <v>0.3917136924245197</v>
      </c>
      <c r="R193">
        <f t="shared" si="46"/>
        <v>3.9086579270311897E-4</v>
      </c>
      <c r="S193">
        <f t="shared" si="47"/>
        <v>0.64421440204585956</v>
      </c>
      <c r="T193">
        <f t="shared" si="48"/>
        <v>1.0998075022833175E-3</v>
      </c>
      <c r="U193">
        <f t="shared" si="49"/>
        <v>5.2602664460194896E-2</v>
      </c>
      <c r="V193">
        <f t="shared" si="57"/>
        <v>5.2599999999999994E-2</v>
      </c>
      <c r="W193" s="26">
        <f t="shared" si="51"/>
        <v>7.0993481302196687E-4</v>
      </c>
      <c r="X193">
        <v>6.1307132057482009E-3</v>
      </c>
    </row>
    <row r="194" spans="6:24">
      <c r="F194" s="6">
        <v>30</v>
      </c>
      <c r="G194" s="6">
        <v>0.5</v>
      </c>
      <c r="H194" s="6">
        <f>X194</f>
        <v>2.2735464455971759E-3</v>
      </c>
      <c r="I194" s="6"/>
      <c r="J194" s="6"/>
      <c r="K194">
        <f t="shared" si="53"/>
        <v>219.92073263700959</v>
      </c>
      <c r="L194">
        <f t="shared" si="40"/>
        <v>1.253428712571482</v>
      </c>
      <c r="M194">
        <f t="shared" si="41"/>
        <v>1.8946220379976466E-4</v>
      </c>
      <c r="N194">
        <f t="shared" si="42"/>
        <v>0.93559956338687045</v>
      </c>
      <c r="O194">
        <f t="shared" si="43"/>
        <v>0.57254638984596173</v>
      </c>
      <c r="P194">
        <f t="shared" si="44"/>
        <v>8.6543334862076423E-5</v>
      </c>
      <c r="Q194">
        <f t="shared" si="45"/>
        <v>0.4273670668191763</v>
      </c>
      <c r="R194">
        <f t="shared" si="46"/>
        <v>1.5115514899213686E-4</v>
      </c>
      <c r="S194">
        <f t="shared" si="47"/>
        <v>0.74643220950909395</v>
      </c>
      <c r="T194">
        <f t="shared" si="48"/>
        <v>5.9646892868021851E-4</v>
      </c>
      <c r="U194">
        <f t="shared" si="49"/>
        <v>5.2602942527156804E-2</v>
      </c>
      <c r="V194">
        <f t="shared" si="57"/>
        <v>5.2599999999999994E-2</v>
      </c>
      <c r="W194" s="26">
        <f t="shared" si="51"/>
        <v>8.6584660685648897E-4</v>
      </c>
      <c r="X194">
        <v>2.2735464455971759E-3</v>
      </c>
    </row>
    <row r="197" spans="6:24">
      <c r="F197" s="2"/>
      <c r="G197" s="2" t="s">
        <v>29</v>
      </c>
      <c r="H197" s="2" t="s">
        <v>27</v>
      </c>
      <c r="I197" s="2"/>
      <c r="J197" s="2"/>
      <c r="K197" s="2"/>
      <c r="L197" s="2"/>
      <c r="M197" s="2"/>
      <c r="N197" s="2"/>
      <c r="O197" s="2" t="s">
        <v>35</v>
      </c>
      <c r="P197" s="2"/>
      <c r="Q197" s="2"/>
      <c r="R197" s="2" t="s">
        <v>36</v>
      </c>
      <c r="S197" s="2"/>
      <c r="T197" s="2"/>
      <c r="U197" s="2">
        <v>0.01</v>
      </c>
      <c r="V197" s="2" t="s">
        <v>78</v>
      </c>
      <c r="W197" s="2" t="s">
        <v>30</v>
      </c>
      <c r="X197" s="4" t="s">
        <v>27</v>
      </c>
    </row>
    <row r="198" spans="6:24">
      <c r="F198" s="5" t="s">
        <v>23</v>
      </c>
      <c r="G198" s="5" t="s">
        <v>28</v>
      </c>
      <c r="H198" s="5" t="s">
        <v>21</v>
      </c>
      <c r="I198" s="5"/>
      <c r="J198" s="5"/>
      <c r="K198" s="2" t="s">
        <v>63</v>
      </c>
      <c r="L198" s="2" t="s">
        <v>24</v>
      </c>
      <c r="M198" s="2" t="s">
        <v>25</v>
      </c>
      <c r="N198" s="2" t="s">
        <v>26</v>
      </c>
      <c r="O198" s="2" t="s">
        <v>0</v>
      </c>
      <c r="P198" s="2" t="s">
        <v>1</v>
      </c>
      <c r="Q198" s="2" t="s">
        <v>2</v>
      </c>
      <c r="R198" s="2" t="s">
        <v>5</v>
      </c>
      <c r="S198" s="2" t="s">
        <v>3</v>
      </c>
      <c r="T198" s="2" t="s">
        <v>39</v>
      </c>
      <c r="U198" s="2" t="s">
        <v>4</v>
      </c>
      <c r="V198" s="2" t="s">
        <v>6</v>
      </c>
      <c r="W198" s="2">
        <f>SUM(W199:W239)</f>
        <v>2.5528672487941169E-2</v>
      </c>
      <c r="X198" s="4" t="s">
        <v>21</v>
      </c>
    </row>
    <row r="199" spans="6:24">
      <c r="F199" s="6">
        <v>0</v>
      </c>
      <c r="G199" s="6">
        <v>0.01</v>
      </c>
      <c r="H199" s="6">
        <f>X199</f>
        <v>2.4587260054479806E-2</v>
      </c>
      <c r="I199" s="6"/>
      <c r="J199" s="6"/>
      <c r="K199">
        <f>G199/H199</f>
        <v>0.40671469605975868</v>
      </c>
      <c r="L199">
        <f t="shared" ref="L199:L253" si="60">(100-H199-F199)/55.845</f>
        <v>1.790230329303349</v>
      </c>
      <c r="M199">
        <f t="shared" ref="M199:M253" si="61">H199/12</f>
        <v>2.0489383378733171E-3</v>
      </c>
      <c r="N199">
        <f t="shared" ref="N199:N253" si="62">F199/32.065</f>
        <v>0</v>
      </c>
      <c r="O199">
        <f t="shared" ref="O199:O253" si="63">L199/SUM($L199:$N199)</f>
        <v>0.99885679738929867</v>
      </c>
      <c r="P199">
        <f t="shared" ref="P199:P253" si="64">M199/SUM($L199:$N199)</f>
        <v>1.1432026107013322E-3</v>
      </c>
      <c r="Q199">
        <f t="shared" ref="Q199:Q253" si="65">N199/SUM($L199:$N199)</f>
        <v>0</v>
      </c>
      <c r="R199">
        <f t="shared" ref="R199:R253" si="66">P199/(1-P199-Q199)</f>
        <v>1.1445110186858703E-3</v>
      </c>
      <c r="S199">
        <f t="shared" ref="S199:S253" si="67">Q199/(1-Q199-P199)</f>
        <v>0</v>
      </c>
      <c r="T199">
        <f t="shared" ref="T199:T253" si="68">P199/(1-2*(P199+Q199))</f>
        <v>1.1458224250768282E-3</v>
      </c>
      <c r="U199">
        <f t="shared" ref="U199:U253" si="69">EXP(6*R199+SUM(6*S199+LN(T199)))</f>
        <v>1.1537179419135112E-3</v>
      </c>
      <c r="V199">
        <f t="shared" ref="V199:V230" si="70">$W$12*G199^2+$X$12*G199</f>
        <v>1.15139E-3</v>
      </c>
      <c r="W199" s="26">
        <f t="shared" ref="W199:W253" si="71">100000000*(V199-U199)^2</f>
        <v>5.4193135526824901E-4</v>
      </c>
      <c r="X199">
        <v>2.4587260054479806E-2</v>
      </c>
    </row>
    <row r="200" spans="6:24">
      <c r="F200" s="6">
        <v>3</v>
      </c>
      <c r="G200" s="6">
        <v>0.01</v>
      </c>
      <c r="H200" s="6">
        <f t="shared" ref="H200:H211" si="72">X200</f>
        <v>1.6374286695608864E-2</v>
      </c>
      <c r="I200" s="6"/>
      <c r="J200" s="6"/>
      <c r="K200">
        <f t="shared" ref="K200:K253" si="73">G200/H200</f>
        <v>0.6107136259365562</v>
      </c>
      <c r="L200">
        <f t="shared" si="60"/>
        <v>1.7366572784189165</v>
      </c>
      <c r="M200">
        <f t="shared" si="61"/>
        <v>1.3645238913007386E-3</v>
      </c>
      <c r="N200">
        <f t="shared" si="62"/>
        <v>9.355995633868705E-2</v>
      </c>
      <c r="O200">
        <f t="shared" si="63"/>
        <v>0.9481734955146035</v>
      </c>
      <c r="P200">
        <f t="shared" si="64"/>
        <v>7.4499753279225797E-4</v>
      </c>
      <c r="Q200">
        <f t="shared" si="65"/>
        <v>5.108150695260421E-2</v>
      </c>
      <c r="R200">
        <f t="shared" si="66"/>
        <v>7.8571858031944281E-4</v>
      </c>
      <c r="S200">
        <f t="shared" si="67"/>
        <v>5.3873586631822762E-2</v>
      </c>
      <c r="T200">
        <f t="shared" si="68"/>
        <v>8.311485844748963E-4</v>
      </c>
      <c r="U200">
        <f t="shared" si="69"/>
        <v>1.153740338934359E-3</v>
      </c>
      <c r="V200">
        <f t="shared" si="70"/>
        <v>1.15139E-3</v>
      </c>
      <c r="W200" s="26">
        <f t="shared" si="71"/>
        <v>5.524093106363874E-4</v>
      </c>
      <c r="X200">
        <v>1.6374286695608864E-2</v>
      </c>
    </row>
    <row r="201" spans="6:24">
      <c r="F201" s="6">
        <v>6</v>
      </c>
      <c r="G201" s="6">
        <v>0.01</v>
      </c>
      <c r="H201" s="6">
        <f t="shared" si="72"/>
        <v>1.0589291252108184E-2</v>
      </c>
      <c r="I201" s="6"/>
      <c r="J201" s="6"/>
      <c r="K201">
        <f t="shared" si="73"/>
        <v>0.94435026499144936</v>
      </c>
      <c r="L201">
        <f t="shared" si="60"/>
        <v>1.6830407504476301</v>
      </c>
      <c r="M201">
        <f t="shared" si="61"/>
        <v>8.8244093767568196E-4</v>
      </c>
      <c r="N201">
        <f t="shared" si="62"/>
        <v>0.1871199126773741</v>
      </c>
      <c r="O201">
        <f t="shared" si="63"/>
        <v>0.89952003072145592</v>
      </c>
      <c r="P201">
        <f t="shared" si="64"/>
        <v>4.7163046952771869E-4</v>
      </c>
      <c r="Q201">
        <f t="shared" si="65"/>
        <v>0.10000833880901633</v>
      </c>
      <c r="R201">
        <f t="shared" si="66"/>
        <v>5.2431347098457566E-4</v>
      </c>
      <c r="S201">
        <f t="shared" si="67"/>
        <v>0.11117966848254072</v>
      </c>
      <c r="T201">
        <f t="shared" si="68"/>
        <v>5.9024633718119876E-4</v>
      </c>
      <c r="U201">
        <f t="shared" si="69"/>
        <v>1.1537397043414415E-3</v>
      </c>
      <c r="V201">
        <f t="shared" si="70"/>
        <v>1.15139E-3</v>
      </c>
      <c r="W201" s="26">
        <f t="shared" si="71"/>
        <v>5.5211104921891365E-4</v>
      </c>
      <c r="X201">
        <v>1.0589291252108184E-2</v>
      </c>
    </row>
    <row r="202" spans="6:24">
      <c r="F202" s="6">
        <v>9</v>
      </c>
      <c r="G202" s="6">
        <v>0.01</v>
      </c>
      <c r="H202" s="6">
        <f t="shared" si="72"/>
        <v>6.6262646114081608E-3</v>
      </c>
      <c r="I202" s="6"/>
      <c r="J202" s="6"/>
      <c r="K202">
        <f t="shared" si="73"/>
        <v>1.5091458893421523</v>
      </c>
      <c r="L202">
        <f t="shared" si="60"/>
        <v>1.6293915970165385</v>
      </c>
      <c r="M202">
        <f t="shared" si="61"/>
        <v>5.5218871761734674E-4</v>
      </c>
      <c r="N202">
        <f t="shared" si="62"/>
        <v>0.28067986901606112</v>
      </c>
      <c r="O202">
        <f t="shared" si="63"/>
        <v>0.85280614681259925</v>
      </c>
      <c r="P202">
        <f t="shared" si="64"/>
        <v>2.8900967296436854E-4</v>
      </c>
      <c r="Q202">
        <f t="shared" si="65"/>
        <v>0.14690484351443636</v>
      </c>
      <c r="R202">
        <f t="shared" si="66"/>
        <v>3.3889257722233241E-4</v>
      </c>
      <c r="S202">
        <f t="shared" si="67"/>
        <v>0.17226053548452919</v>
      </c>
      <c r="T202">
        <f t="shared" si="68"/>
        <v>4.0958707150570478E-4</v>
      </c>
      <c r="U202">
        <f t="shared" si="69"/>
        <v>1.1537191861416649E-3</v>
      </c>
      <c r="V202">
        <f t="shared" si="70"/>
        <v>1.15139E-3</v>
      </c>
      <c r="W202" s="26">
        <f t="shared" si="71"/>
        <v>5.4251080825239726E-4</v>
      </c>
      <c r="X202">
        <v>6.6262646114081608E-3</v>
      </c>
    </row>
    <row r="203" spans="6:24">
      <c r="F203" s="6">
        <v>12</v>
      </c>
      <c r="G203" s="6">
        <v>0.01</v>
      </c>
      <c r="H203" s="6">
        <f t="shared" si="72"/>
        <v>3.9943356279714647E-3</v>
      </c>
      <c r="I203" s="6"/>
      <c r="J203" s="6"/>
      <c r="K203">
        <f t="shared" si="73"/>
        <v>2.5035452529257114</v>
      </c>
      <c r="L203">
        <f t="shared" si="60"/>
        <v>1.5757186080109595</v>
      </c>
      <c r="M203">
        <f t="shared" si="61"/>
        <v>3.3286130233095541E-4</v>
      </c>
      <c r="N203">
        <f t="shared" si="62"/>
        <v>0.3742398253547482</v>
      </c>
      <c r="O203">
        <f t="shared" si="63"/>
        <v>0.80794013300416456</v>
      </c>
      <c r="P203">
        <f t="shared" si="64"/>
        <v>1.7067260836418392E-4</v>
      </c>
      <c r="Q203">
        <f t="shared" si="65"/>
        <v>0.19188919438747121</v>
      </c>
      <c r="R203">
        <f t="shared" si="66"/>
        <v>2.1124412737064046E-4</v>
      </c>
      <c r="S203">
        <f t="shared" si="67"/>
        <v>0.23750422407409003</v>
      </c>
      <c r="T203">
        <f t="shared" si="68"/>
        <v>2.7711978737418374E-4</v>
      </c>
      <c r="U203">
        <f t="shared" si="69"/>
        <v>1.1537152512988921E-3</v>
      </c>
      <c r="V203">
        <f t="shared" si="70"/>
        <v>1.15139E-3</v>
      </c>
      <c r="W203" s="26">
        <f t="shared" si="71"/>
        <v>5.4067936029995791E-4</v>
      </c>
      <c r="X203">
        <v>3.9943356279714647E-3</v>
      </c>
    </row>
    <row r="204" spans="6:24">
      <c r="F204" s="6">
        <v>15</v>
      </c>
      <c r="G204" s="6">
        <v>0.01</v>
      </c>
      <c r="H204" s="6">
        <f t="shared" si="72"/>
        <v>2.3063463148325298E-3</v>
      </c>
      <c r="I204" s="6"/>
      <c r="J204" s="6"/>
      <c r="K204">
        <f t="shared" si="73"/>
        <v>4.3358622838591909</v>
      </c>
      <c r="L204">
        <f t="shared" si="60"/>
        <v>1.5220287161551644</v>
      </c>
      <c r="M204">
        <f t="shared" si="61"/>
        <v>1.9219552623604415E-4</v>
      </c>
      <c r="N204">
        <f t="shared" si="62"/>
        <v>0.46779978169343522</v>
      </c>
      <c r="O204">
        <f t="shared" si="63"/>
        <v>0.76483059760247363</v>
      </c>
      <c r="P204">
        <f t="shared" si="64"/>
        <v>9.6579662149192855E-5</v>
      </c>
      <c r="Q204">
        <f t="shared" si="65"/>
        <v>0.23507282273537722</v>
      </c>
      <c r="R204">
        <f t="shared" si="66"/>
        <v>1.2627588704210139E-4</v>
      </c>
      <c r="S204">
        <f t="shared" si="67"/>
        <v>0.30735279612539518</v>
      </c>
      <c r="T204">
        <f t="shared" si="68"/>
        <v>1.8234234077091921E-4</v>
      </c>
      <c r="U204">
        <f t="shared" si="69"/>
        <v>1.1537356471262019E-3</v>
      </c>
      <c r="V204">
        <f t="shared" si="70"/>
        <v>1.15139E-3</v>
      </c>
      <c r="W204" s="26">
        <f t="shared" si="71"/>
        <v>5.5020604406595523E-4</v>
      </c>
      <c r="X204">
        <v>2.3063463148325298E-3</v>
      </c>
    </row>
    <row r="205" spans="6:24">
      <c r="F205" s="6">
        <v>18</v>
      </c>
      <c r="G205" s="6">
        <v>0.01</v>
      </c>
      <c r="H205" s="6">
        <f t="shared" si="72"/>
        <v>1.2606878248216631E-3</v>
      </c>
      <c r="I205" s="6"/>
      <c r="J205" s="6"/>
      <c r="K205">
        <f t="shared" si="73"/>
        <v>7.9321778184179736</v>
      </c>
      <c r="L205">
        <f t="shared" si="60"/>
        <v>1.4683273222701259</v>
      </c>
      <c r="M205">
        <f t="shared" si="61"/>
        <v>1.0505731873513859E-4</v>
      </c>
      <c r="N205">
        <f t="shared" si="62"/>
        <v>0.56135973803212225</v>
      </c>
      <c r="O205">
        <f t="shared" si="63"/>
        <v>0.72338803049007705</v>
      </c>
      <c r="P205">
        <f t="shared" si="64"/>
        <v>5.1757674011598276E-5</v>
      </c>
      <c r="Q205">
        <f t="shared" si="65"/>
        <v>0.2765602118359114</v>
      </c>
      <c r="R205">
        <f t="shared" si="66"/>
        <v>7.1548977630351117E-5</v>
      </c>
      <c r="S205">
        <f t="shared" si="67"/>
        <v>0.38231239691448704</v>
      </c>
      <c r="T205">
        <f t="shared" si="68"/>
        <v>1.1584701717914421E-4</v>
      </c>
      <c r="U205">
        <f t="shared" si="69"/>
        <v>1.1489160120706867E-3</v>
      </c>
      <c r="V205">
        <f t="shared" si="70"/>
        <v>1.15139E-3</v>
      </c>
      <c r="W205" s="26">
        <f t="shared" si="71"/>
        <v>6.1206162743876198E-4</v>
      </c>
      <c r="X205">
        <v>1.2606878248216631E-3</v>
      </c>
    </row>
    <row r="206" spans="6:24">
      <c r="F206" s="6">
        <v>21</v>
      </c>
      <c r="G206" s="6">
        <v>0.01</v>
      </c>
      <c r="H206" s="6">
        <f t="shared" si="72"/>
        <v>6.537401709764294E-4</v>
      </c>
      <c r="I206" s="6"/>
      <c r="J206" s="6"/>
      <c r="K206">
        <f t="shared" si="73"/>
        <v>15.296597094628517</v>
      </c>
      <c r="L206">
        <f t="shared" si="60"/>
        <v>1.414618072519098</v>
      </c>
      <c r="M206">
        <f t="shared" si="61"/>
        <v>5.4478347581369119E-5</v>
      </c>
      <c r="N206">
        <f t="shared" si="62"/>
        <v>0.65491969437080932</v>
      </c>
      <c r="O206">
        <f t="shared" si="63"/>
        <v>0.68352501599017568</v>
      </c>
      <c r="P206">
        <f t="shared" si="64"/>
        <v>2.6323227537566295E-5</v>
      </c>
      <c r="Q206">
        <f t="shared" si="65"/>
        <v>0.31644866078228678</v>
      </c>
      <c r="R206">
        <f t="shared" si="66"/>
        <v>3.8510993631204045E-5</v>
      </c>
      <c r="S206">
        <f t="shared" si="67"/>
        <v>0.46296573406881003</v>
      </c>
      <c r="T206">
        <f t="shared" si="68"/>
        <v>7.1715638861394817E-5</v>
      </c>
      <c r="U206">
        <f t="shared" si="69"/>
        <v>1.1537056087088755E-3</v>
      </c>
      <c r="V206">
        <f t="shared" si="70"/>
        <v>1.15139E-3</v>
      </c>
      <c r="W206" s="26">
        <f t="shared" si="71"/>
        <v>5.362043692620222E-4</v>
      </c>
      <c r="X206">
        <v>6.537401709764294E-4</v>
      </c>
    </row>
    <row r="207" spans="6:24">
      <c r="F207" s="6">
        <v>24</v>
      </c>
      <c r="G207" s="6">
        <v>0.01</v>
      </c>
      <c r="H207" s="6">
        <f t="shared" si="72"/>
        <v>3.1260998824762272E-4</v>
      </c>
      <c r="I207" s="6"/>
      <c r="J207" s="6"/>
      <c r="K207">
        <f t="shared" si="73"/>
        <v>31.98874116612954</v>
      </c>
      <c r="L207">
        <f t="shared" si="60"/>
        <v>1.3609040628527489</v>
      </c>
      <c r="M207">
        <f t="shared" si="61"/>
        <v>2.6050832353968559E-5</v>
      </c>
      <c r="N207">
        <f t="shared" si="62"/>
        <v>0.7484796507094964</v>
      </c>
      <c r="O207">
        <f t="shared" si="63"/>
        <v>0.6451587007057058</v>
      </c>
      <c r="P207">
        <f t="shared" si="64"/>
        <v>1.2349820690929222E-5</v>
      </c>
      <c r="Q207">
        <f t="shared" si="65"/>
        <v>0.35482894947360311</v>
      </c>
      <c r="R207">
        <f t="shared" si="66"/>
        <v>1.9142298906331711E-5</v>
      </c>
      <c r="S207">
        <f t="shared" si="67"/>
        <v>0.54998707928060797</v>
      </c>
      <c r="T207">
        <f t="shared" si="68"/>
        <v>4.2539030147311622E-5</v>
      </c>
      <c r="U207">
        <f t="shared" si="69"/>
        <v>1.1533884190019893E-3</v>
      </c>
      <c r="V207">
        <f t="shared" si="70"/>
        <v>1.15139E-3</v>
      </c>
      <c r="W207" s="26">
        <f t="shared" si="71"/>
        <v>3.9936785075121972E-4</v>
      </c>
      <c r="X207">
        <v>3.1260998824762272E-4</v>
      </c>
    </row>
    <row r="208" spans="6:24">
      <c r="F208" s="6">
        <v>27</v>
      </c>
      <c r="G208" s="6">
        <v>0.01</v>
      </c>
      <c r="H208" s="6">
        <f t="shared" si="72"/>
        <v>1.3506737103781671E-4</v>
      </c>
      <c r="I208" s="6"/>
      <c r="J208" s="6"/>
      <c r="K208">
        <f t="shared" si="73"/>
        <v>74.037126236803402</v>
      </c>
      <c r="L208">
        <f t="shared" si="60"/>
        <v>1.3071871238719486</v>
      </c>
      <c r="M208">
        <f t="shared" si="61"/>
        <v>1.1255614253151393E-5</v>
      </c>
      <c r="N208">
        <f t="shared" si="62"/>
        <v>0.84203960704818348</v>
      </c>
      <c r="O208">
        <f t="shared" si="63"/>
        <v>0.6082095757016508</v>
      </c>
      <c r="P208">
        <f t="shared" si="64"/>
        <v>5.2370255521590266E-6</v>
      </c>
      <c r="Q208">
        <f t="shared" si="65"/>
        <v>0.3917851872727971</v>
      </c>
      <c r="R208">
        <f t="shared" si="66"/>
        <v>8.6105608352473231E-6</v>
      </c>
      <c r="S208">
        <f t="shared" si="67"/>
        <v>0.64416149124390332</v>
      </c>
      <c r="T208">
        <f t="shared" si="68"/>
        <v>2.4198531036653606E-5</v>
      </c>
      <c r="U208">
        <f t="shared" si="69"/>
        <v>1.1543729108491815E-3</v>
      </c>
      <c r="V208">
        <f t="shared" si="70"/>
        <v>1.15139E-3</v>
      </c>
      <c r="W208" s="26">
        <f t="shared" si="71"/>
        <v>8.8977571341650977E-4</v>
      </c>
      <c r="X208">
        <v>1.3506737103781671E-4</v>
      </c>
    </row>
    <row r="209" spans="6:24">
      <c r="F209" s="6">
        <v>30</v>
      </c>
      <c r="G209" s="6">
        <v>0.01</v>
      </c>
      <c r="H209" s="6">
        <f t="shared" si="72"/>
        <v>4.9985070035261272E-5</v>
      </c>
      <c r="I209" s="6"/>
      <c r="J209" s="6"/>
      <c r="K209">
        <f t="shared" si="73"/>
        <v>200.059737696589</v>
      </c>
      <c r="L209">
        <f t="shared" si="60"/>
        <v>1.2534685292314436</v>
      </c>
      <c r="M209">
        <f t="shared" si="61"/>
        <v>4.1654225029384393E-6</v>
      </c>
      <c r="N209">
        <f t="shared" si="62"/>
        <v>0.93559956338687045</v>
      </c>
      <c r="O209">
        <f t="shared" si="63"/>
        <v>0.57260262863742872</v>
      </c>
      <c r="P209">
        <f t="shared" si="64"/>
        <v>1.9028254949731182E-6</v>
      </c>
      <c r="Q209">
        <f t="shared" si="65"/>
        <v>0.42739546853707622</v>
      </c>
      <c r="R209">
        <f t="shared" si="66"/>
        <v>3.3231169397547154E-6</v>
      </c>
      <c r="S209">
        <f t="shared" si="67"/>
        <v>0.74640849895172667</v>
      </c>
      <c r="T209">
        <f t="shared" si="68"/>
        <v>1.3104384308698119E-5</v>
      </c>
      <c r="U209">
        <f t="shared" si="69"/>
        <v>1.154494409791731E-3</v>
      </c>
      <c r="V209">
        <f t="shared" si="70"/>
        <v>1.15139E-3</v>
      </c>
      <c r="W209" s="26">
        <f t="shared" si="71"/>
        <v>9.6373601549954032E-4</v>
      </c>
      <c r="X209">
        <v>4.9985070035261272E-5</v>
      </c>
    </row>
    <row r="210" spans="6:24">
      <c r="F210" s="6">
        <v>0</v>
      </c>
      <c r="G210" s="6">
        <v>0.03</v>
      </c>
      <c r="H210" s="6">
        <f t="shared" si="72"/>
        <v>7.305645817825164E-2</v>
      </c>
      <c r="I210" s="6"/>
      <c r="J210" s="6"/>
      <c r="K210">
        <f t="shared" si="73"/>
        <v>0.41064131423949557</v>
      </c>
      <c r="L210">
        <f t="shared" si="60"/>
        <v>1.7893624056195137</v>
      </c>
      <c r="M210">
        <f t="shared" si="61"/>
        <v>6.0880381815209697E-3</v>
      </c>
      <c r="N210">
        <f t="shared" si="62"/>
        <v>0</v>
      </c>
      <c r="O210">
        <f t="shared" si="63"/>
        <v>0.99660918617801986</v>
      </c>
      <c r="P210">
        <f t="shared" si="64"/>
        <v>3.3908138219801653E-3</v>
      </c>
      <c r="Q210">
        <f t="shared" si="65"/>
        <v>0</v>
      </c>
      <c r="R210">
        <f t="shared" si="66"/>
        <v>3.4023505592838065E-3</v>
      </c>
      <c r="S210">
        <f t="shared" si="67"/>
        <v>0</v>
      </c>
      <c r="T210">
        <f t="shared" si="68"/>
        <v>3.413966068646843E-3</v>
      </c>
      <c r="U210">
        <f t="shared" si="69"/>
        <v>3.4843753508528256E-3</v>
      </c>
      <c r="V210">
        <f t="shared" si="70"/>
        <v>3.4865099999999995E-3</v>
      </c>
      <c r="W210" s="26">
        <f t="shared" si="71"/>
        <v>4.5567269815304239E-4</v>
      </c>
      <c r="X210">
        <v>7.305645817825164E-2</v>
      </c>
    </row>
    <row r="211" spans="6:24">
      <c r="F211" s="6">
        <v>3</v>
      </c>
      <c r="G211" s="6">
        <v>0.03</v>
      </c>
      <c r="H211" s="6">
        <f t="shared" si="72"/>
        <v>4.8881232144259074E-2</v>
      </c>
      <c r="I211" s="6"/>
      <c r="J211" s="6"/>
      <c r="K211">
        <f t="shared" si="73"/>
        <v>0.61373248349107734</v>
      </c>
      <c r="L211">
        <f t="shared" si="60"/>
        <v>1.7360751861018131</v>
      </c>
      <c r="M211">
        <f t="shared" si="61"/>
        <v>4.0734360120215892E-3</v>
      </c>
      <c r="N211">
        <f t="shared" si="62"/>
        <v>9.355995633868705E-2</v>
      </c>
      <c r="O211">
        <f t="shared" si="63"/>
        <v>0.94675632022559331</v>
      </c>
      <c r="P211">
        <f t="shared" si="64"/>
        <v>2.2214195101051375E-3</v>
      </c>
      <c r="Q211">
        <f t="shared" si="65"/>
        <v>5.1022260264301587E-2</v>
      </c>
      <c r="R211">
        <f t="shared" si="66"/>
        <v>2.3463476954405935E-3</v>
      </c>
      <c r="S211">
        <f t="shared" si="67"/>
        <v>5.3891650020507907E-2</v>
      </c>
      <c r="T211">
        <f t="shared" si="68"/>
        <v>2.4861646154031051E-3</v>
      </c>
      <c r="U211">
        <f t="shared" si="69"/>
        <v>3.483958663205436E-3</v>
      </c>
      <c r="V211">
        <f t="shared" si="70"/>
        <v>3.4865099999999995E-3</v>
      </c>
      <c r="W211" s="26">
        <f t="shared" si="71"/>
        <v>6.5093194392937303E-4</v>
      </c>
      <c r="X211">
        <v>4.8881232144259074E-2</v>
      </c>
    </row>
    <row r="212" spans="6:24">
      <c r="F212" s="6">
        <v>6</v>
      </c>
      <c r="G212" s="6">
        <v>0.03</v>
      </c>
      <c r="H212" s="6">
        <f>X212</f>
        <v>3.172154207141336E-2</v>
      </c>
      <c r="I212" s="6"/>
      <c r="J212" s="6"/>
      <c r="K212">
        <f t="shared" si="73"/>
        <v>0.94572955918921831</v>
      </c>
      <c r="L212">
        <f t="shared" si="60"/>
        <v>1.6826623414437925</v>
      </c>
      <c r="M212">
        <f t="shared" si="61"/>
        <v>2.6434618392844468E-3</v>
      </c>
      <c r="N212">
        <f t="shared" si="62"/>
        <v>0.1871199126773741</v>
      </c>
      <c r="O212">
        <f t="shared" si="63"/>
        <v>0.89865372340321625</v>
      </c>
      <c r="P212">
        <f t="shared" si="64"/>
        <v>1.4117846260878215E-3</v>
      </c>
      <c r="Q212">
        <f t="shared" si="65"/>
        <v>9.993449197069583E-2</v>
      </c>
      <c r="R212">
        <f t="shared" si="66"/>
        <v>1.5709995845133429E-3</v>
      </c>
      <c r="S212">
        <f t="shared" si="67"/>
        <v>0.11120467135243403</v>
      </c>
      <c r="T212">
        <f t="shared" si="68"/>
        <v>1.7706903801571656E-3</v>
      </c>
      <c r="U212">
        <f t="shared" si="69"/>
        <v>3.4834512520958891E-3</v>
      </c>
      <c r="V212">
        <f t="shared" si="70"/>
        <v>3.4865099999999995E-3</v>
      </c>
      <c r="W212" s="26">
        <f t="shared" si="71"/>
        <v>9.3559387408997539E-4</v>
      </c>
      <c r="X212">
        <v>3.172154207141336E-2</v>
      </c>
    </row>
    <row r="213" spans="6:24">
      <c r="F213" s="6">
        <v>9</v>
      </c>
      <c r="G213" s="6">
        <v>0.03</v>
      </c>
      <c r="H213" s="6">
        <f t="shared" ref="H213:H218" si="74">X213</f>
        <v>1.9932343241914591E-2</v>
      </c>
      <c r="I213" s="6"/>
      <c r="J213" s="6"/>
      <c r="K213">
        <f t="shared" si="73"/>
        <v>1.5050914805096627</v>
      </c>
      <c r="L213">
        <f t="shared" si="60"/>
        <v>1.6291533289776718</v>
      </c>
      <c r="M213">
        <f t="shared" si="61"/>
        <v>1.6610286034928826E-3</v>
      </c>
      <c r="N213">
        <f t="shared" si="62"/>
        <v>0.28067986901606112</v>
      </c>
      <c r="O213">
        <f t="shared" si="63"/>
        <v>0.85229309422390087</v>
      </c>
      <c r="P213">
        <f t="shared" si="64"/>
        <v>8.6896867402513E-4</v>
      </c>
      <c r="Q213">
        <f t="shared" si="65"/>
        <v>0.14683793710207405</v>
      </c>
      <c r="R213">
        <f t="shared" si="66"/>
        <v>1.0195655460712302E-3</v>
      </c>
      <c r="S213">
        <f t="shared" si="67"/>
        <v>0.17228572904932998</v>
      </c>
      <c r="T213">
        <f t="shared" si="68"/>
        <v>1.2333035876554176E-3</v>
      </c>
      <c r="U213">
        <f t="shared" si="69"/>
        <v>3.4886965327971062E-3</v>
      </c>
      <c r="V213">
        <f t="shared" si="70"/>
        <v>3.4865099999999995E-3</v>
      </c>
      <c r="W213" s="26">
        <f t="shared" si="71"/>
        <v>4.7809256728233466E-4</v>
      </c>
      <c r="X213">
        <v>1.9932343241914591E-2</v>
      </c>
    </row>
    <row r="214" spans="6:24">
      <c r="F214" s="6">
        <v>12</v>
      </c>
      <c r="G214" s="6">
        <v>0.03</v>
      </c>
      <c r="H214" s="6">
        <f t="shared" si="74"/>
        <v>1.203867850906431E-2</v>
      </c>
      <c r="I214" s="6"/>
      <c r="J214" s="6"/>
      <c r="K214">
        <f t="shared" si="73"/>
        <v>2.4919678665238902</v>
      </c>
      <c r="L214">
        <f t="shared" si="60"/>
        <v>1.5755745603275306</v>
      </c>
      <c r="M214">
        <f t="shared" si="61"/>
        <v>1.0032232090886925E-3</v>
      </c>
      <c r="N214">
        <f t="shared" si="62"/>
        <v>0.3742398253547482</v>
      </c>
      <c r="O214">
        <f t="shared" si="63"/>
        <v>0.80764831788806535</v>
      </c>
      <c r="P214">
        <f t="shared" si="64"/>
        <v>5.1425781914015811E-4</v>
      </c>
      <c r="Q214">
        <f t="shared" si="65"/>
        <v>0.19183742429279457</v>
      </c>
      <c r="R214">
        <f t="shared" si="66"/>
        <v>6.3673483588116736E-4</v>
      </c>
      <c r="S214">
        <f t="shared" si="67"/>
        <v>0.23752593801524141</v>
      </c>
      <c r="T214">
        <f t="shared" si="68"/>
        <v>8.3578844615569406E-4</v>
      </c>
      <c r="U214">
        <f t="shared" si="69"/>
        <v>3.4889341357793066E-3</v>
      </c>
      <c r="V214">
        <f t="shared" si="70"/>
        <v>3.4865099999999995E-3</v>
      </c>
      <c r="W214" s="26">
        <f t="shared" si="71"/>
        <v>5.8764342765167004E-4</v>
      </c>
      <c r="X214">
        <v>1.203867850906431E-2</v>
      </c>
    </row>
    <row r="215" spans="6:24">
      <c r="F215" s="6">
        <v>15</v>
      </c>
      <c r="G215" s="6">
        <v>0.03</v>
      </c>
      <c r="H215" s="6">
        <f t="shared" si="74"/>
        <v>6.9606056217309782E-3</v>
      </c>
      <c r="I215" s="6"/>
      <c r="J215" s="6"/>
      <c r="K215">
        <f t="shared" si="73"/>
        <v>4.3099697972170894</v>
      </c>
      <c r="L215">
        <f t="shared" si="60"/>
        <v>1.5219453737018225</v>
      </c>
      <c r="M215">
        <f t="shared" si="61"/>
        <v>5.8005046847758152E-4</v>
      </c>
      <c r="N215">
        <f t="shared" si="62"/>
        <v>0.46779978169343522</v>
      </c>
      <c r="O215">
        <f t="shared" si="63"/>
        <v>0.76467170752698599</v>
      </c>
      <c r="P215">
        <f t="shared" si="64"/>
        <v>2.9143502115568033E-4</v>
      </c>
      <c r="Q215">
        <f t="shared" si="65"/>
        <v>0.23503685745185826</v>
      </c>
      <c r="R215">
        <f t="shared" si="66"/>
        <v>3.8112436786527155E-4</v>
      </c>
      <c r="S215">
        <f t="shared" si="67"/>
        <v>0.30736962691085778</v>
      </c>
      <c r="T215">
        <f t="shared" si="68"/>
        <v>5.5055945321614219E-4</v>
      </c>
      <c r="U215">
        <f t="shared" si="69"/>
        <v>3.489240803015538E-3</v>
      </c>
      <c r="V215">
        <f t="shared" si="70"/>
        <v>3.4865099999999995E-3</v>
      </c>
      <c r="W215" s="26">
        <f t="shared" si="71"/>
        <v>7.4572851096738697E-4</v>
      </c>
      <c r="X215">
        <v>6.9606056217309782E-3</v>
      </c>
    </row>
    <row r="216" spans="6:24">
      <c r="F216" s="6">
        <v>18</v>
      </c>
      <c r="G216" s="6">
        <v>0.03</v>
      </c>
      <c r="H216" s="6">
        <f t="shared" si="74"/>
        <v>3.8244251971307108E-3</v>
      </c>
      <c r="I216" s="6"/>
      <c r="J216" s="6"/>
      <c r="K216">
        <f t="shared" si="73"/>
        <v>7.8443160615371976</v>
      </c>
      <c r="L216">
        <f t="shared" si="60"/>
        <v>1.4682814141785812</v>
      </c>
      <c r="M216">
        <f t="shared" si="61"/>
        <v>3.1870209976089255E-4</v>
      </c>
      <c r="N216">
        <f t="shared" si="62"/>
        <v>0.56135973803212225</v>
      </c>
      <c r="O216">
        <f t="shared" si="63"/>
        <v>0.72330564127206665</v>
      </c>
      <c r="P216">
        <f t="shared" si="64"/>
        <v>1.5699921310470899E-4</v>
      </c>
      <c r="Q216">
        <f t="shared" si="65"/>
        <v>0.27653735951482877</v>
      </c>
      <c r="R216">
        <f t="shared" si="66"/>
        <v>2.1705791320609212E-4</v>
      </c>
      <c r="S216">
        <f t="shared" si="67"/>
        <v>0.38232435050345631</v>
      </c>
      <c r="T216">
        <f t="shared" si="68"/>
        <v>3.5153436386640031E-4</v>
      </c>
      <c r="U216">
        <f t="shared" si="69"/>
        <v>3.489647197207462E-3</v>
      </c>
      <c r="V216">
        <f t="shared" si="70"/>
        <v>3.4865099999999995E-3</v>
      </c>
      <c r="W216" s="26">
        <f t="shared" si="71"/>
        <v>9.8420063185101592E-4</v>
      </c>
      <c r="X216">
        <v>3.8244251971307108E-3</v>
      </c>
    </row>
    <row r="217" spans="6:24">
      <c r="F217" s="6">
        <v>21</v>
      </c>
      <c r="G217" s="6">
        <v>0.03</v>
      </c>
      <c r="H217" s="6">
        <f t="shared" si="74"/>
        <v>1.9755409085497394E-3</v>
      </c>
      <c r="I217" s="6"/>
      <c r="J217" s="6"/>
      <c r="K217">
        <f t="shared" si="73"/>
        <v>15.185714388482719</v>
      </c>
      <c r="L217">
        <f t="shared" si="60"/>
        <v>1.4145944034218185</v>
      </c>
      <c r="M217">
        <f t="shared" si="61"/>
        <v>1.6462840904581162E-4</v>
      </c>
      <c r="N217">
        <f t="shared" si="62"/>
        <v>0.65491969437080932</v>
      </c>
      <c r="O217">
        <f t="shared" si="63"/>
        <v>0.68348501896133307</v>
      </c>
      <c r="P217">
        <f t="shared" si="64"/>
        <v>7.9542977835957095E-5</v>
      </c>
      <c r="Q217">
        <f t="shared" si="65"/>
        <v>0.31643543806083102</v>
      </c>
      <c r="R217">
        <f t="shared" si="66"/>
        <v>1.1637852422403583E-4</v>
      </c>
      <c r="S217">
        <f t="shared" si="67"/>
        <v>0.4629734804454182</v>
      </c>
      <c r="T217">
        <f t="shared" si="68"/>
        <v>2.1675605530694497E-4</v>
      </c>
      <c r="U217">
        <f t="shared" si="69"/>
        <v>3.4887950786509211E-3</v>
      </c>
      <c r="V217">
        <f t="shared" si="70"/>
        <v>3.4865099999999995E-3</v>
      </c>
      <c r="W217" s="26">
        <f t="shared" si="71"/>
        <v>5.2215844408976192E-4</v>
      </c>
      <c r="X217">
        <v>1.9755409085497394E-3</v>
      </c>
    </row>
    <row r="218" spans="6:24">
      <c r="F218" s="6">
        <v>24</v>
      </c>
      <c r="G218" s="6">
        <v>0.03</v>
      </c>
      <c r="H218" s="6">
        <f t="shared" si="74"/>
        <v>9.453820806838366E-4</v>
      </c>
      <c r="I218" s="6"/>
      <c r="J218" s="6"/>
      <c r="K218">
        <f t="shared" si="73"/>
        <v>31.73320143565623</v>
      </c>
      <c r="L218">
        <f t="shared" si="60"/>
        <v>1.3608927319888855</v>
      </c>
      <c r="M218">
        <f t="shared" si="61"/>
        <v>7.8781840056986379E-5</v>
      </c>
      <c r="N218">
        <f t="shared" si="62"/>
        <v>0.7484796507094964</v>
      </c>
      <c r="O218">
        <f t="shared" si="63"/>
        <v>0.64514066732929432</v>
      </c>
      <c r="P218">
        <f t="shared" si="64"/>
        <v>3.7347079364230906E-5</v>
      </c>
      <c r="Q218">
        <f t="shared" si="65"/>
        <v>0.35482198559134148</v>
      </c>
      <c r="R218">
        <f t="shared" si="66"/>
        <v>5.7889823499792047E-5</v>
      </c>
      <c r="S218">
        <f t="shared" si="67"/>
        <v>0.54999165850171461</v>
      </c>
      <c r="T218">
        <f t="shared" si="68"/>
        <v>1.286582184423132E-4</v>
      </c>
      <c r="U218">
        <f t="shared" si="69"/>
        <v>3.4893010007468694E-3</v>
      </c>
      <c r="V218">
        <f t="shared" si="70"/>
        <v>3.4865099999999995E-3</v>
      </c>
      <c r="W218" s="26">
        <f t="shared" si="71"/>
        <v>7.7896851690279574E-4</v>
      </c>
      <c r="X218">
        <v>9.453820806838366E-4</v>
      </c>
    </row>
    <row r="219" spans="6:24">
      <c r="F219" s="6">
        <v>27</v>
      </c>
      <c r="G219" s="6">
        <v>0.03</v>
      </c>
      <c r="H219" s="6">
        <f>X219</f>
        <v>4.0812607159119378E-4</v>
      </c>
      <c r="I219" s="6"/>
      <c r="J219" s="6"/>
      <c r="K219">
        <f t="shared" si="73"/>
        <v>73.506698268592828</v>
      </c>
      <c r="L219">
        <f t="shared" si="60"/>
        <v>1.3071822342900601</v>
      </c>
      <c r="M219">
        <f t="shared" si="61"/>
        <v>3.4010505965932815E-5</v>
      </c>
      <c r="N219">
        <f t="shared" si="62"/>
        <v>0.84203960704818348</v>
      </c>
      <c r="O219">
        <f t="shared" si="63"/>
        <v>0.60820224505537934</v>
      </c>
      <c r="P219">
        <f t="shared" si="64"/>
        <v>1.5824317024308416E-5</v>
      </c>
      <c r="Q219">
        <f t="shared" si="65"/>
        <v>0.39178193062759631</v>
      </c>
      <c r="R219">
        <f t="shared" si="66"/>
        <v>2.6018182525563586E-5</v>
      </c>
      <c r="S219">
        <f t="shared" si="67"/>
        <v>0.64416390076285046</v>
      </c>
      <c r="T219">
        <f t="shared" si="68"/>
        <v>7.3123792469413697E-5</v>
      </c>
      <c r="U219">
        <f t="shared" si="69"/>
        <v>3.4887308851862761E-3</v>
      </c>
      <c r="V219">
        <f t="shared" si="70"/>
        <v>3.4865099999999995E-3</v>
      </c>
      <c r="W219" s="26">
        <f t="shared" si="71"/>
        <v>4.9323310106225583E-4</v>
      </c>
      <c r="X219">
        <v>4.0812607159119378E-4</v>
      </c>
    </row>
    <row r="220" spans="6:24">
      <c r="F220" s="6">
        <v>30</v>
      </c>
      <c r="G220" s="6">
        <v>0.03</v>
      </c>
      <c r="H220" s="6">
        <f t="shared" ref="H220:H225" si="75">X220</f>
        <v>1.5106072085035343E-4</v>
      </c>
      <c r="I220" s="6"/>
      <c r="J220" s="6"/>
      <c r="K220">
        <f t="shared" si="73"/>
        <v>198.59563645084916</v>
      </c>
      <c r="L220">
        <f t="shared" si="60"/>
        <v>1.2534667192994744</v>
      </c>
      <c r="M220">
        <f t="shared" si="61"/>
        <v>1.2588393404196118E-5</v>
      </c>
      <c r="N220">
        <f t="shared" si="62"/>
        <v>0.93559956338687045</v>
      </c>
      <c r="O220">
        <f t="shared" si="63"/>
        <v>0.57260007204820806</v>
      </c>
      <c r="P220">
        <f t="shared" si="64"/>
        <v>5.7505435598978553E-6</v>
      </c>
      <c r="Q220">
        <f t="shared" si="65"/>
        <v>0.42739417740823199</v>
      </c>
      <c r="R220">
        <f t="shared" si="66"/>
        <v>1.0042862096276E-5</v>
      </c>
      <c r="S220">
        <f t="shared" si="67"/>
        <v>0.74640957672154984</v>
      </c>
      <c r="T220">
        <f t="shared" si="68"/>
        <v>3.9604255186409197E-5</v>
      </c>
      <c r="U220">
        <f t="shared" si="69"/>
        <v>3.4892925405080114E-3</v>
      </c>
      <c r="V220">
        <f t="shared" si="70"/>
        <v>3.4865099999999995E-3</v>
      </c>
      <c r="W220" s="26">
        <f t="shared" si="71"/>
        <v>7.7425316787267358E-4</v>
      </c>
      <c r="X220">
        <v>1.5106072085035343E-4</v>
      </c>
    </row>
    <row r="221" spans="6:24">
      <c r="F221" s="6">
        <v>0</v>
      </c>
      <c r="G221" s="6">
        <v>0.1</v>
      </c>
      <c r="H221" s="6">
        <f t="shared" si="75"/>
        <v>0.23801337930557906</v>
      </c>
      <c r="I221" s="6"/>
      <c r="J221" s="6"/>
      <c r="K221">
        <f t="shared" si="73"/>
        <v>0.4201444485673751</v>
      </c>
      <c r="L221">
        <f t="shared" si="60"/>
        <v>1.7864085705200898</v>
      </c>
      <c r="M221">
        <f t="shared" si="61"/>
        <v>1.9834448275464923E-2</v>
      </c>
      <c r="N221">
        <f t="shared" si="62"/>
        <v>0</v>
      </c>
      <c r="O221">
        <f t="shared" si="63"/>
        <v>0.98901894813207858</v>
      </c>
      <c r="P221">
        <f t="shared" si="64"/>
        <v>1.0981051867921405E-2</v>
      </c>
      <c r="Q221">
        <f t="shared" si="65"/>
        <v>0</v>
      </c>
      <c r="R221">
        <f t="shared" si="66"/>
        <v>1.1102974203538656E-2</v>
      </c>
      <c r="S221">
        <f t="shared" si="67"/>
        <v>0</v>
      </c>
      <c r="T221">
        <f t="shared" si="68"/>
        <v>1.1227634337959789E-2</v>
      </c>
      <c r="U221">
        <f t="shared" si="69"/>
        <v>1.2001071484916444E-2</v>
      </c>
      <c r="V221">
        <f t="shared" si="70"/>
        <v>1.1998999999999999E-2</v>
      </c>
      <c r="W221" s="26">
        <f t="shared" si="71"/>
        <v>4.2910497590585805E-4</v>
      </c>
      <c r="X221">
        <v>0.23801337930557906</v>
      </c>
    </row>
    <row r="222" spans="6:24">
      <c r="F222" s="6">
        <v>3</v>
      </c>
      <c r="G222" s="6">
        <v>0.1</v>
      </c>
      <c r="H222" s="6">
        <f t="shared" si="75"/>
        <v>0.16179734819468095</v>
      </c>
      <c r="I222" s="6"/>
      <c r="J222" s="6"/>
      <c r="K222">
        <f t="shared" si="73"/>
        <v>0.61805710115641732</v>
      </c>
      <c r="L222">
        <f t="shared" si="60"/>
        <v>1.7340532304021008</v>
      </c>
      <c r="M222">
        <f t="shared" si="61"/>
        <v>1.3483112349556745E-2</v>
      </c>
      <c r="N222">
        <f t="shared" si="62"/>
        <v>9.355995633868705E-2</v>
      </c>
      <c r="O222">
        <f t="shared" si="63"/>
        <v>0.94185906041898404</v>
      </c>
      <c r="P222">
        <f t="shared" si="64"/>
        <v>7.3234150523351377E-3</v>
      </c>
      <c r="Q222">
        <f t="shared" si="65"/>
        <v>5.081752452868081E-2</v>
      </c>
      <c r="R222">
        <f t="shared" si="66"/>
        <v>7.7754893063059051E-3</v>
      </c>
      <c r="S222">
        <f t="shared" si="67"/>
        <v>5.3954489226949454E-2</v>
      </c>
      <c r="T222">
        <f t="shared" si="68"/>
        <v>8.2870486410201206E-3</v>
      </c>
      <c r="U222">
        <f t="shared" si="69"/>
        <v>1.2002005521389861E-2</v>
      </c>
      <c r="V222">
        <f t="shared" si="70"/>
        <v>1.1998999999999999E-2</v>
      </c>
      <c r="W222" s="26">
        <f t="shared" si="71"/>
        <v>9.0331588249192645E-4</v>
      </c>
      <c r="X222">
        <v>0.16179734819468095</v>
      </c>
    </row>
    <row r="223" spans="6:24">
      <c r="F223" s="6">
        <v>6</v>
      </c>
      <c r="G223" s="6">
        <v>0.1</v>
      </c>
      <c r="H223" s="6">
        <f t="shared" si="75"/>
        <v>0.10629275709083882</v>
      </c>
      <c r="I223" s="6"/>
      <c r="J223" s="6"/>
      <c r="K223">
        <f t="shared" si="73"/>
        <v>0.94079787500985634</v>
      </c>
      <c r="L223">
        <f t="shared" si="60"/>
        <v>1.6813270166157965</v>
      </c>
      <c r="M223">
        <f t="shared" si="61"/>
        <v>8.8577297575699026E-3</v>
      </c>
      <c r="N223">
        <f t="shared" si="62"/>
        <v>0.1871199126773741</v>
      </c>
      <c r="O223">
        <f t="shared" si="63"/>
        <v>0.89560690562924394</v>
      </c>
      <c r="P223">
        <f t="shared" si="64"/>
        <v>4.7183230036028437E-3</v>
      </c>
      <c r="Q223">
        <f t="shared" si="65"/>
        <v>9.967477136715322E-2</v>
      </c>
      <c r="R223">
        <f t="shared" si="66"/>
        <v>5.2682968096229672E-3</v>
      </c>
      <c r="S223">
        <f t="shared" si="67"/>
        <v>0.11129299108867721</v>
      </c>
      <c r="T223">
        <f t="shared" si="68"/>
        <v>5.9633981819629507E-3</v>
      </c>
      <c r="U223">
        <f t="shared" si="69"/>
        <v>1.2001218793359171E-2</v>
      </c>
      <c r="V223">
        <f t="shared" si="70"/>
        <v>1.1998999999999999E-2</v>
      </c>
      <c r="W223" s="26">
        <f t="shared" si="71"/>
        <v>4.9230439707047572E-4</v>
      </c>
      <c r="X223">
        <v>0.10629275709083882</v>
      </c>
    </row>
    <row r="224" spans="6:24">
      <c r="F224" s="6">
        <v>9</v>
      </c>
      <c r="G224" s="6">
        <v>0.1</v>
      </c>
      <c r="H224" s="6">
        <f t="shared" si="75"/>
        <v>6.7275419189031863E-2</v>
      </c>
      <c r="I224" s="6"/>
      <c r="J224" s="6"/>
      <c r="K224">
        <f t="shared" si="73"/>
        <v>1.4864270071512737</v>
      </c>
      <c r="L224">
        <f t="shared" si="60"/>
        <v>1.6283055704326435</v>
      </c>
      <c r="M224">
        <f t="shared" si="61"/>
        <v>5.6062849324193219E-3</v>
      </c>
      <c r="N224">
        <f t="shared" si="62"/>
        <v>0.28067986901606112</v>
      </c>
      <c r="O224">
        <f t="shared" si="63"/>
        <v>0.85047143456079655</v>
      </c>
      <c r="P224">
        <f t="shared" si="64"/>
        <v>2.9281882194656973E-3</v>
      </c>
      <c r="Q224">
        <f t="shared" si="65"/>
        <v>0.14660037721973787</v>
      </c>
      <c r="R224">
        <f t="shared" si="66"/>
        <v>3.4430177199048233E-3</v>
      </c>
      <c r="S224">
        <f t="shared" si="67"/>
        <v>0.1723754276302599</v>
      </c>
      <c r="T224">
        <f t="shared" si="68"/>
        <v>4.1774991207703454E-3</v>
      </c>
      <c r="U224">
        <f t="shared" si="69"/>
        <v>1.1996602001180388E-2</v>
      </c>
      <c r="V224">
        <f t="shared" si="70"/>
        <v>1.1998999999999999E-2</v>
      </c>
      <c r="W224" s="26">
        <f t="shared" si="71"/>
        <v>5.7503983388584228E-4</v>
      </c>
      <c r="X224">
        <v>6.7275419189031863E-2</v>
      </c>
    </row>
    <row r="225" spans="6:24">
      <c r="F225" s="6">
        <v>12</v>
      </c>
      <c r="G225" s="6">
        <v>0.1</v>
      </c>
      <c r="H225" s="6">
        <f t="shared" si="75"/>
        <v>4.0896003169500234E-2</v>
      </c>
      <c r="I225" s="6"/>
      <c r="J225" s="6"/>
      <c r="K225">
        <f t="shared" si="73"/>
        <v>2.4452267275492301</v>
      </c>
      <c r="L225">
        <f t="shared" si="60"/>
        <v>1.5750578206971171</v>
      </c>
      <c r="M225">
        <f t="shared" si="61"/>
        <v>3.4080002641250196E-3</v>
      </c>
      <c r="N225">
        <f t="shared" si="62"/>
        <v>0.3742398253547482</v>
      </c>
      <c r="O225">
        <f t="shared" si="63"/>
        <v>0.80660278914471795</v>
      </c>
      <c r="P225">
        <f t="shared" si="64"/>
        <v>1.7452708607437143E-3</v>
      </c>
      <c r="Q225">
        <f t="shared" si="65"/>
        <v>0.19165193999453825</v>
      </c>
      <c r="R225">
        <f t="shared" si="66"/>
        <v>2.16373025760835E-3</v>
      </c>
      <c r="S225">
        <f t="shared" si="67"/>
        <v>0.23760386471977929</v>
      </c>
      <c r="T225">
        <f t="shared" si="68"/>
        <v>2.8461431574256452E-3</v>
      </c>
      <c r="U225">
        <f t="shared" si="69"/>
        <v>1.1995965315464749E-2</v>
      </c>
      <c r="V225">
        <f t="shared" si="70"/>
        <v>1.1998999999999999E-2</v>
      </c>
      <c r="W225" s="26">
        <f t="shared" si="71"/>
        <v>9.2093102284878249E-4</v>
      </c>
      <c r="X225">
        <v>4.0896003169500234E-2</v>
      </c>
    </row>
    <row r="226" spans="6:24">
      <c r="F226" s="6">
        <v>15</v>
      </c>
      <c r="G226" s="6">
        <v>0.1</v>
      </c>
      <c r="H226" s="6">
        <f>X226</f>
        <v>2.3753635668625608E-2</v>
      </c>
      <c r="I226" s="6"/>
      <c r="J226" s="6"/>
      <c r="K226">
        <f t="shared" si="73"/>
        <v>4.2098818637722264</v>
      </c>
      <c r="L226">
        <f t="shared" si="60"/>
        <v>1.521644665848892</v>
      </c>
      <c r="M226">
        <f t="shared" si="61"/>
        <v>1.9794696390521339E-3</v>
      </c>
      <c r="N226">
        <f t="shared" si="62"/>
        <v>0.46779978169343522</v>
      </c>
      <c r="O226">
        <f t="shared" si="63"/>
        <v>0.76409882030672649</v>
      </c>
      <c r="P226">
        <f t="shared" si="64"/>
        <v>9.9399712033881502E-4</v>
      </c>
      <c r="Q226">
        <f t="shared" si="65"/>
        <v>0.2349071825729348</v>
      </c>
      <c r="R226">
        <f t="shared" si="66"/>
        <v>1.30087508830311E-3</v>
      </c>
      <c r="S226">
        <f t="shared" si="67"/>
        <v>0.30743036938420842</v>
      </c>
      <c r="T226">
        <f t="shared" si="68"/>
        <v>1.8818658848691167E-3</v>
      </c>
      <c r="U226">
        <f t="shared" si="69"/>
        <v>1.1996935515114153E-2</v>
      </c>
      <c r="V226">
        <f t="shared" si="70"/>
        <v>1.1998999999999999E-2</v>
      </c>
      <c r="W226" s="26">
        <f t="shared" si="71"/>
        <v>4.2620978438877711E-4</v>
      </c>
      <c r="X226">
        <v>2.3753635668625608E-2</v>
      </c>
    </row>
    <row r="227" spans="6:24">
      <c r="F227" s="6">
        <v>18</v>
      </c>
      <c r="G227" s="6">
        <v>0.1</v>
      </c>
      <c r="H227" s="6">
        <f t="shared" ref="H227:H232" si="76">X227</f>
        <v>1.3094306009012973E-2</v>
      </c>
      <c r="I227" s="6"/>
      <c r="J227" s="6"/>
      <c r="K227">
        <f t="shared" si="73"/>
        <v>7.6369072122775172</v>
      </c>
      <c r="L227">
        <f t="shared" si="60"/>
        <v>1.4681154211476586</v>
      </c>
      <c r="M227">
        <f t="shared" si="61"/>
        <v>1.0911921674177478E-3</v>
      </c>
      <c r="N227">
        <f t="shared" si="62"/>
        <v>0.56135973803212225</v>
      </c>
      <c r="O227">
        <f t="shared" si="63"/>
        <v>0.72300785451981087</v>
      </c>
      <c r="P227">
        <f t="shared" si="64"/>
        <v>5.3738316243337036E-4</v>
      </c>
      <c r="Q227">
        <f t="shared" si="65"/>
        <v>0.27645476231775568</v>
      </c>
      <c r="R227">
        <f t="shared" si="66"/>
        <v>7.432604764581373E-4</v>
      </c>
      <c r="S227">
        <f t="shared" si="67"/>
        <v>0.38236757815219641</v>
      </c>
      <c r="T227">
        <f t="shared" si="68"/>
        <v>1.2048525456434802E-3</v>
      </c>
      <c r="U227">
        <f t="shared" si="69"/>
        <v>1.2001386952284709E-2</v>
      </c>
      <c r="V227">
        <f t="shared" si="70"/>
        <v>1.1998999999999999E-2</v>
      </c>
      <c r="W227" s="26">
        <f t="shared" si="71"/>
        <v>5.6975412094797874E-4</v>
      </c>
      <c r="X227">
        <v>1.3094306009012973E-2</v>
      </c>
    </row>
    <row r="228" spans="6:24">
      <c r="F228" s="6">
        <v>21</v>
      </c>
      <c r="G228" s="6">
        <v>0.1</v>
      </c>
      <c r="H228" s="6">
        <f t="shared" si="76"/>
        <v>6.7791222765584648E-3</v>
      </c>
      <c r="I228" s="6"/>
      <c r="J228" s="6"/>
      <c r="K228">
        <f t="shared" si="73"/>
        <v>14.751172190209656</v>
      </c>
      <c r="L228">
        <f t="shared" si="60"/>
        <v>1.4145083871022195</v>
      </c>
      <c r="M228">
        <f t="shared" si="61"/>
        <v>5.6492685637987206E-4</v>
      </c>
      <c r="N228">
        <f t="shared" si="62"/>
        <v>0.65491969437080932</v>
      </c>
      <c r="O228">
        <f t="shared" si="63"/>
        <v>0.68333969313442322</v>
      </c>
      <c r="P228">
        <f t="shared" si="64"/>
        <v>2.7291244661536187E-4</v>
      </c>
      <c r="Q228">
        <f t="shared" si="65"/>
        <v>0.31638739441896158</v>
      </c>
      <c r="R228">
        <f t="shared" si="66"/>
        <v>3.9938035117429647E-4</v>
      </c>
      <c r="S228">
        <f t="shared" si="67"/>
        <v>0.4630016338839012</v>
      </c>
      <c r="T228">
        <f t="shared" si="68"/>
        <v>7.4428085361543848E-4</v>
      </c>
      <c r="U228">
        <f t="shared" si="69"/>
        <v>1.200195149858448E-2</v>
      </c>
      <c r="V228">
        <f t="shared" si="70"/>
        <v>1.1998999999999999E-2</v>
      </c>
      <c r="W228" s="26">
        <f t="shared" si="71"/>
        <v>8.7113438941891809E-4</v>
      </c>
      <c r="X228">
        <v>6.7791222765584648E-3</v>
      </c>
    </row>
    <row r="229" spans="6:24">
      <c r="F229" s="6">
        <v>24</v>
      </c>
      <c r="G229" s="6">
        <v>0.1</v>
      </c>
      <c r="H229" s="6">
        <f t="shared" si="76"/>
        <v>3.2473114647429786E-3</v>
      </c>
      <c r="I229" s="6"/>
      <c r="J229" s="6"/>
      <c r="K229">
        <f t="shared" si="73"/>
        <v>30.794705431163472</v>
      </c>
      <c r="L229">
        <f t="shared" si="60"/>
        <v>1.3608515120160312</v>
      </c>
      <c r="M229">
        <f t="shared" si="61"/>
        <v>2.7060928872858157E-4</v>
      </c>
      <c r="N229">
        <f t="shared" si="62"/>
        <v>0.7484796507094964</v>
      </c>
      <c r="O229">
        <f t="shared" si="63"/>
        <v>0.64507507059812752</v>
      </c>
      <c r="P229">
        <f t="shared" si="64"/>
        <v>1.2827505755752316E-4</v>
      </c>
      <c r="Q229">
        <f t="shared" si="65"/>
        <v>0.35479665434431495</v>
      </c>
      <c r="R229">
        <f t="shared" si="66"/>
        <v>1.9885291403151536E-4</v>
      </c>
      <c r="S229">
        <f t="shared" si="67"/>
        <v>0.5500083176603614</v>
      </c>
      <c r="T229">
        <f t="shared" si="68"/>
        <v>4.4209889758681529E-4</v>
      </c>
      <c r="U229">
        <f t="shared" si="69"/>
        <v>1.2001376502006101E-2</v>
      </c>
      <c r="V229">
        <f t="shared" si="70"/>
        <v>1.1998999999999999E-2</v>
      </c>
      <c r="W229" s="26">
        <f t="shared" si="71"/>
        <v>5.6477617850055604E-4</v>
      </c>
      <c r="X229">
        <v>3.2473114647429786E-3</v>
      </c>
    </row>
    <row r="230" spans="6:24">
      <c r="F230" s="6">
        <v>27</v>
      </c>
      <c r="G230" s="6">
        <v>0.1</v>
      </c>
      <c r="H230" s="6">
        <f t="shared" si="76"/>
        <v>1.4030219766330598E-3</v>
      </c>
      <c r="I230" s="6"/>
      <c r="J230" s="6"/>
      <c r="K230">
        <f t="shared" si="73"/>
        <v>71.274721041774228</v>
      </c>
      <c r="L230">
        <f t="shared" si="60"/>
        <v>1.307164418981527</v>
      </c>
      <c r="M230">
        <f t="shared" si="61"/>
        <v>1.1691849805275498E-4</v>
      </c>
      <c r="N230">
        <f t="shared" si="62"/>
        <v>0.84203960704818348</v>
      </c>
      <c r="O230">
        <f t="shared" si="63"/>
        <v>0.60817553670130453</v>
      </c>
      <c r="P230">
        <f t="shared" si="64"/>
        <v>5.4397877781088519E-5</v>
      </c>
      <c r="Q230">
        <f t="shared" si="65"/>
        <v>0.39177006542091453</v>
      </c>
      <c r="R230">
        <f t="shared" si="66"/>
        <v>8.9444370084561879E-5</v>
      </c>
      <c r="S230">
        <f t="shared" si="67"/>
        <v>0.64417268005524209</v>
      </c>
      <c r="T230">
        <f t="shared" si="68"/>
        <v>2.5143336210705665E-4</v>
      </c>
      <c r="U230">
        <f t="shared" si="69"/>
        <v>1.2001065772269972E-2</v>
      </c>
      <c r="V230">
        <f t="shared" si="70"/>
        <v>1.1998999999999999E-2</v>
      </c>
      <c r="W230" s="26">
        <f t="shared" si="71"/>
        <v>4.2674150713880649E-4</v>
      </c>
      <c r="X230">
        <v>1.4030219766330598E-3</v>
      </c>
    </row>
    <row r="231" spans="6:24">
      <c r="F231" s="6">
        <v>30</v>
      </c>
      <c r="G231" s="6">
        <v>0.1</v>
      </c>
      <c r="H231" s="6">
        <f t="shared" si="76"/>
        <v>5.1940715637324036E-4</v>
      </c>
      <c r="I231" s="6"/>
      <c r="J231" s="6"/>
      <c r="K231">
        <f t="shared" si="73"/>
        <v>192.5271894562444</v>
      </c>
      <c r="L231">
        <f t="shared" si="60"/>
        <v>1.2534601234281249</v>
      </c>
      <c r="M231">
        <f t="shared" si="61"/>
        <v>4.3283929697770028E-5</v>
      </c>
      <c r="N231">
        <f t="shared" si="62"/>
        <v>0.93559956338687045</v>
      </c>
      <c r="O231">
        <f t="shared" si="63"/>
        <v>0.57259075529083969</v>
      </c>
      <c r="P231">
        <f t="shared" si="64"/>
        <v>1.9772450303260801E-5</v>
      </c>
      <c r="Q231">
        <f t="shared" si="65"/>
        <v>0.42738947225885698</v>
      </c>
      <c r="R231">
        <f t="shared" si="66"/>
        <v>3.453155699871132E-5</v>
      </c>
      <c r="S231">
        <f t="shared" si="67"/>
        <v>0.74641350442650833</v>
      </c>
      <c r="T231">
        <f t="shared" si="68"/>
        <v>1.3619124242502471E-4</v>
      </c>
      <c r="U231">
        <f t="shared" si="69"/>
        <v>1.2001036597609139E-2</v>
      </c>
      <c r="V231">
        <f t="shared" ref="V231:V253" si="77">$W$12*G231^2+$X$12*G231</f>
        <v>1.1998999999999999E-2</v>
      </c>
      <c r="W231" s="26">
        <f t="shared" si="71"/>
        <v>4.1477298215533649E-4</v>
      </c>
      <c r="X231">
        <v>5.1940715637324036E-4</v>
      </c>
    </row>
    <row r="232" spans="6:24">
      <c r="F232" s="6">
        <v>0</v>
      </c>
      <c r="G232" s="6">
        <v>0.3</v>
      </c>
      <c r="H232" s="6">
        <f t="shared" si="76"/>
        <v>0.67146094266082579</v>
      </c>
      <c r="I232" s="6"/>
      <c r="J232" s="6"/>
      <c r="K232">
        <f t="shared" si="73"/>
        <v>0.4467869699333184</v>
      </c>
      <c r="L232">
        <f t="shared" si="60"/>
        <v>1.7786469524100488</v>
      </c>
      <c r="M232">
        <f t="shared" si="61"/>
        <v>5.5955078555068816E-2</v>
      </c>
      <c r="N232">
        <f t="shared" si="62"/>
        <v>0</v>
      </c>
      <c r="O232">
        <f t="shared" si="63"/>
        <v>0.96950015446912319</v>
      </c>
      <c r="P232">
        <f t="shared" si="64"/>
        <v>3.0499845530876729E-2</v>
      </c>
      <c r="Q232">
        <f t="shared" si="65"/>
        <v>0</v>
      </c>
      <c r="R232">
        <f t="shared" si="66"/>
        <v>3.1459350873005033E-2</v>
      </c>
      <c r="S232">
        <f t="shared" si="67"/>
        <v>0</v>
      </c>
      <c r="T232">
        <f t="shared" si="68"/>
        <v>3.2481187961869516E-2</v>
      </c>
      <c r="U232">
        <f t="shared" si="69"/>
        <v>3.9229036319899747E-2</v>
      </c>
      <c r="V232">
        <f t="shared" si="77"/>
        <v>3.9230999999999995E-2</v>
      </c>
      <c r="W232" s="26">
        <f t="shared" si="71"/>
        <v>3.8560395361084685E-4</v>
      </c>
      <c r="X232">
        <v>0.67146094266082579</v>
      </c>
    </row>
    <row r="233" spans="6:24">
      <c r="F233" s="6">
        <v>3</v>
      </c>
      <c r="G233" s="6">
        <v>0.3</v>
      </c>
      <c r="H233" s="6">
        <f>X233</f>
        <v>0.47332904813355953</v>
      </c>
      <c r="I233" s="6"/>
      <c r="J233" s="6"/>
      <c r="K233">
        <f t="shared" si="73"/>
        <v>0.63380855492171018</v>
      </c>
      <c r="L233">
        <f t="shared" si="60"/>
        <v>1.7284747238224807</v>
      </c>
      <c r="M233">
        <f t="shared" si="61"/>
        <v>3.9444087344463294E-2</v>
      </c>
      <c r="N233">
        <f t="shared" si="62"/>
        <v>9.355995633868705E-2</v>
      </c>
      <c r="O233">
        <f t="shared" si="63"/>
        <v>0.92854925556772538</v>
      </c>
      <c r="P233">
        <f t="shared" si="64"/>
        <v>2.1189652029884876E-2</v>
      </c>
      <c r="Q233">
        <f t="shared" si="65"/>
        <v>5.0261092402389719E-2</v>
      </c>
      <c r="R233">
        <f t="shared" si="66"/>
        <v>2.2820170177110622E-2</v>
      </c>
      <c r="S233">
        <f t="shared" si="67"/>
        <v>5.4128622796277538E-2</v>
      </c>
      <c r="T233">
        <f t="shared" si="68"/>
        <v>2.4722539771786151E-2</v>
      </c>
      <c r="U233">
        <f t="shared" si="69"/>
        <v>3.9228680580293891E-2</v>
      </c>
      <c r="V233">
        <f t="shared" si="77"/>
        <v>3.9230999999999995E-2</v>
      </c>
      <c r="W233" s="26">
        <f t="shared" si="71"/>
        <v>5.3797077730627829E-4</v>
      </c>
      <c r="X233">
        <v>0.47332904813355953</v>
      </c>
    </row>
    <row r="234" spans="6:24">
      <c r="F234" s="6">
        <v>6</v>
      </c>
      <c r="G234" s="6">
        <v>0.3</v>
      </c>
      <c r="H234" s="6">
        <f t="shared" ref="H234:H239" si="78">X234</f>
        <v>0.32069659593056443</v>
      </c>
      <c r="I234" s="6"/>
      <c r="J234" s="6"/>
      <c r="K234">
        <f t="shared" si="73"/>
        <v>0.93546362451865384</v>
      </c>
      <c r="L234">
        <f t="shared" si="60"/>
        <v>1.6774877500952534</v>
      </c>
      <c r="M234">
        <f t="shared" si="61"/>
        <v>2.6724716327547037E-2</v>
      </c>
      <c r="N234">
        <f t="shared" si="62"/>
        <v>0.1871199126773741</v>
      </c>
      <c r="O234">
        <f t="shared" si="63"/>
        <v>0.88693440065428353</v>
      </c>
      <c r="P234">
        <f t="shared" si="64"/>
        <v>1.4130100358278464E-2</v>
      </c>
      <c r="Q234">
        <f t="shared" si="65"/>
        <v>9.8935498987438045E-2</v>
      </c>
      <c r="R234">
        <f t="shared" si="66"/>
        <v>1.5931392837908662E-2</v>
      </c>
      <c r="S234">
        <f t="shared" si="67"/>
        <v>0.11154770737774318</v>
      </c>
      <c r="T234">
        <f t="shared" si="68"/>
        <v>1.8259038656662847E-2</v>
      </c>
      <c r="U234">
        <f t="shared" si="69"/>
        <v>3.9233651202200522E-2</v>
      </c>
      <c r="V234">
        <f t="shared" si="77"/>
        <v>3.9230999999999995E-2</v>
      </c>
      <c r="W234" s="26">
        <f t="shared" si="71"/>
        <v>7.0288731080765741E-4</v>
      </c>
      <c r="X234">
        <v>0.32069659593056443</v>
      </c>
    </row>
    <row r="235" spans="6:24">
      <c r="F235" s="6">
        <v>9</v>
      </c>
      <c r="G235" s="6">
        <v>0.3</v>
      </c>
      <c r="H235" s="6">
        <f t="shared" si="78"/>
        <v>0.20811265961902173</v>
      </c>
      <c r="I235" s="6"/>
      <c r="J235" s="6"/>
      <c r="K235">
        <f t="shared" si="73"/>
        <v>1.4415269140723608</v>
      </c>
      <c r="L235">
        <f t="shared" si="60"/>
        <v>1.6257836393657621</v>
      </c>
      <c r="M235">
        <f t="shared" si="61"/>
        <v>1.7342721634918477E-2</v>
      </c>
      <c r="N235">
        <f t="shared" si="62"/>
        <v>0.28067986901606112</v>
      </c>
      <c r="O235">
        <f t="shared" si="63"/>
        <v>0.84508700200623321</v>
      </c>
      <c r="P235">
        <f t="shared" si="64"/>
        <v>9.0147964822671119E-3</v>
      </c>
      <c r="Q235">
        <f t="shared" si="65"/>
        <v>0.14589820151149971</v>
      </c>
      <c r="R235">
        <f t="shared" si="66"/>
        <v>1.0667299888491978E-2</v>
      </c>
      <c r="S235">
        <f t="shared" si="67"/>
        <v>0.17264281803546611</v>
      </c>
      <c r="T235">
        <f t="shared" si="68"/>
        <v>1.3061628560127976E-2</v>
      </c>
      <c r="U235">
        <f t="shared" si="69"/>
        <v>3.9233835379813869E-2</v>
      </c>
      <c r="V235">
        <f t="shared" si="77"/>
        <v>3.9230999999999995E-2</v>
      </c>
      <c r="W235" s="26">
        <f t="shared" si="71"/>
        <v>8.0393786889266486E-4</v>
      </c>
      <c r="X235">
        <v>0.20811265961902173</v>
      </c>
    </row>
    <row r="236" spans="6:24">
      <c r="F236" s="6">
        <v>12</v>
      </c>
      <c r="G236" s="6">
        <v>0.3</v>
      </c>
      <c r="H236" s="6">
        <f t="shared" si="78"/>
        <v>0.12891170032072496</v>
      </c>
      <c r="I236" s="6"/>
      <c r="J236" s="6"/>
      <c r="K236">
        <f t="shared" si="73"/>
        <v>2.3271743313726923</v>
      </c>
      <c r="L236">
        <f t="shared" si="60"/>
        <v>1.5734817494794391</v>
      </c>
      <c r="M236">
        <f t="shared" si="61"/>
        <v>1.0742641693393748E-2</v>
      </c>
      <c r="N236">
        <f t="shared" si="62"/>
        <v>0.3742398253547482</v>
      </c>
      <c r="O236">
        <f t="shared" si="63"/>
        <v>0.80342634611383001</v>
      </c>
      <c r="P236">
        <f t="shared" si="64"/>
        <v>5.4852376687488276E-3</v>
      </c>
      <c r="Q236">
        <f t="shared" si="65"/>
        <v>0.19108841621742126</v>
      </c>
      <c r="R236">
        <f t="shared" si="66"/>
        <v>6.8273061933815105E-3</v>
      </c>
      <c r="S236">
        <f t="shared" si="67"/>
        <v>0.23784185960756102</v>
      </c>
      <c r="T236">
        <f t="shared" si="68"/>
        <v>9.0388289266928878E-3</v>
      </c>
      <c r="U236">
        <f t="shared" si="69"/>
        <v>3.9234035291141597E-2</v>
      </c>
      <c r="V236">
        <f t="shared" si="77"/>
        <v>3.9230999999999995E-2</v>
      </c>
      <c r="W236" s="26">
        <f t="shared" si="71"/>
        <v>9.2129923142896149E-4</v>
      </c>
      <c r="X236">
        <v>0.12891170032072496</v>
      </c>
    </row>
    <row r="237" spans="6:24">
      <c r="F237" s="6">
        <v>15</v>
      </c>
      <c r="G237" s="6">
        <v>0.3</v>
      </c>
      <c r="H237" s="6">
        <f t="shared" si="78"/>
        <v>7.5890602366548987E-2</v>
      </c>
      <c r="I237" s="6"/>
      <c r="J237" s="6"/>
      <c r="K237">
        <f t="shared" si="73"/>
        <v>3.9530586218173673</v>
      </c>
      <c r="L237">
        <f t="shared" si="60"/>
        <v>1.5207110645112982</v>
      </c>
      <c r="M237">
        <f t="shared" si="61"/>
        <v>6.3242168638790825E-3</v>
      </c>
      <c r="N237">
        <f t="shared" si="62"/>
        <v>0.46779978169343522</v>
      </c>
      <c r="O237">
        <f t="shared" si="63"/>
        <v>0.76232421048987409</v>
      </c>
      <c r="P237">
        <f t="shared" si="64"/>
        <v>3.170295620406167E-3</v>
      </c>
      <c r="Q237">
        <f t="shared" si="65"/>
        <v>0.23450549388971975</v>
      </c>
      <c r="R237">
        <f t="shared" si="66"/>
        <v>4.1587235152467693E-3</v>
      </c>
      <c r="S237">
        <f t="shared" si="67"/>
        <v>0.3076191083305948</v>
      </c>
      <c r="T237">
        <f t="shared" si="68"/>
        <v>6.0427049689501357E-3</v>
      </c>
      <c r="U237">
        <f t="shared" si="69"/>
        <v>3.9233020241343217E-2</v>
      </c>
      <c r="V237">
        <f t="shared" si="77"/>
        <v>3.9230999999999995E-2</v>
      </c>
      <c r="W237" s="26">
        <f t="shared" si="71"/>
        <v>4.0813750848617985E-4</v>
      </c>
      <c r="X237">
        <v>7.5890602366548987E-2</v>
      </c>
    </row>
    <row r="238" spans="6:24">
      <c r="F238" s="6">
        <v>18</v>
      </c>
      <c r="G238" s="6">
        <v>0.3</v>
      </c>
      <c r="H238" s="6">
        <f t="shared" si="78"/>
        <v>4.2211049129119299E-2</v>
      </c>
      <c r="I238" s="6"/>
      <c r="J238" s="6"/>
      <c r="K238">
        <f t="shared" si="73"/>
        <v>7.107143892167441</v>
      </c>
      <c r="L238">
        <f t="shared" si="60"/>
        <v>1.4675940361871409</v>
      </c>
      <c r="M238">
        <f t="shared" si="61"/>
        <v>3.5175874274266084E-3</v>
      </c>
      <c r="N238">
        <f t="shared" si="62"/>
        <v>0.56135973803212225</v>
      </c>
      <c r="O238">
        <f t="shared" si="63"/>
        <v>0.72207366060897882</v>
      </c>
      <c r="P238">
        <f t="shared" si="64"/>
        <v>1.7306947068502316E-3</v>
      </c>
      <c r="Q238">
        <f t="shared" si="65"/>
        <v>0.27619564468417096</v>
      </c>
      <c r="R238">
        <f t="shared" si="66"/>
        <v>2.3968395487388465E-3</v>
      </c>
      <c r="S238">
        <f t="shared" si="67"/>
        <v>0.38250342001290349</v>
      </c>
      <c r="T238">
        <f t="shared" si="68"/>
        <v>3.8966681192723509E-3</v>
      </c>
      <c r="U238">
        <f t="shared" si="69"/>
        <v>3.9233203524930808E-2</v>
      </c>
      <c r="V238">
        <f t="shared" si="77"/>
        <v>3.9230999999999995E-2</v>
      </c>
      <c r="W238" s="26">
        <f t="shared" si="71"/>
        <v>4.8555221207158798E-4</v>
      </c>
      <c r="X238">
        <v>4.2211049129119299E-2</v>
      </c>
    </row>
    <row r="239" spans="6:24">
      <c r="F239" s="6">
        <v>21</v>
      </c>
      <c r="G239" s="6">
        <v>0.3</v>
      </c>
      <c r="H239" s="6">
        <f t="shared" si="78"/>
        <v>2.1985134222228232E-2</v>
      </c>
      <c r="I239" s="6"/>
      <c r="J239" s="6"/>
      <c r="K239">
        <f t="shared" si="73"/>
        <v>13.645584191916498</v>
      </c>
      <c r="L239">
        <f t="shared" si="60"/>
        <v>1.4142360975159418</v>
      </c>
      <c r="M239">
        <f t="shared" si="61"/>
        <v>1.8320945185190194E-3</v>
      </c>
      <c r="N239">
        <f t="shared" si="62"/>
        <v>0.65491969437080932</v>
      </c>
      <c r="O239">
        <f t="shared" si="63"/>
        <v>0.68287994671504848</v>
      </c>
      <c r="P239">
        <f t="shared" si="64"/>
        <v>8.8464762664502527E-4</v>
      </c>
      <c r="Q239">
        <f t="shared" si="65"/>
        <v>0.31623540565830643</v>
      </c>
      <c r="R239">
        <f t="shared" si="66"/>
        <v>1.2954658148925993E-3</v>
      </c>
      <c r="S239">
        <f t="shared" si="67"/>
        <v>0.46309077778537378</v>
      </c>
      <c r="T239">
        <f t="shared" si="68"/>
        <v>2.4186567268182357E-3</v>
      </c>
      <c r="U239">
        <f t="shared" si="69"/>
        <v>3.92334530148035E-2</v>
      </c>
      <c r="V239">
        <f t="shared" si="77"/>
        <v>3.9230999999999995E-2</v>
      </c>
      <c r="W239" s="26">
        <f t="shared" si="71"/>
        <v>6.0172816262152968E-4</v>
      </c>
      <c r="X239">
        <v>2.1985134222228232E-2</v>
      </c>
    </row>
    <row r="240" spans="6:24">
      <c r="F240" s="6">
        <v>24</v>
      </c>
      <c r="G240" s="6">
        <v>0.3</v>
      </c>
      <c r="H240" s="6">
        <f>X240</f>
        <v>1.0571098259161056E-2</v>
      </c>
      <c r="I240" s="6"/>
      <c r="J240" s="6"/>
      <c r="K240">
        <f t="shared" si="73"/>
        <v>28.379265109944082</v>
      </c>
      <c r="L240">
        <f t="shared" si="60"/>
        <v>1.360720367118647</v>
      </c>
      <c r="M240">
        <f t="shared" si="61"/>
        <v>8.8092485493008804E-4</v>
      </c>
      <c r="N240">
        <f t="shared" si="62"/>
        <v>0.7484796507094964</v>
      </c>
      <c r="O240">
        <f t="shared" si="63"/>
        <v>0.64486643123198051</v>
      </c>
      <c r="P240">
        <f t="shared" si="64"/>
        <v>4.174839159534553E-4</v>
      </c>
      <c r="Q240">
        <f t="shared" si="65"/>
        <v>0.3547160848520659</v>
      </c>
      <c r="R240">
        <f t="shared" si="66"/>
        <v>6.4739595012858078E-4</v>
      </c>
      <c r="S240">
        <f t="shared" si="67"/>
        <v>0.55006132692378007</v>
      </c>
      <c r="T240">
        <f t="shared" si="68"/>
        <v>1.4409270401813136E-3</v>
      </c>
      <c r="U240">
        <f t="shared" si="69"/>
        <v>3.9233815749398479E-2</v>
      </c>
      <c r="V240">
        <f t="shared" si="77"/>
        <v>3.9230999999999995E-2</v>
      </c>
      <c r="W240" s="26">
        <f t="shared" si="71"/>
        <v>7.9284446750630191E-4</v>
      </c>
      <c r="X240">
        <v>1.0571098259161056E-2</v>
      </c>
    </row>
    <row r="241" spans="6:24">
      <c r="F241" s="6">
        <v>27</v>
      </c>
      <c r="G241" s="6">
        <v>0.3</v>
      </c>
      <c r="H241" s="6">
        <f t="shared" ref="H241:H252" si="79">X241</f>
        <v>4.577238023376947E-3</v>
      </c>
      <c r="I241" s="6"/>
      <c r="J241" s="6"/>
      <c r="K241">
        <f t="shared" si="73"/>
        <v>65.541708442478836</v>
      </c>
      <c r="L241">
        <f t="shared" si="60"/>
        <v>1.3071075792278024</v>
      </c>
      <c r="M241">
        <f t="shared" si="61"/>
        <v>3.8143650194807894E-4</v>
      </c>
      <c r="N241">
        <f t="shared" si="62"/>
        <v>0.84203960704818348</v>
      </c>
      <c r="O241">
        <f t="shared" si="63"/>
        <v>0.60809033449322836</v>
      </c>
      <c r="P241">
        <f t="shared" si="64"/>
        <v>1.7745123182176151E-4</v>
      </c>
      <c r="Q241">
        <f t="shared" si="65"/>
        <v>0.39173221427494981</v>
      </c>
      <c r="R241">
        <f t="shared" si="66"/>
        <v>2.9181722148181514E-4</v>
      </c>
      <c r="S241">
        <f t="shared" si="67"/>
        <v>0.64420069199325847</v>
      </c>
      <c r="T241">
        <f t="shared" si="68"/>
        <v>8.2084689927977962E-4</v>
      </c>
      <c r="U241">
        <f t="shared" si="69"/>
        <v>3.9233712407282247E-2</v>
      </c>
      <c r="V241">
        <f t="shared" si="77"/>
        <v>3.9230999999999995E-2</v>
      </c>
      <c r="W241" s="26">
        <f t="shared" si="71"/>
        <v>7.3571532648111185E-4</v>
      </c>
      <c r="X241">
        <v>4.577238023376947E-3</v>
      </c>
    </row>
    <row r="242" spans="6:24">
      <c r="F242" s="6">
        <v>30</v>
      </c>
      <c r="G242" s="6">
        <v>0.3</v>
      </c>
      <c r="H242" s="6">
        <f t="shared" si="79"/>
        <v>1.6964920477214093E-3</v>
      </c>
      <c r="I242" s="6"/>
      <c r="J242" s="6"/>
      <c r="K242">
        <f t="shared" si="73"/>
        <v>176.83548850284072</v>
      </c>
      <c r="L242">
        <f t="shared" si="60"/>
        <v>1.253439045714966</v>
      </c>
      <c r="M242">
        <f t="shared" si="61"/>
        <v>1.4137433731011744E-4</v>
      </c>
      <c r="N242">
        <f t="shared" si="62"/>
        <v>0.93559956338687045</v>
      </c>
      <c r="O242">
        <f t="shared" si="63"/>
        <v>0.57256098411143186</v>
      </c>
      <c r="P242">
        <f t="shared" si="64"/>
        <v>6.4578672553008596E-5</v>
      </c>
      <c r="Q242">
        <f t="shared" si="65"/>
        <v>0.42737443721601504</v>
      </c>
      <c r="R242">
        <f t="shared" si="66"/>
        <v>1.1278916018566904E-4</v>
      </c>
      <c r="S242">
        <f t="shared" si="67"/>
        <v>0.74642605604582968</v>
      </c>
      <c r="T242">
        <f t="shared" si="68"/>
        <v>4.4499584276472238E-4</v>
      </c>
      <c r="U242">
        <f t="shared" si="69"/>
        <v>3.9233961333641515E-2</v>
      </c>
      <c r="V242">
        <f t="shared" si="77"/>
        <v>3.9230999999999995E-2</v>
      </c>
      <c r="W242" s="26">
        <f t="shared" si="71"/>
        <v>8.7694969363975297E-4</v>
      </c>
      <c r="X242">
        <v>1.6964920477214093E-3</v>
      </c>
    </row>
    <row r="243" spans="6:24">
      <c r="F243" s="6">
        <v>0</v>
      </c>
      <c r="G243" s="6">
        <v>0.5</v>
      </c>
      <c r="H243" s="6">
        <f t="shared" si="79"/>
        <v>1.0599987235617507</v>
      </c>
      <c r="I243" s="6"/>
      <c r="J243" s="6"/>
      <c r="K243">
        <f t="shared" si="73"/>
        <v>0.47169868122098002</v>
      </c>
      <c r="L243">
        <f t="shared" si="60"/>
        <v>1.7716895205736995</v>
      </c>
      <c r="M243">
        <f t="shared" si="61"/>
        <v>8.8333226963479228E-2</v>
      </c>
      <c r="N243">
        <f t="shared" si="62"/>
        <v>0</v>
      </c>
      <c r="O243">
        <f t="shared" si="63"/>
        <v>0.95250959856246942</v>
      </c>
      <c r="P243">
        <f t="shared" si="64"/>
        <v>4.749040143753059E-2</v>
      </c>
      <c r="Q243">
        <f t="shared" si="65"/>
        <v>0</v>
      </c>
      <c r="R243">
        <f t="shared" si="66"/>
        <v>4.9858186740798477E-2</v>
      </c>
      <c r="S243">
        <f t="shared" si="67"/>
        <v>0</v>
      </c>
      <c r="T243">
        <f t="shared" si="68"/>
        <v>5.247446859513908E-2</v>
      </c>
      <c r="U243">
        <f t="shared" si="69"/>
        <v>7.0772878783489562E-2</v>
      </c>
      <c r="V243">
        <f t="shared" si="77"/>
        <v>7.0775000000000005E-2</v>
      </c>
      <c r="W243" s="26">
        <f t="shared" si="71"/>
        <v>4.4995594841729271E-4</v>
      </c>
      <c r="X243">
        <v>1.0599987235617507</v>
      </c>
    </row>
    <row r="244" spans="6:24">
      <c r="F244" s="6">
        <v>3</v>
      </c>
      <c r="G244" s="6">
        <v>0.5</v>
      </c>
      <c r="H244" s="6">
        <f t="shared" si="79"/>
        <v>0.76816276874331268</v>
      </c>
      <c r="I244" s="6"/>
      <c r="J244" s="6"/>
      <c r="K244">
        <f t="shared" si="73"/>
        <v>0.65090371513056078</v>
      </c>
      <c r="L244">
        <f t="shared" si="60"/>
        <v>1.7231952230505272</v>
      </c>
      <c r="M244">
        <f t="shared" si="61"/>
        <v>6.4013564061942724E-2</v>
      </c>
      <c r="N244">
        <f t="shared" si="62"/>
        <v>9.355995633868705E-2</v>
      </c>
      <c r="O244">
        <f t="shared" si="63"/>
        <v>0.91621855640184291</v>
      </c>
      <c r="P244">
        <f t="shared" si="64"/>
        <v>3.4035850651409516E-2</v>
      </c>
      <c r="Q244">
        <f t="shared" si="65"/>
        <v>4.9745592946747505E-2</v>
      </c>
      <c r="R244">
        <f t="shared" si="66"/>
        <v>3.7148178689017715E-2</v>
      </c>
      <c r="S244">
        <f t="shared" si="67"/>
        <v>5.4294461293283011E-2</v>
      </c>
      <c r="T244">
        <f t="shared" si="68"/>
        <v>4.0886993297037454E-2</v>
      </c>
      <c r="U244">
        <f t="shared" si="69"/>
        <v>7.0772311243045533E-2</v>
      </c>
      <c r="V244">
        <f t="shared" si="77"/>
        <v>7.0775000000000005E-2</v>
      </c>
      <c r="W244" s="26">
        <f t="shared" si="71"/>
        <v>7.2294139602216293E-4</v>
      </c>
      <c r="X244">
        <v>0.76816276874331268</v>
      </c>
    </row>
    <row r="245" spans="6:24">
      <c r="F245" s="6">
        <v>6</v>
      </c>
      <c r="G245" s="6">
        <v>0.5</v>
      </c>
      <c r="H245" s="6">
        <f t="shared" si="79"/>
        <v>0.53386428793627538</v>
      </c>
      <c r="I245" s="6"/>
      <c r="J245" s="6"/>
      <c r="K245">
        <f t="shared" si="73"/>
        <v>0.93656760959384944</v>
      </c>
      <c r="L245">
        <f t="shared" si="60"/>
        <v>1.673670618892716</v>
      </c>
      <c r="M245">
        <f t="shared" si="61"/>
        <v>4.448869066135628E-2</v>
      </c>
      <c r="N245">
        <f t="shared" si="62"/>
        <v>0.1871199126773741</v>
      </c>
      <c r="O245">
        <f t="shared" si="63"/>
        <v>0.878438498338594</v>
      </c>
      <c r="P245">
        <f t="shared" si="64"/>
        <v>2.3350220871695391E-2</v>
      </c>
      <c r="Q245">
        <f t="shared" si="65"/>
        <v>9.8211280789710656E-2</v>
      </c>
      <c r="R245">
        <f t="shared" si="66"/>
        <v>2.6581509025228368E-2</v>
      </c>
      <c r="S245">
        <f t="shared" si="67"/>
        <v>0.11180211360893148</v>
      </c>
      <c r="T245">
        <f t="shared" si="68"/>
        <v>3.0850747181122729E-2</v>
      </c>
      <c r="U245">
        <f t="shared" si="69"/>
        <v>7.0771947870906377E-2</v>
      </c>
      <c r="V245">
        <f t="shared" si="77"/>
        <v>7.0775000000000005E-2</v>
      </c>
      <c r="W245" s="26">
        <f t="shared" si="71"/>
        <v>9.3154920041708695E-4</v>
      </c>
      <c r="X245">
        <v>0.53386428793627538</v>
      </c>
    </row>
    <row r="246" spans="6:24">
      <c r="F246" s="6">
        <v>9</v>
      </c>
      <c r="G246" s="6">
        <v>0.5</v>
      </c>
      <c r="H246" s="6">
        <f t="shared" si="79"/>
        <v>0.3542523045410404</v>
      </c>
      <c r="I246" s="6"/>
      <c r="J246" s="6"/>
      <c r="K246">
        <f t="shared" si="73"/>
        <v>1.4114234222069109</v>
      </c>
      <c r="L246">
        <f t="shared" si="60"/>
        <v>1.6231667597002233</v>
      </c>
      <c r="M246">
        <f t="shared" si="61"/>
        <v>2.9521025378420034E-2</v>
      </c>
      <c r="N246">
        <f t="shared" si="62"/>
        <v>0.28067986901606112</v>
      </c>
      <c r="O246">
        <f t="shared" si="63"/>
        <v>0.83955410977446399</v>
      </c>
      <c r="P246">
        <f t="shared" si="64"/>
        <v>1.526922482430958E-2</v>
      </c>
      <c r="Q246">
        <f t="shared" si="65"/>
        <v>0.14517666540122651</v>
      </c>
      <c r="R246">
        <f t="shared" si="66"/>
        <v>1.8187302815314041E-2</v>
      </c>
      <c r="S246">
        <f t="shared" si="67"/>
        <v>0.17292115387324644</v>
      </c>
      <c r="T246">
        <f t="shared" si="68"/>
        <v>2.2484229147530555E-2</v>
      </c>
      <c r="U246">
        <f t="shared" si="69"/>
        <v>7.0772101526083625E-2</v>
      </c>
      <c r="V246">
        <f t="shared" si="77"/>
        <v>7.0775000000000005E-2</v>
      </c>
      <c r="W246" s="26">
        <f t="shared" si="71"/>
        <v>8.4011510439325511E-4</v>
      </c>
      <c r="X246">
        <v>0.3542523045410404</v>
      </c>
    </row>
    <row r="247" spans="6:24">
      <c r="F247" s="6">
        <v>12</v>
      </c>
      <c r="G247" s="6">
        <v>0.5</v>
      </c>
      <c r="H247" s="6">
        <f t="shared" si="79"/>
        <v>0.22347700987618374</v>
      </c>
      <c r="I247" s="6"/>
      <c r="J247" s="6"/>
      <c r="K247">
        <f t="shared" si="73"/>
        <v>2.2373666100017284</v>
      </c>
      <c r="L247">
        <f t="shared" si="60"/>
        <v>1.5717883962776225</v>
      </c>
      <c r="M247">
        <f t="shared" si="61"/>
        <v>1.8623084156348644E-2</v>
      </c>
      <c r="N247">
        <f t="shared" si="62"/>
        <v>0.3742398253547482</v>
      </c>
      <c r="O247">
        <f t="shared" si="63"/>
        <v>0.80003428173052826</v>
      </c>
      <c r="P247">
        <f t="shared" si="64"/>
        <v>9.4790786036570047E-3</v>
      </c>
      <c r="Q247">
        <f t="shared" si="65"/>
        <v>0.19048663966581475</v>
      </c>
      <c r="R247">
        <f t="shared" si="66"/>
        <v>1.1848340527549793E-2</v>
      </c>
      <c r="S247">
        <f t="shared" si="67"/>
        <v>0.23809809656378633</v>
      </c>
      <c r="T247">
        <f t="shared" si="68"/>
        <v>1.5796659216713294E-2</v>
      </c>
      <c r="U247">
        <f t="shared" si="69"/>
        <v>7.0772966468535856E-2</v>
      </c>
      <c r="V247">
        <f t="shared" si="77"/>
        <v>7.0775000000000005E-2</v>
      </c>
      <c r="W247" s="26">
        <f t="shared" si="71"/>
        <v>4.1352502156838714E-4</v>
      </c>
      <c r="X247">
        <v>0.22347700987618374</v>
      </c>
    </row>
    <row r="248" spans="6:24">
      <c r="F248" s="6">
        <v>15</v>
      </c>
      <c r="G248" s="6">
        <v>0.5</v>
      </c>
      <c r="H248" s="6">
        <f t="shared" si="79"/>
        <v>0.13341513496051843</v>
      </c>
      <c r="I248" s="6"/>
      <c r="J248" s="6"/>
      <c r="K248">
        <f t="shared" si="73"/>
        <v>3.747700739859575</v>
      </c>
      <c r="L248">
        <f t="shared" si="60"/>
        <v>1.5196809896148176</v>
      </c>
      <c r="M248">
        <f t="shared" si="61"/>
        <v>1.1117927913376536E-2</v>
      </c>
      <c r="N248">
        <f t="shared" si="62"/>
        <v>0.46779978169343522</v>
      </c>
      <c r="O248">
        <f t="shared" si="63"/>
        <v>0.76037325062138272</v>
      </c>
      <c r="P248">
        <f t="shared" si="64"/>
        <v>5.5628615778177499E-3</v>
      </c>
      <c r="Q248">
        <f t="shared" si="65"/>
        <v>0.23406388780079948</v>
      </c>
      <c r="R248">
        <f t="shared" si="66"/>
        <v>7.3159616981156783E-3</v>
      </c>
      <c r="S248">
        <f t="shared" si="67"/>
        <v>0.30782761967168187</v>
      </c>
      <c r="T248">
        <f t="shared" si="68"/>
        <v>1.068247518618356E-2</v>
      </c>
      <c r="U248">
        <f t="shared" si="69"/>
        <v>7.0772184832222446E-2</v>
      </c>
      <c r="V248">
        <f t="shared" si="77"/>
        <v>7.0775000000000005E-2</v>
      </c>
      <c r="W248" s="26">
        <f t="shared" si="71"/>
        <v>7.9251696158063039E-4</v>
      </c>
      <c r="X248">
        <v>0.13341513496051843</v>
      </c>
    </row>
    <row r="249" spans="6:24">
      <c r="F249" s="6">
        <v>18</v>
      </c>
      <c r="G249" s="6">
        <v>0.5</v>
      </c>
      <c r="H249" s="6">
        <f t="shared" si="79"/>
        <v>7.4958371961994952E-2</v>
      </c>
      <c r="I249" s="6"/>
      <c r="J249" s="6"/>
      <c r="K249">
        <f t="shared" si="73"/>
        <v>6.6703689916518956</v>
      </c>
      <c r="L249">
        <f t="shared" si="60"/>
        <v>1.4670076395028742</v>
      </c>
      <c r="M249">
        <f t="shared" si="61"/>
        <v>6.2465309968329124E-3</v>
      </c>
      <c r="N249">
        <f t="shared" si="62"/>
        <v>0.56135973803212225</v>
      </c>
      <c r="O249">
        <f t="shared" si="63"/>
        <v>0.72102507180905973</v>
      </c>
      <c r="P249">
        <f t="shared" si="64"/>
        <v>3.0701308836232166E-3</v>
      </c>
      <c r="Q249">
        <f t="shared" si="65"/>
        <v>0.27590479730731693</v>
      </c>
      <c r="R249">
        <f t="shared" si="66"/>
        <v>4.2580084988171419E-3</v>
      </c>
      <c r="S249">
        <f t="shared" si="67"/>
        <v>0.38265631542474488</v>
      </c>
      <c r="T249">
        <f t="shared" si="68"/>
        <v>6.9452095603784163E-3</v>
      </c>
      <c r="U249">
        <f t="shared" si="69"/>
        <v>7.0777283420582121E-2</v>
      </c>
      <c r="V249">
        <f t="shared" si="77"/>
        <v>7.0775000000000005E-2</v>
      </c>
      <c r="W249" s="26">
        <f t="shared" si="71"/>
        <v>5.2140095548332656E-4</v>
      </c>
      <c r="X249">
        <v>7.4958371961994952E-2</v>
      </c>
    </row>
    <row r="250" spans="6:24">
      <c r="F250" s="6">
        <v>21</v>
      </c>
      <c r="G250" s="6">
        <v>0.5</v>
      </c>
      <c r="H250" s="6">
        <f t="shared" si="79"/>
        <v>3.9303814264927801E-2</v>
      </c>
      <c r="I250" s="6"/>
      <c r="J250" s="6"/>
      <c r="K250">
        <f t="shared" si="73"/>
        <v>12.721411632716977</v>
      </c>
      <c r="L250">
        <f t="shared" si="60"/>
        <v>1.4139259770030455</v>
      </c>
      <c r="M250">
        <f t="shared" si="61"/>
        <v>3.2753178554106501E-3</v>
      </c>
      <c r="N250">
        <f t="shared" si="62"/>
        <v>0.65491969437080932</v>
      </c>
      <c r="O250">
        <f t="shared" si="63"/>
        <v>0.68235686253482786</v>
      </c>
      <c r="P250">
        <f t="shared" si="64"/>
        <v>1.5806595620793933E-3</v>
      </c>
      <c r="Q250">
        <f t="shared" si="65"/>
        <v>0.31606247790309272</v>
      </c>
      <c r="R250">
        <f t="shared" si="66"/>
        <v>2.316470528643237E-3</v>
      </c>
      <c r="S250">
        <f t="shared" si="67"/>
        <v>0.4631923488377912</v>
      </c>
      <c r="T250">
        <f t="shared" si="68"/>
        <v>4.3339733424551186E-3</v>
      </c>
      <c r="U250">
        <f t="shared" si="69"/>
        <v>7.0777253335006451E-2</v>
      </c>
      <c r="V250">
        <f t="shared" si="77"/>
        <v>7.0775000000000005E-2</v>
      </c>
      <c r="W250" s="26">
        <f t="shared" si="71"/>
        <v>5.0775186512788976E-4</v>
      </c>
      <c r="X250">
        <v>3.9303814264927801E-2</v>
      </c>
    </row>
    <row r="251" spans="6:24">
      <c r="F251" s="6">
        <v>24</v>
      </c>
      <c r="G251" s="6">
        <v>0.5</v>
      </c>
      <c r="H251" s="6">
        <f t="shared" si="79"/>
        <v>1.8977954272691753E-2</v>
      </c>
      <c r="I251" s="6"/>
      <c r="J251" s="6"/>
      <c r="K251">
        <f t="shared" si="73"/>
        <v>26.346359192121824</v>
      </c>
      <c r="L251">
        <f t="shared" si="60"/>
        <v>1.3605698280191121</v>
      </c>
      <c r="M251">
        <f t="shared" si="61"/>
        <v>1.5814961893909794E-3</v>
      </c>
      <c r="N251">
        <f t="shared" si="62"/>
        <v>0.7484796507094964</v>
      </c>
      <c r="O251">
        <f t="shared" si="63"/>
        <v>0.64462705427317635</v>
      </c>
      <c r="P251">
        <f t="shared" si="64"/>
        <v>7.4930018946226386E-4</v>
      </c>
      <c r="Q251">
        <f t="shared" si="65"/>
        <v>0.35462364553736153</v>
      </c>
      <c r="R251">
        <f t="shared" si="66"/>
        <v>1.1623778190741742E-3</v>
      </c>
      <c r="S251">
        <f t="shared" si="67"/>
        <v>0.55012218799473656</v>
      </c>
      <c r="T251">
        <f t="shared" si="68"/>
        <v>2.5904565132294053E-3</v>
      </c>
      <c r="U251">
        <f t="shared" si="69"/>
        <v>7.0777525580056622E-2</v>
      </c>
      <c r="V251">
        <f t="shared" si="77"/>
        <v>7.0775000000000005E-2</v>
      </c>
      <c r="W251" s="26">
        <f t="shared" si="71"/>
        <v>6.3785546223818913E-4</v>
      </c>
      <c r="X251">
        <v>1.8977954272691753E-2</v>
      </c>
    </row>
    <row r="252" spans="6:24">
      <c r="F252" s="6">
        <v>27</v>
      </c>
      <c r="G252" s="6">
        <v>0.5</v>
      </c>
      <c r="H252" s="6">
        <f t="shared" si="79"/>
        <v>8.2376076921396625E-3</v>
      </c>
      <c r="I252" s="6"/>
      <c r="J252" s="6"/>
      <c r="K252">
        <f t="shared" si="73"/>
        <v>60.697233794843221</v>
      </c>
      <c r="L252">
        <f t="shared" si="60"/>
        <v>1.3070420340640678</v>
      </c>
      <c r="M252">
        <f t="shared" si="61"/>
        <v>6.8646730767830521E-4</v>
      </c>
      <c r="N252">
        <f t="shared" si="62"/>
        <v>0.84203960704818348</v>
      </c>
      <c r="O252">
        <f t="shared" si="63"/>
        <v>0.60799210340167242</v>
      </c>
      <c r="P252">
        <f t="shared" si="64"/>
        <v>3.1932156077189909E-4</v>
      </c>
      <c r="Q252">
        <f t="shared" si="65"/>
        <v>0.3916885750375555</v>
      </c>
      <c r="R252">
        <f t="shared" si="66"/>
        <v>5.2520675677417128E-4</v>
      </c>
      <c r="S252">
        <f t="shared" si="67"/>
        <v>0.64423299718217675</v>
      </c>
      <c r="T252">
        <f t="shared" si="68"/>
        <v>1.4784486583440018E-3</v>
      </c>
      <c r="U252">
        <f t="shared" si="69"/>
        <v>7.0777599389856991E-2</v>
      </c>
      <c r="V252">
        <f t="shared" si="77"/>
        <v>7.0775000000000005E-2</v>
      </c>
      <c r="W252" s="26">
        <f t="shared" si="71"/>
        <v>6.7568276286013556E-4</v>
      </c>
      <c r="X252">
        <v>8.2376076921396625E-3</v>
      </c>
    </row>
    <row r="253" spans="6:24">
      <c r="F253" s="6">
        <v>30</v>
      </c>
      <c r="G253" s="6">
        <v>0.5</v>
      </c>
      <c r="H253" s="6">
        <f>X253</f>
        <v>3.0572118464176176E-3</v>
      </c>
      <c r="I253" s="6"/>
      <c r="J253" s="6"/>
      <c r="K253">
        <f t="shared" si="73"/>
        <v>163.54771115580047</v>
      </c>
      <c r="L253">
        <f t="shared" si="60"/>
        <v>1.253414679705499</v>
      </c>
      <c r="M253">
        <f t="shared" si="61"/>
        <v>2.547676538681348E-4</v>
      </c>
      <c r="N253">
        <f t="shared" si="62"/>
        <v>0.93559956338687045</v>
      </c>
      <c r="O253">
        <f t="shared" si="63"/>
        <v>0.5725265709937849</v>
      </c>
      <c r="P253">
        <f t="shared" si="64"/>
        <v>1.1637110497503196E-4</v>
      </c>
      <c r="Q253">
        <f t="shared" si="65"/>
        <v>0.42735705790124007</v>
      </c>
      <c r="R253">
        <f t="shared" si="66"/>
        <v>2.032588719385309E-4</v>
      </c>
      <c r="S253">
        <f t="shared" si="67"/>
        <v>0.74644056634688349</v>
      </c>
      <c r="T253">
        <f t="shared" si="68"/>
        <v>8.0226531725182684E-4</v>
      </c>
      <c r="U253">
        <f t="shared" si="69"/>
        <v>7.0777916981429032E-2</v>
      </c>
      <c r="V253">
        <f t="shared" si="77"/>
        <v>7.0775000000000005E-2</v>
      </c>
      <c r="W253" s="26">
        <f t="shared" si="71"/>
        <v>8.5087806572881996E-4</v>
      </c>
      <c r="X253">
        <v>3.0572118464176176E-3</v>
      </c>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0:AF86"/>
  <sheetViews>
    <sheetView topLeftCell="A4" zoomScale="75" zoomScaleNormal="75" zoomScalePageLayoutView="75" workbookViewId="0">
      <selection activeCell="O54" sqref="O54"/>
    </sheetView>
  </sheetViews>
  <sheetFormatPr baseColWidth="10" defaultRowHeight="16"/>
  <sheetData>
    <row r="10" spans="1:32">
      <c r="B10" t="s">
        <v>31</v>
      </c>
    </row>
    <row r="11" spans="1:32" ht="21">
      <c r="AB11" s="9"/>
      <c r="AC11" s="9"/>
      <c r="AD11" s="9"/>
      <c r="AE11" s="9"/>
    </row>
    <row r="12" spans="1:32" ht="21">
      <c r="C12" s="3" t="s">
        <v>95</v>
      </c>
      <c r="AB12" s="10"/>
      <c r="AC12" s="11"/>
      <c r="AD12" s="11" t="s">
        <v>68</v>
      </c>
      <c r="AE12" s="11"/>
      <c r="AF12" s="12"/>
    </row>
    <row r="13" spans="1:32" ht="21">
      <c r="C13" s="19" t="s">
        <v>7</v>
      </c>
      <c r="AB13" s="13"/>
      <c r="AC13" s="14"/>
      <c r="AD13" s="14" t="s">
        <v>71</v>
      </c>
      <c r="AE13" s="14"/>
      <c r="AF13" s="15"/>
    </row>
    <row r="14" spans="1:32" ht="21">
      <c r="C14" s="19" t="s">
        <v>94</v>
      </c>
      <c r="AB14" s="13" t="s">
        <v>93</v>
      </c>
      <c r="AC14" s="14" t="s">
        <v>67</v>
      </c>
      <c r="AD14" s="14" t="s">
        <v>69</v>
      </c>
      <c r="AE14" s="14" t="s">
        <v>70</v>
      </c>
      <c r="AF14" s="15"/>
    </row>
    <row r="15" spans="1:32" ht="21">
      <c r="C15" s="19" t="s">
        <v>96</v>
      </c>
      <c r="AB15" s="13"/>
      <c r="AC15" s="14"/>
      <c r="AD15" s="14"/>
      <c r="AE15" s="14"/>
      <c r="AF15" s="15"/>
    </row>
    <row r="16" spans="1:32" ht="21">
      <c r="A16" t="s">
        <v>90</v>
      </c>
      <c r="B16" t="s">
        <v>8</v>
      </c>
      <c r="C16" t="s">
        <v>9</v>
      </c>
      <c r="D16" t="s">
        <v>10</v>
      </c>
      <c r="E16" t="s">
        <v>14</v>
      </c>
      <c r="F16" t="s">
        <v>15</v>
      </c>
      <c r="G16" t="s">
        <v>16</v>
      </c>
      <c r="H16" t="s">
        <v>11</v>
      </c>
      <c r="I16" t="s">
        <v>12</v>
      </c>
      <c r="J16" t="s">
        <v>13</v>
      </c>
      <c r="K16" t="s">
        <v>5</v>
      </c>
      <c r="L16" t="s">
        <v>17</v>
      </c>
      <c r="M16" t="s">
        <v>19</v>
      </c>
      <c r="N16" t="s">
        <v>20</v>
      </c>
      <c r="O16" s="1" t="s">
        <v>4</v>
      </c>
      <c r="P16" t="s">
        <v>22</v>
      </c>
      <c r="AB16" s="13"/>
      <c r="AC16" s="14" t="s">
        <v>67</v>
      </c>
      <c r="AD16" s="14" t="s">
        <v>91</v>
      </c>
      <c r="AE16" s="14" t="s">
        <v>92</v>
      </c>
      <c r="AF16" s="15"/>
    </row>
    <row r="17" spans="1:32" ht="21">
      <c r="O17" s="1"/>
      <c r="AB17" s="13">
        <v>1300</v>
      </c>
      <c r="AC17" s="14">
        <v>5</v>
      </c>
      <c r="AD17" s="14">
        <v>0.10349999999999999</v>
      </c>
      <c r="AE17" s="14">
        <v>0.16500000000000001</v>
      </c>
      <c r="AF17" s="15"/>
    </row>
    <row r="18" spans="1:32" ht="21">
      <c r="A18">
        <v>1573</v>
      </c>
      <c r="B18">
        <v>0.01</v>
      </c>
      <c r="C18">
        <v>5</v>
      </c>
      <c r="D18">
        <f t="shared" ref="D18:D27" si="0">100-B18-C18</f>
        <v>94.99</v>
      </c>
      <c r="E18">
        <f t="shared" ref="E18:E27" si="1">B18/12</f>
        <v>8.3333333333333339E-4</v>
      </c>
      <c r="F18">
        <f t="shared" ref="F18:F27" si="2">C18/58.693</f>
        <v>8.5189034467483354E-2</v>
      </c>
      <c r="G18">
        <f t="shared" ref="G18:G27" si="3">D18/55.847</f>
        <v>1.7008970938456853</v>
      </c>
      <c r="H18">
        <f t="shared" ref="H18:H27" si="4">E18/SUM($E18:$G18)</f>
        <v>4.663519264407608E-4</v>
      </c>
      <c r="I18">
        <f t="shared" ref="I18:I27" si="5">F18/SUM($E18:$G18)</f>
        <v>4.7673684402647076E-2</v>
      </c>
      <c r="J18">
        <f t="shared" ref="J18:J27" si="6">G18/SUM($E18:$G18)</f>
        <v>0.95185996367091219</v>
      </c>
      <c r="K18">
        <f t="shared" ref="K18:K27" si="7">H18/(I18+J18)</f>
        <v>4.6656951203151523E-4</v>
      </c>
      <c r="L18">
        <f t="shared" ref="L18:L27" si="8">I18/(I18+J18)</f>
        <v>4.7695927490315565E-2</v>
      </c>
      <c r="M18">
        <f t="shared" ref="M18:M27" si="9">(2300+2000*L18)/A18-0.92+0.3*L18+3860*K18/A18</f>
        <v>0.61827115160823432</v>
      </c>
      <c r="N18">
        <f t="shared" ref="N18:N27" si="10">LOG(H18/(I18+J18-H18))</f>
        <v>-3.3308809677234996</v>
      </c>
      <c r="O18" s="1">
        <f t="shared" ref="O18:O27" si="11">10^(M18+N18)</f>
        <v>1.9381624883771996E-3</v>
      </c>
      <c r="P18">
        <f t="shared" ref="P18:P27" si="12">LOG(K18)</f>
        <v>-3.3310836435728626</v>
      </c>
      <c r="AB18" s="13">
        <v>1300</v>
      </c>
      <c r="AC18" s="14">
        <v>8</v>
      </c>
      <c r="AD18" s="14">
        <v>0.1158</v>
      </c>
      <c r="AE18" s="14">
        <v>0.183</v>
      </c>
      <c r="AF18" s="15"/>
    </row>
    <row r="19" spans="1:32" ht="21">
      <c r="A19">
        <v>1573</v>
      </c>
      <c r="B19">
        <v>0.02</v>
      </c>
      <c r="C19">
        <v>5</v>
      </c>
      <c r="D19">
        <f t="shared" si="0"/>
        <v>94.98</v>
      </c>
      <c r="E19">
        <f t="shared" si="1"/>
        <v>1.6666666666666668E-3</v>
      </c>
      <c r="F19">
        <f t="shared" si="2"/>
        <v>8.5189034467483354E-2</v>
      </c>
      <c r="G19">
        <f t="shared" si="3"/>
        <v>1.7007180331978442</v>
      </c>
      <c r="H19">
        <f t="shared" si="4"/>
        <v>9.3236247247137491E-4</v>
      </c>
      <c r="I19">
        <f t="shared" si="5"/>
        <v>4.7656235282131171E-2</v>
      </c>
      <c r="J19">
        <f t="shared" si="6"/>
        <v>0.95141140224539744</v>
      </c>
      <c r="K19">
        <f t="shared" si="7"/>
        <v>9.332325835103275E-4</v>
      </c>
      <c r="L19">
        <f t="shared" si="8"/>
        <v>4.7700709633703889E-2</v>
      </c>
      <c r="M19">
        <f t="shared" si="9"/>
        <v>0.61942381558544324</v>
      </c>
      <c r="N19">
        <f t="shared" si="10"/>
        <v>-3.0296046193661885</v>
      </c>
      <c r="O19" s="1">
        <f t="shared" si="11"/>
        <v>3.8888321295036214E-3</v>
      </c>
      <c r="P19">
        <f t="shared" si="12"/>
        <v>-3.0300101063638212</v>
      </c>
      <c r="AB19" s="13">
        <v>1300</v>
      </c>
      <c r="AC19" s="14">
        <v>15</v>
      </c>
      <c r="AD19" s="14">
        <v>0.1507</v>
      </c>
      <c r="AE19" s="14">
        <v>0.23330000000000001</v>
      </c>
      <c r="AF19" s="15"/>
    </row>
    <row r="20" spans="1:32" ht="21">
      <c r="A20">
        <v>1573</v>
      </c>
      <c r="B20">
        <v>0.05</v>
      </c>
      <c r="C20">
        <v>5</v>
      </c>
      <c r="D20">
        <f t="shared" si="0"/>
        <v>94.95</v>
      </c>
      <c r="E20">
        <f t="shared" si="1"/>
        <v>4.1666666666666666E-3</v>
      </c>
      <c r="F20">
        <f t="shared" si="2"/>
        <v>8.5189034467483354E-2</v>
      </c>
      <c r="G20">
        <f t="shared" si="3"/>
        <v>1.7001808512543199</v>
      </c>
      <c r="H20">
        <f t="shared" si="4"/>
        <v>2.3283495724663872E-3</v>
      </c>
      <c r="I20">
        <f t="shared" si="5"/>
        <v>4.7603964475485407E-2</v>
      </c>
      <c r="J20">
        <f t="shared" si="6"/>
        <v>0.95006768595204827</v>
      </c>
      <c r="K20">
        <f t="shared" si="7"/>
        <v>2.3337834361321342E-3</v>
      </c>
      <c r="L20">
        <f t="shared" si="8"/>
        <v>4.7715061819272514E-2</v>
      </c>
      <c r="M20">
        <f t="shared" si="9"/>
        <v>0.62288319477083909</v>
      </c>
      <c r="N20">
        <f t="shared" si="10"/>
        <v>-2.6309247130442586</v>
      </c>
      <c r="O20" s="1">
        <f t="shared" si="11"/>
        <v>9.816540930335127E-3</v>
      </c>
      <c r="P20">
        <f t="shared" si="12"/>
        <v>-2.6319394468581159</v>
      </c>
      <c r="AB20" s="13">
        <v>1700</v>
      </c>
      <c r="AC20" s="14">
        <v>5</v>
      </c>
      <c r="AD20" s="14">
        <v>3.9199999999999999E-2</v>
      </c>
      <c r="AE20" s="14">
        <v>8.5599999999999996E-2</v>
      </c>
      <c r="AF20" s="15"/>
    </row>
    <row r="21" spans="1:32" ht="21">
      <c r="A21">
        <v>1573</v>
      </c>
      <c r="B21">
        <v>0.1</v>
      </c>
      <c r="C21">
        <v>5</v>
      </c>
      <c r="D21">
        <f t="shared" si="0"/>
        <v>94.9</v>
      </c>
      <c r="E21">
        <f t="shared" si="1"/>
        <v>8.3333333333333332E-3</v>
      </c>
      <c r="F21">
        <f t="shared" si="2"/>
        <v>8.5189034467483354E-2</v>
      </c>
      <c r="G21">
        <f t="shared" si="3"/>
        <v>1.6992855480151128</v>
      </c>
      <c r="H21">
        <f t="shared" si="4"/>
        <v>4.6482019963308384E-3</v>
      </c>
      <c r="I21">
        <f t="shared" si="5"/>
        <v>4.7517100809270324E-2</v>
      </c>
      <c r="J21">
        <f t="shared" si="6"/>
        <v>0.94783469719439872</v>
      </c>
      <c r="K21">
        <f t="shared" si="7"/>
        <v>4.6699086751573887E-3</v>
      </c>
      <c r="L21">
        <f t="shared" si="8"/>
        <v>4.7739001330557869E-2</v>
      </c>
      <c r="M21">
        <f t="shared" si="9"/>
        <v>0.62865345510178838</v>
      </c>
      <c r="N21">
        <f t="shared" si="10"/>
        <v>-2.3286587465030606</v>
      </c>
      <c r="O21" s="1">
        <f t="shared" si="11"/>
        <v>1.9952380050370817E-2</v>
      </c>
      <c r="P21">
        <f t="shared" si="12"/>
        <v>-2.3306916124238275</v>
      </c>
      <c r="AB21" s="16">
        <v>1700</v>
      </c>
      <c r="AC21" s="17">
        <v>15</v>
      </c>
      <c r="AD21" s="17">
        <v>5.3900000000000003E-2</v>
      </c>
      <c r="AE21" s="17">
        <v>0.11459999999999999</v>
      </c>
      <c r="AF21" s="18"/>
    </row>
    <row r="22" spans="1:32" ht="19">
      <c r="A22">
        <v>1573</v>
      </c>
      <c r="B22">
        <v>0.2</v>
      </c>
      <c r="C22">
        <v>5</v>
      </c>
      <c r="D22">
        <f t="shared" si="0"/>
        <v>94.8</v>
      </c>
      <c r="E22">
        <f t="shared" si="1"/>
        <v>1.6666666666666666E-2</v>
      </c>
      <c r="F22">
        <f t="shared" si="2"/>
        <v>8.5189034467483354E-2</v>
      </c>
      <c r="G22">
        <f t="shared" si="3"/>
        <v>1.6974949415366984</v>
      </c>
      <c r="H22">
        <f t="shared" si="4"/>
        <v>9.2626007802057205E-3</v>
      </c>
      <c r="I22">
        <f t="shared" si="5"/>
        <v>4.7344321027409E-2</v>
      </c>
      <c r="J22">
        <f t="shared" si="6"/>
        <v>0.94339307819238527</v>
      </c>
      <c r="K22">
        <f t="shared" si="7"/>
        <v>9.3491986751484488E-3</v>
      </c>
      <c r="L22">
        <f t="shared" si="8"/>
        <v>4.7786952490834256E-2</v>
      </c>
      <c r="M22">
        <f t="shared" si="9"/>
        <v>0.64021136347626584</v>
      </c>
      <c r="N22">
        <f t="shared" si="10"/>
        <v>-2.0251462063142807</v>
      </c>
      <c r="O22" s="1">
        <f t="shared" si="11"/>
        <v>4.1215935068916368E-2</v>
      </c>
      <c r="P22">
        <f t="shared" si="12"/>
        <v>-2.0292256111461899</v>
      </c>
    </row>
    <row r="23" spans="1:32" ht="19">
      <c r="A23">
        <v>1573</v>
      </c>
      <c r="B23">
        <v>0.5</v>
      </c>
      <c r="C23">
        <v>5</v>
      </c>
      <c r="D23">
        <f t="shared" si="0"/>
        <v>94.5</v>
      </c>
      <c r="E23">
        <f t="shared" si="1"/>
        <v>4.1666666666666664E-2</v>
      </c>
      <c r="F23">
        <f t="shared" si="2"/>
        <v>8.5189034467483354E-2</v>
      </c>
      <c r="G23">
        <f t="shared" si="3"/>
        <v>1.6921231221014557</v>
      </c>
      <c r="H23">
        <f t="shared" si="4"/>
        <v>2.2906625483715009E-2</v>
      </c>
      <c r="I23">
        <f t="shared" si="5"/>
        <v>4.6833439388782337E-2</v>
      </c>
      <c r="J23">
        <f t="shared" si="6"/>
        <v>0.93025993512750271</v>
      </c>
      <c r="K23">
        <f t="shared" si="7"/>
        <v>2.3443640169042233E-2</v>
      </c>
      <c r="L23">
        <f t="shared" si="8"/>
        <v>4.7931385689691595E-2</v>
      </c>
      <c r="M23">
        <f t="shared" si="9"/>
        <v>0.67502482094014704</v>
      </c>
      <c r="N23">
        <f t="shared" si="10"/>
        <v>-1.6196722658345111</v>
      </c>
      <c r="O23" s="1">
        <f t="shared" si="11"/>
        <v>0.11359325780679555</v>
      </c>
      <c r="P23">
        <f t="shared" si="12"/>
        <v>-1.6299749531238374</v>
      </c>
    </row>
    <row r="24" spans="1:32" ht="19">
      <c r="A24">
        <v>1573</v>
      </c>
      <c r="B24">
        <v>1</v>
      </c>
      <c r="C24">
        <v>5</v>
      </c>
      <c r="D24">
        <f t="shared" si="0"/>
        <v>94</v>
      </c>
      <c r="E24">
        <f t="shared" si="1"/>
        <v>8.3333333333333329E-2</v>
      </c>
      <c r="F24">
        <f t="shared" si="2"/>
        <v>8.5189034467483354E-2</v>
      </c>
      <c r="G24">
        <f t="shared" si="3"/>
        <v>1.6831700897093844</v>
      </c>
      <c r="H24">
        <f t="shared" si="4"/>
        <v>4.5003873615915638E-2</v>
      </c>
      <c r="I24">
        <f t="shared" si="5"/>
        <v>4.6006038487638026E-2</v>
      </c>
      <c r="J24">
        <f t="shared" si="6"/>
        <v>0.90899008789644631</v>
      </c>
      <c r="K24">
        <f t="shared" si="7"/>
        <v>4.7124666134840204E-2</v>
      </c>
      <c r="L24">
        <f t="shared" si="8"/>
        <v>4.8174057691554577E-2</v>
      </c>
      <c r="M24">
        <f t="shared" si="9"/>
        <v>0.73351726922329108</v>
      </c>
      <c r="N24">
        <f t="shared" si="10"/>
        <v>-1.3057877985756416</v>
      </c>
      <c r="O24" s="1">
        <f t="shared" si="11"/>
        <v>0.26774999453997372</v>
      </c>
      <c r="P24">
        <f t="shared" si="12"/>
        <v>-1.3267517136309301</v>
      </c>
    </row>
    <row r="25" spans="1:32" ht="19">
      <c r="A25">
        <v>1573</v>
      </c>
      <c r="B25">
        <v>1.5</v>
      </c>
      <c r="C25">
        <v>5</v>
      </c>
      <c r="D25">
        <f t="shared" si="0"/>
        <v>93.5</v>
      </c>
      <c r="E25">
        <f t="shared" si="1"/>
        <v>0.125</v>
      </c>
      <c r="F25">
        <f t="shared" si="2"/>
        <v>8.5189034467483354E-2</v>
      </c>
      <c r="G25">
        <f t="shared" si="3"/>
        <v>1.6742170573173134</v>
      </c>
      <c r="H25">
        <f t="shared" si="4"/>
        <v>6.6333897212998011E-2</v>
      </c>
      <c r="I25">
        <f t="shared" si="5"/>
        <v>4.5207365248324687E-2</v>
      </c>
      <c r="J25">
        <f t="shared" si="6"/>
        <v>0.88845873753867732</v>
      </c>
      <c r="K25">
        <f t="shared" si="7"/>
        <v>7.104670182947706E-2</v>
      </c>
      <c r="L25">
        <f t="shared" si="8"/>
        <v>4.8419199447618674E-2</v>
      </c>
      <c r="M25">
        <f t="shared" si="9"/>
        <v>0.79260501473385236</v>
      </c>
      <c r="N25">
        <f t="shared" si="10"/>
        <v>-1.1164499593287625</v>
      </c>
      <c r="O25" s="1">
        <f t="shared" si="11"/>
        <v>0.47441133328233942</v>
      </c>
      <c r="P25">
        <f t="shared" si="12"/>
        <v>-1.1484560783347562</v>
      </c>
    </row>
    <row r="26" spans="1:32" ht="19">
      <c r="A26">
        <v>1573</v>
      </c>
      <c r="B26">
        <v>1.8</v>
      </c>
      <c r="C26">
        <v>5</v>
      </c>
      <c r="D26">
        <f t="shared" si="0"/>
        <v>93.2</v>
      </c>
      <c r="E26">
        <f t="shared" si="1"/>
        <v>0.15</v>
      </c>
      <c r="F26">
        <f t="shared" si="2"/>
        <v>8.5189034467483354E-2</v>
      </c>
      <c r="G26">
        <f t="shared" si="3"/>
        <v>1.6688452378820706</v>
      </c>
      <c r="H26">
        <f t="shared" si="4"/>
        <v>7.8780094548876953E-2</v>
      </c>
      <c r="I26">
        <f t="shared" si="5"/>
        <v>4.4741334599172511E-2</v>
      </c>
      <c r="J26">
        <f t="shared" si="6"/>
        <v>0.87647857085195047</v>
      </c>
      <c r="K26">
        <f t="shared" si="7"/>
        <v>8.5517143173646698E-2</v>
      </c>
      <c r="L26">
        <f t="shared" si="8"/>
        <v>4.8567485715869982E-2</v>
      </c>
      <c r="M26">
        <f t="shared" si="9"/>
        <v>0.82834719681585189</v>
      </c>
      <c r="N26">
        <f t="shared" si="10"/>
        <v>-1.0291223842773018</v>
      </c>
      <c r="O26" s="1">
        <f t="shared" si="11"/>
        <v>0.62983213108901581</v>
      </c>
      <c r="P26">
        <f t="shared" si="12"/>
        <v>-1.0679468158049441</v>
      </c>
    </row>
    <row r="27" spans="1:32" ht="19">
      <c r="A27">
        <v>1573</v>
      </c>
      <c r="B27">
        <v>2</v>
      </c>
      <c r="C27">
        <v>5</v>
      </c>
      <c r="D27">
        <f t="shared" si="0"/>
        <v>93</v>
      </c>
      <c r="E27">
        <f t="shared" si="1"/>
        <v>0.16666666666666666</v>
      </c>
      <c r="F27">
        <f t="shared" si="2"/>
        <v>8.5189034467483354E-2</v>
      </c>
      <c r="G27">
        <f t="shared" si="3"/>
        <v>1.6652640249252422</v>
      </c>
      <c r="H27">
        <f t="shared" si="4"/>
        <v>8.6935971917229821E-2</v>
      </c>
      <c r="I27">
        <f t="shared" si="5"/>
        <v>4.4435949048726345E-2</v>
      </c>
      <c r="J27">
        <f t="shared" si="6"/>
        <v>0.86862807903404382</v>
      </c>
      <c r="K27">
        <f t="shared" si="7"/>
        <v>9.5213445326255891E-2</v>
      </c>
      <c r="L27">
        <f t="shared" si="8"/>
        <v>4.8666848853997545E-2</v>
      </c>
      <c r="M27">
        <f t="shared" si="9"/>
        <v>0.85229719176194818</v>
      </c>
      <c r="N27">
        <f t="shared" si="10"/>
        <v>-0.97784785774066285</v>
      </c>
      <c r="O27" s="1">
        <f t="shared" si="11"/>
        <v>0.74894397956666436</v>
      </c>
      <c r="P27">
        <f t="shared" si="12"/>
        <v>-1.0213017194863787</v>
      </c>
    </row>
    <row r="30" spans="1:32" ht="19">
      <c r="A30">
        <v>1573</v>
      </c>
      <c r="B30">
        <v>0.01</v>
      </c>
      <c r="C30">
        <v>8</v>
      </c>
      <c r="D30">
        <f t="shared" ref="D30:D39" si="13">100-B30-C30</f>
        <v>91.99</v>
      </c>
      <c r="E30">
        <f t="shared" ref="E30:E39" si="14">B30/12</f>
        <v>8.3333333333333339E-4</v>
      </c>
      <c r="F30">
        <f t="shared" ref="F30:F39" si="15">C30/58.693</f>
        <v>0.13630245514797334</v>
      </c>
      <c r="G30">
        <f t="shared" ref="G30:G39" si="16">D30/55.847</f>
        <v>1.6471788994932581</v>
      </c>
      <c r="H30">
        <f t="shared" ref="H30:H39" si="17">E30/SUM($E30:$G30)</f>
        <v>4.6703271510883422E-4</v>
      </c>
      <c r="I30">
        <f t="shared" ref="I30:I39" si="18">F30/SUM($E30:$G30)</f>
        <v>7.6389246844509706E-2</v>
      </c>
      <c r="J30">
        <f t="shared" ref="J30:J39" si="19">G30/SUM($E30:$G30)</f>
        <v>0.9231437204403814</v>
      </c>
      <c r="K30">
        <f t="shared" ref="K30:K39" si="20">H30/(I30+J30)</f>
        <v>4.6725093658238343E-4</v>
      </c>
      <c r="L30">
        <f t="shared" ref="L30:L39" si="21">I30/(I30+J30)</f>
        <v>7.6424939791642624E-2</v>
      </c>
      <c r="M30">
        <f t="shared" ref="M30:M39" si="22">(2300+2000*L30)/A30-0.92+0.3*L30+3860*K30/A30</f>
        <v>0.66341919725757736</v>
      </c>
      <c r="N30">
        <f t="shared" ref="N30:N39" si="23">LOG(H30/(I30+J30-H30))</f>
        <v>-3.330246847499001</v>
      </c>
      <c r="O30" s="1">
        <f t="shared" ref="O30:O39" si="24">10^(M30+N30)</f>
        <v>2.1536362356663714E-3</v>
      </c>
      <c r="P30">
        <f t="shared" ref="P30:P39" si="25">LOG(K30)</f>
        <v>-3.3304498194255276</v>
      </c>
    </row>
    <row r="31" spans="1:32" ht="19">
      <c r="A31">
        <v>1573</v>
      </c>
      <c r="B31">
        <v>0.02</v>
      </c>
      <c r="C31">
        <v>8</v>
      </c>
      <c r="D31">
        <f t="shared" si="13"/>
        <v>91.98</v>
      </c>
      <c r="E31">
        <f t="shared" si="14"/>
        <v>1.6666666666666668E-3</v>
      </c>
      <c r="F31">
        <f t="shared" si="15"/>
        <v>0.13630245514797334</v>
      </c>
      <c r="G31">
        <f t="shared" si="16"/>
        <v>1.646999838845417</v>
      </c>
      <c r="H31">
        <f t="shared" si="17"/>
        <v>9.3372305255681103E-4</v>
      </c>
      <c r="I31">
        <f t="shared" si="18"/>
        <v>7.6361246695052093E-2</v>
      </c>
      <c r="J31">
        <f t="shared" si="19"/>
        <v>0.92270503025239115</v>
      </c>
      <c r="K31">
        <f t="shared" si="20"/>
        <v>9.3459570611242881E-4</v>
      </c>
      <c r="L31">
        <f t="shared" si="21"/>
        <v>7.6432613588326676E-2</v>
      </c>
      <c r="M31">
        <f t="shared" si="22"/>
        <v>0.66457807816565717</v>
      </c>
      <c r="N31">
        <f t="shared" si="23"/>
        <v>-3.0289701390732402</v>
      </c>
      <c r="O31" s="1">
        <f t="shared" si="24"/>
        <v>4.3212355380500191E-3</v>
      </c>
      <c r="P31">
        <f t="shared" si="25"/>
        <v>-3.0293762186208881</v>
      </c>
    </row>
    <row r="32" spans="1:32" ht="19">
      <c r="A32">
        <v>1573</v>
      </c>
      <c r="B32">
        <v>0.05</v>
      </c>
      <c r="C32">
        <v>8</v>
      </c>
      <c r="D32">
        <f t="shared" si="13"/>
        <v>91.95</v>
      </c>
      <c r="E32">
        <f t="shared" si="14"/>
        <v>4.1666666666666666E-3</v>
      </c>
      <c r="F32">
        <f t="shared" si="15"/>
        <v>0.13630245514797334</v>
      </c>
      <c r="G32">
        <f t="shared" si="16"/>
        <v>1.6464626569018928</v>
      </c>
      <c r="H32">
        <f t="shared" si="17"/>
        <v>2.3317435597118223E-3</v>
      </c>
      <c r="I32">
        <f t="shared" si="18"/>
        <v>7.6277369271407131E-2</v>
      </c>
      <c r="J32">
        <f t="shared" si="19"/>
        <v>0.92139088716888096</v>
      </c>
      <c r="K32">
        <f t="shared" si="20"/>
        <v>2.3371932951255329E-3</v>
      </c>
      <c r="L32">
        <f t="shared" si="21"/>
        <v>7.6455644227438085E-2</v>
      </c>
      <c r="M32">
        <f t="shared" si="22"/>
        <v>0.66805611766369277</v>
      </c>
      <c r="N32">
        <f t="shared" si="23"/>
        <v>-2.6302891500883088</v>
      </c>
      <c r="O32" s="1">
        <f t="shared" si="24"/>
        <v>1.0908548517742686E-2</v>
      </c>
      <c r="P32">
        <f t="shared" si="25"/>
        <v>-2.6313053682517924</v>
      </c>
    </row>
    <row r="33" spans="1:16" ht="19">
      <c r="A33">
        <v>1573</v>
      </c>
      <c r="B33">
        <v>0.1</v>
      </c>
      <c r="C33">
        <v>8</v>
      </c>
      <c r="D33">
        <f t="shared" si="13"/>
        <v>91.9</v>
      </c>
      <c r="E33">
        <f t="shared" si="14"/>
        <v>8.3333333333333332E-3</v>
      </c>
      <c r="F33">
        <f t="shared" si="15"/>
        <v>0.13630245514797334</v>
      </c>
      <c r="G33">
        <f t="shared" si="16"/>
        <v>1.6455673536626856</v>
      </c>
      <c r="H33">
        <f t="shared" si="17"/>
        <v>4.6549652031965061E-3</v>
      </c>
      <c r="I33">
        <f t="shared" si="18"/>
        <v>7.6137982298888213E-2</v>
      </c>
      <c r="J33">
        <f t="shared" si="19"/>
        <v>0.91920705249791523</v>
      </c>
      <c r="K33">
        <f t="shared" si="20"/>
        <v>4.6767352430173142E-3</v>
      </c>
      <c r="L33">
        <f t="shared" si="21"/>
        <v>7.6494059484037646E-2</v>
      </c>
      <c r="M33">
        <f t="shared" si="22"/>
        <v>0.67385751028394114</v>
      </c>
      <c r="N33">
        <f t="shared" si="23"/>
        <v>-2.3280213708745476</v>
      </c>
      <c r="O33" s="1">
        <f t="shared" si="24"/>
        <v>2.2173596456087311E-2</v>
      </c>
      <c r="P33">
        <f t="shared" si="25"/>
        <v>-2.3300572154563088</v>
      </c>
    </row>
    <row r="34" spans="1:16" ht="19">
      <c r="A34">
        <v>1573</v>
      </c>
      <c r="B34">
        <v>0.2</v>
      </c>
      <c r="C34">
        <v>8</v>
      </c>
      <c r="D34">
        <f t="shared" si="13"/>
        <v>91.8</v>
      </c>
      <c r="E34">
        <f t="shared" si="14"/>
        <v>1.6666666666666666E-2</v>
      </c>
      <c r="F34">
        <f t="shared" si="15"/>
        <v>0.13630245514797334</v>
      </c>
      <c r="G34">
        <f t="shared" si="16"/>
        <v>1.6437767471842712</v>
      </c>
      <c r="H34">
        <f t="shared" si="17"/>
        <v>9.2760289333253306E-3</v>
      </c>
      <c r="I34">
        <f t="shared" si="18"/>
        <v>7.5860731058152733E-2</v>
      </c>
      <c r="J34">
        <f t="shared" si="19"/>
        <v>0.91486324000852193</v>
      </c>
      <c r="K34">
        <f t="shared" si="20"/>
        <v>9.3628792723549278E-3</v>
      </c>
      <c r="L34">
        <f t="shared" si="21"/>
        <v>7.6571005924562799E-2</v>
      </c>
      <c r="M34">
        <f t="shared" si="22"/>
        <v>0.68547780262950841</v>
      </c>
      <c r="N34">
        <f t="shared" si="23"/>
        <v>-2.0245051741434255</v>
      </c>
      <c r="O34" s="1">
        <f t="shared" si="24"/>
        <v>4.5811301312209854E-2</v>
      </c>
      <c r="P34">
        <f t="shared" si="25"/>
        <v>-2.0285905764962502</v>
      </c>
    </row>
    <row r="35" spans="1:16" ht="19">
      <c r="A35">
        <v>1573</v>
      </c>
      <c r="B35">
        <v>0.5</v>
      </c>
      <c r="C35">
        <v>8</v>
      </c>
      <c r="D35">
        <f t="shared" si="13"/>
        <v>91.5</v>
      </c>
      <c r="E35">
        <f t="shared" si="14"/>
        <v>4.1666666666666664E-2</v>
      </c>
      <c r="F35">
        <f t="shared" si="15"/>
        <v>0.13630245514797334</v>
      </c>
      <c r="G35">
        <f t="shared" si="16"/>
        <v>1.6384049277490285</v>
      </c>
      <c r="H35">
        <f t="shared" si="17"/>
        <v>2.2939474761091132E-2</v>
      </c>
      <c r="I35">
        <f t="shared" si="18"/>
        <v>7.5040961513800575E-2</v>
      </c>
      <c r="J35">
        <f t="shared" si="19"/>
        <v>0.90201956372510828</v>
      </c>
      <c r="K35">
        <f t="shared" si="20"/>
        <v>2.3478048870597876E-2</v>
      </c>
      <c r="L35">
        <f t="shared" si="21"/>
        <v>7.6802776875518244E-2</v>
      </c>
      <c r="M35">
        <f t="shared" si="22"/>
        <v>0.72047937240883742</v>
      </c>
      <c r="N35">
        <f t="shared" si="23"/>
        <v>-1.6190200079029815</v>
      </c>
      <c r="O35" s="1">
        <f t="shared" si="24"/>
        <v>0.12631629083143633</v>
      </c>
      <c r="P35">
        <f t="shared" si="25"/>
        <v>-1.6293379977115492</v>
      </c>
    </row>
    <row r="36" spans="1:16" ht="19">
      <c r="A36">
        <v>1573</v>
      </c>
      <c r="B36">
        <v>1</v>
      </c>
      <c r="C36">
        <v>8</v>
      </c>
      <c r="D36">
        <f t="shared" si="13"/>
        <v>91</v>
      </c>
      <c r="E36">
        <f t="shared" si="14"/>
        <v>8.3333333333333329E-2</v>
      </c>
      <c r="F36">
        <f t="shared" si="15"/>
        <v>0.13630245514797334</v>
      </c>
      <c r="G36">
        <f t="shared" si="16"/>
        <v>1.6294518953569574</v>
      </c>
      <c r="H36">
        <f t="shared" si="17"/>
        <v>4.5067269692886193E-2</v>
      </c>
      <c r="I36">
        <f t="shared" si="18"/>
        <v>7.3713354071474863E-2</v>
      </c>
      <c r="J36">
        <f t="shared" si="19"/>
        <v>0.88121937623563895</v>
      </c>
      <c r="K36">
        <f t="shared" si="20"/>
        <v>4.7194182650323664E-2</v>
      </c>
      <c r="L36">
        <f t="shared" si="21"/>
        <v>7.7192195567292024E-2</v>
      </c>
      <c r="M36">
        <f t="shared" si="22"/>
        <v>0.77928857803753215</v>
      </c>
      <c r="N36">
        <f t="shared" si="23"/>
        <v>-1.3051159310615037</v>
      </c>
      <c r="O36" s="1">
        <f t="shared" si="24"/>
        <v>0.2979700727415886</v>
      </c>
      <c r="P36">
        <f t="shared" si="25"/>
        <v>-1.3261115309965736</v>
      </c>
    </row>
    <row r="37" spans="1:16" ht="19">
      <c r="A37">
        <v>1573</v>
      </c>
      <c r="B37">
        <v>1.5</v>
      </c>
      <c r="C37">
        <v>8</v>
      </c>
      <c r="D37">
        <f t="shared" si="13"/>
        <v>90.5</v>
      </c>
      <c r="E37">
        <f t="shared" si="14"/>
        <v>0.125</v>
      </c>
      <c r="F37">
        <f t="shared" si="15"/>
        <v>0.13630245514797334</v>
      </c>
      <c r="G37">
        <f t="shared" si="16"/>
        <v>1.6204988629648862</v>
      </c>
      <c r="H37">
        <f t="shared" si="17"/>
        <v>6.6425716039647933E-2</v>
      </c>
      <c r="I37">
        <f t="shared" si="18"/>
        <v>7.2431905449329009E-2</v>
      </c>
      <c r="J37">
        <f t="shared" si="19"/>
        <v>0.86114237851102315</v>
      </c>
      <c r="K37">
        <f t="shared" si="20"/>
        <v>7.1152041332866192E-2</v>
      </c>
      <c r="L37">
        <f t="shared" si="21"/>
        <v>7.7585583379677914E-2</v>
      </c>
      <c r="M37">
        <f t="shared" si="22"/>
        <v>0.83869719205409365</v>
      </c>
      <c r="N37">
        <f t="shared" si="23"/>
        <v>-1.1157572665936217</v>
      </c>
      <c r="O37" s="1">
        <f t="shared" si="24"/>
        <v>0.52837215872214238</v>
      </c>
      <c r="P37">
        <f t="shared" si="25"/>
        <v>-1.1478126356094636</v>
      </c>
    </row>
    <row r="38" spans="1:16" ht="19">
      <c r="A38">
        <v>1573</v>
      </c>
      <c r="B38">
        <v>1.8</v>
      </c>
      <c r="C38">
        <v>8</v>
      </c>
      <c r="D38">
        <f t="shared" si="13"/>
        <v>90.2</v>
      </c>
      <c r="E38">
        <f t="shared" si="14"/>
        <v>0.15</v>
      </c>
      <c r="F38">
        <f t="shared" si="15"/>
        <v>0.13630245514797334</v>
      </c>
      <c r="G38">
        <f t="shared" si="16"/>
        <v>1.6151270435296434</v>
      </c>
      <c r="H38">
        <f t="shared" si="17"/>
        <v>7.8888015624202834E-2</v>
      </c>
      <c r="I38">
        <f t="shared" si="18"/>
        <v>7.1684201408870191E-2</v>
      </c>
      <c r="J38">
        <f t="shared" si="19"/>
        <v>0.849427782966927</v>
      </c>
      <c r="K38">
        <f t="shared" si="20"/>
        <v>8.5644326599074991E-2</v>
      </c>
      <c r="L38">
        <f t="shared" si="21"/>
        <v>7.7823546566325341E-2</v>
      </c>
      <c r="M38">
        <f t="shared" si="22"/>
        <v>0.87463390046390921</v>
      </c>
      <c r="N38">
        <f t="shared" si="23"/>
        <v>-1.0284165649874071</v>
      </c>
      <c r="O38" s="1">
        <f t="shared" si="24"/>
        <v>0.70180641794845666</v>
      </c>
      <c r="P38">
        <f t="shared" si="25"/>
        <v>-1.0673014010384989</v>
      </c>
    </row>
    <row r="39" spans="1:16" ht="19">
      <c r="A39">
        <v>1573</v>
      </c>
      <c r="B39">
        <v>2</v>
      </c>
      <c r="C39">
        <v>8</v>
      </c>
      <c r="D39">
        <f t="shared" si="13"/>
        <v>90</v>
      </c>
      <c r="E39">
        <f t="shared" si="14"/>
        <v>0.16666666666666666</v>
      </c>
      <c r="F39">
        <f t="shared" si="15"/>
        <v>0.13630245514797334</v>
      </c>
      <c r="G39">
        <f t="shared" si="16"/>
        <v>1.611545830572815</v>
      </c>
      <c r="H39">
        <f t="shared" si="17"/>
        <v>8.7054251761694817E-2</v>
      </c>
      <c r="I39">
        <f t="shared" si="18"/>
        <v>7.1194249477132723E-2</v>
      </c>
      <c r="J39">
        <f t="shared" si="19"/>
        <v>0.8417514987611725</v>
      </c>
      <c r="K39">
        <f t="shared" si="20"/>
        <v>9.535533949271556E-2</v>
      </c>
      <c r="L39">
        <f t="shared" si="21"/>
        <v>7.79830013059538E-2</v>
      </c>
      <c r="M39">
        <f t="shared" si="22"/>
        <v>0.89871442553723413</v>
      </c>
      <c r="N39">
        <f t="shared" si="23"/>
        <v>-0.97713300749034326</v>
      </c>
      <c r="O39" s="1">
        <f t="shared" si="24"/>
        <v>0.83479803484982995</v>
      </c>
      <c r="P39">
        <f t="shared" si="25"/>
        <v>-1.0206549832965628</v>
      </c>
    </row>
    <row r="42" spans="1:16" ht="19">
      <c r="A42">
        <v>1573</v>
      </c>
      <c r="B42">
        <v>0.01</v>
      </c>
      <c r="C42">
        <v>15</v>
      </c>
      <c r="D42">
        <f t="shared" ref="D42:D51" si="26">100-B42-C42</f>
        <v>84.99</v>
      </c>
      <c r="E42">
        <f t="shared" ref="E42:E51" si="27">B42/12</f>
        <v>8.3333333333333339E-4</v>
      </c>
      <c r="F42">
        <f t="shared" ref="F42:F51" si="28">C42/58.693</f>
        <v>0.25556710340245004</v>
      </c>
      <c r="G42">
        <f t="shared" ref="G42:G51" si="29">D42/55.847</f>
        <v>1.5218364460042615</v>
      </c>
      <c r="H42">
        <f t="shared" ref="H42:H51" si="30">E42/SUM($E42:$G42)</f>
        <v>4.6862897818724183E-4</v>
      </c>
      <c r="I42">
        <f t="shared" ref="I42:I51" si="31">F42/SUM($E42:$G42)</f>
        <v>0.14371938063091599</v>
      </c>
      <c r="J42">
        <f t="shared" ref="J42:J51" si="32">G42/SUM($E42:$G42)</f>
        <v>0.85581199039089684</v>
      </c>
      <c r="K42">
        <f t="shared" ref="K42:K51" si="33">H42/(I42+J42)</f>
        <v>4.6884869427176281E-4</v>
      </c>
      <c r="L42">
        <f t="shared" ref="L42:L51" si="34">I42/(I42+J42)</f>
        <v>0.14378676327486634</v>
      </c>
      <c r="M42">
        <f t="shared" ref="M42:M51" si="35">(2300+2000*L42)/A42-0.92+0.3*L42+3860*K42/A42</f>
        <v>0.76927924736111342</v>
      </c>
      <c r="N42">
        <f t="shared" ref="N42:N51" si="36">LOG(H42/(I42+J42-H42))</f>
        <v>-3.3287636230013584</v>
      </c>
      <c r="O42" s="1">
        <f t="shared" ref="O42:O51" si="37">10^(M42+N42)</f>
        <v>2.7575006555576923E-3</v>
      </c>
      <c r="P42">
        <f t="shared" ref="P42:P51" si="38">LOG(K42)</f>
        <v>-3.3289672891501638</v>
      </c>
    </row>
    <row r="43" spans="1:16" ht="19">
      <c r="A43">
        <v>1573</v>
      </c>
      <c r="B43">
        <v>0.02</v>
      </c>
      <c r="C43">
        <v>15</v>
      </c>
      <c r="D43">
        <f t="shared" si="26"/>
        <v>84.98</v>
      </c>
      <c r="E43">
        <f t="shared" si="27"/>
        <v>1.6666666666666668E-3</v>
      </c>
      <c r="F43">
        <f t="shared" si="28"/>
        <v>0.25556710340245004</v>
      </c>
      <c r="G43">
        <f t="shared" si="29"/>
        <v>1.5216573853564201</v>
      </c>
      <c r="H43">
        <f t="shared" si="30"/>
        <v>9.3691323473243959E-4</v>
      </c>
      <c r="I43">
        <f t="shared" si="31"/>
        <v>0.1436665209239936</v>
      </c>
      <c r="J43">
        <f t="shared" si="32"/>
        <v>0.85539656584127399</v>
      </c>
      <c r="K43">
        <f t="shared" si="33"/>
        <v>9.3779186434156565E-4</v>
      </c>
      <c r="L43">
        <f t="shared" si="34"/>
        <v>0.14380125021849438</v>
      </c>
      <c r="M43">
        <f t="shared" si="35"/>
        <v>0.77045275715922079</v>
      </c>
      <c r="N43">
        <f t="shared" si="36"/>
        <v>-3.027486070308623</v>
      </c>
      <c r="O43" s="1">
        <f t="shared" si="37"/>
        <v>5.5330766537025804E-3</v>
      </c>
      <c r="P43">
        <f t="shared" si="38"/>
        <v>-3.027893539230877</v>
      </c>
    </row>
    <row r="44" spans="1:16" ht="19">
      <c r="A44">
        <v>1573</v>
      </c>
      <c r="B44">
        <v>0.05</v>
      </c>
      <c r="C44">
        <v>15</v>
      </c>
      <c r="D44">
        <f t="shared" si="26"/>
        <v>84.95</v>
      </c>
      <c r="E44">
        <f t="shared" si="27"/>
        <v>4.1666666666666666E-3</v>
      </c>
      <c r="F44">
        <f t="shared" si="28"/>
        <v>0.25556710340245004</v>
      </c>
      <c r="G44">
        <f t="shared" si="29"/>
        <v>1.5211202034128959</v>
      </c>
      <c r="H44">
        <f t="shared" si="30"/>
        <v>2.3397014739618411E-3</v>
      </c>
      <c r="I44">
        <f t="shared" si="31"/>
        <v>0.14350817484644895</v>
      </c>
      <c r="J44">
        <f t="shared" si="32"/>
        <v>0.85415212367958926</v>
      </c>
      <c r="K44">
        <f t="shared" si="33"/>
        <v>2.3451885149870745E-3</v>
      </c>
      <c r="L44">
        <f t="shared" si="34"/>
        <v>0.1438447285699056</v>
      </c>
      <c r="M44">
        <f t="shared" si="35"/>
        <v>0.77397470579771099</v>
      </c>
      <c r="N44">
        <f t="shared" si="36"/>
        <v>-2.6288025427461101</v>
      </c>
      <c r="O44" s="1">
        <f t="shared" si="37"/>
        <v>1.3969220192413614E-2</v>
      </c>
      <c r="P44">
        <f t="shared" si="38"/>
        <v>-2.6298222413378083</v>
      </c>
    </row>
    <row r="45" spans="1:16" ht="19">
      <c r="A45">
        <v>1573</v>
      </c>
      <c r="B45">
        <v>0.1</v>
      </c>
      <c r="C45">
        <v>15</v>
      </c>
      <c r="D45">
        <f t="shared" si="26"/>
        <v>84.9</v>
      </c>
      <c r="E45">
        <f t="shared" si="27"/>
        <v>8.3333333333333332E-3</v>
      </c>
      <c r="F45">
        <f t="shared" si="28"/>
        <v>0.25556710340245004</v>
      </c>
      <c r="G45">
        <f t="shared" si="29"/>
        <v>1.5202249001736889</v>
      </c>
      <c r="H45">
        <f t="shared" si="30"/>
        <v>4.6708228177335569E-3</v>
      </c>
      <c r="I45">
        <f t="shared" si="31"/>
        <v>0.1432450389641082</v>
      </c>
      <c r="J45">
        <f t="shared" si="32"/>
        <v>0.8520841382181582</v>
      </c>
      <c r="K45">
        <f t="shared" si="33"/>
        <v>4.6927417831319415E-3</v>
      </c>
      <c r="L45">
        <f t="shared" si="34"/>
        <v>0.14391725094368144</v>
      </c>
      <c r="M45">
        <f t="shared" si="35"/>
        <v>0.77984935530233657</v>
      </c>
      <c r="N45">
        <f t="shared" si="36"/>
        <v>-2.3265305132150926</v>
      </c>
      <c r="O45" s="1">
        <f t="shared" si="37"/>
        <v>2.8400032830143335E-2</v>
      </c>
      <c r="P45">
        <f t="shared" si="38"/>
        <v>-2.3285733420683856</v>
      </c>
    </row>
    <row r="46" spans="1:16" ht="19">
      <c r="A46">
        <v>1573</v>
      </c>
      <c r="B46">
        <v>0.2</v>
      </c>
      <c r="C46">
        <v>15</v>
      </c>
      <c r="D46">
        <f t="shared" si="26"/>
        <v>84.8</v>
      </c>
      <c r="E46">
        <f t="shared" si="27"/>
        <v>1.6666666666666666E-2</v>
      </c>
      <c r="F46">
        <f t="shared" si="28"/>
        <v>0.25556710340245004</v>
      </c>
      <c r="G46">
        <f t="shared" si="29"/>
        <v>1.5184342936952746</v>
      </c>
      <c r="H46">
        <f t="shared" si="30"/>
        <v>9.3075132147214072E-3</v>
      </c>
      <c r="I46">
        <f t="shared" si="31"/>
        <v>0.14272165152998256</v>
      </c>
      <c r="J46">
        <f t="shared" si="32"/>
        <v>0.84797083525529604</v>
      </c>
      <c r="K46">
        <f t="shared" si="33"/>
        <v>9.3949569002219607E-3</v>
      </c>
      <c r="L46">
        <f t="shared" si="34"/>
        <v>0.14406251529483524</v>
      </c>
      <c r="M46">
        <f t="shared" si="35"/>
        <v>0.79161644322451374</v>
      </c>
      <c r="N46">
        <f t="shared" si="36"/>
        <v>-2.0230057425182908</v>
      </c>
      <c r="O46" s="1">
        <f t="shared" si="37"/>
        <v>5.8696296611841156E-2</v>
      </c>
      <c r="P46">
        <f t="shared" si="38"/>
        <v>-2.0271052079039249</v>
      </c>
    </row>
    <row r="47" spans="1:16" ht="19">
      <c r="A47">
        <v>1573</v>
      </c>
      <c r="B47">
        <v>0.5</v>
      </c>
      <c r="C47">
        <v>15</v>
      </c>
      <c r="D47">
        <f t="shared" si="26"/>
        <v>84.5</v>
      </c>
      <c r="E47">
        <f t="shared" si="27"/>
        <v>4.1666666666666664E-2</v>
      </c>
      <c r="F47">
        <f t="shared" si="28"/>
        <v>0.25556710340245004</v>
      </c>
      <c r="G47">
        <f t="shared" si="29"/>
        <v>1.5130624742600318</v>
      </c>
      <c r="H47">
        <f t="shared" si="30"/>
        <v>2.3016490697138528E-2</v>
      </c>
      <c r="I47">
        <f t="shared" si="31"/>
        <v>0.14117418859097117</v>
      </c>
      <c r="J47">
        <f t="shared" si="32"/>
        <v>0.83580932071189029</v>
      </c>
      <c r="K47">
        <f t="shared" si="33"/>
        <v>2.3558729986714131E-2</v>
      </c>
      <c r="L47">
        <f t="shared" si="34"/>
        <v>0.14450007318107932</v>
      </c>
      <c r="M47">
        <f t="shared" si="35"/>
        <v>0.82706066665290945</v>
      </c>
      <c r="N47">
        <f t="shared" si="36"/>
        <v>-1.6174942522826423</v>
      </c>
      <c r="O47" s="1">
        <f t="shared" si="37"/>
        <v>0.16201917423589413</v>
      </c>
      <c r="P47">
        <f t="shared" si="38"/>
        <v>-1.6278481253717179</v>
      </c>
    </row>
    <row r="48" spans="1:16" ht="19">
      <c r="A48">
        <v>1573</v>
      </c>
      <c r="B48">
        <v>1</v>
      </c>
      <c r="C48">
        <v>15</v>
      </c>
      <c r="D48">
        <f t="shared" si="26"/>
        <v>84</v>
      </c>
      <c r="E48">
        <f t="shared" si="27"/>
        <v>8.3333333333333329E-2</v>
      </c>
      <c r="F48">
        <f t="shared" si="28"/>
        <v>0.25556710340245004</v>
      </c>
      <c r="G48">
        <f t="shared" si="29"/>
        <v>1.5041094418679606</v>
      </c>
      <c r="H48">
        <f t="shared" si="30"/>
        <v>4.5215890756085522E-2</v>
      </c>
      <c r="I48">
        <f t="shared" si="31"/>
        <v>0.13866833073953275</v>
      </c>
      <c r="J48">
        <f t="shared" si="32"/>
        <v>0.81611577850438177</v>
      </c>
      <c r="K48">
        <f t="shared" si="33"/>
        <v>4.7357188204453469E-2</v>
      </c>
      <c r="L48">
        <f t="shared" si="34"/>
        <v>0.14523527297636218</v>
      </c>
      <c r="M48">
        <f t="shared" si="35"/>
        <v>0.88661526874727281</v>
      </c>
      <c r="N48">
        <f t="shared" si="36"/>
        <v>-1.3035441862313237</v>
      </c>
      <c r="O48" s="1">
        <f t="shared" si="37"/>
        <v>0.38288740672640337</v>
      </c>
      <c r="P48">
        <f t="shared" si="38"/>
        <v>-1.3246140914105951</v>
      </c>
    </row>
    <row r="49" spans="1:16" ht="19">
      <c r="A49">
        <v>1573</v>
      </c>
      <c r="B49">
        <v>1.5</v>
      </c>
      <c r="C49">
        <v>15</v>
      </c>
      <c r="D49">
        <f t="shared" si="26"/>
        <v>83.5</v>
      </c>
      <c r="E49">
        <f t="shared" si="27"/>
        <v>0.125</v>
      </c>
      <c r="F49">
        <f t="shared" si="28"/>
        <v>0.25556710340245004</v>
      </c>
      <c r="G49">
        <f t="shared" si="29"/>
        <v>1.4951564094758893</v>
      </c>
      <c r="H49">
        <f t="shared" si="30"/>
        <v>6.6640951687055805E-2</v>
      </c>
      <c r="I49">
        <f t="shared" si="31"/>
        <v>0.13624987992514773</v>
      </c>
      <c r="J49">
        <f t="shared" si="32"/>
        <v>0.79710916838779644</v>
      </c>
      <c r="K49">
        <f t="shared" si="33"/>
        <v>7.139905249486786E-2</v>
      </c>
      <c r="L49">
        <f t="shared" si="34"/>
        <v>0.1459779922543428</v>
      </c>
      <c r="M49">
        <f t="shared" si="35"/>
        <v>0.94677898390572146</v>
      </c>
      <c r="N49">
        <f t="shared" si="36"/>
        <v>-1.1141366739809762</v>
      </c>
      <c r="O49" s="1">
        <f t="shared" si="37"/>
        <v>0.68020889982484467</v>
      </c>
      <c r="P49">
        <f t="shared" si="38"/>
        <v>-1.1463075515148737</v>
      </c>
    </row>
    <row r="50" spans="1:16" ht="19">
      <c r="A50">
        <v>1573</v>
      </c>
      <c r="B50">
        <v>1.8</v>
      </c>
      <c r="C50">
        <v>15</v>
      </c>
      <c r="D50">
        <f t="shared" si="26"/>
        <v>83.2</v>
      </c>
      <c r="E50">
        <f t="shared" si="27"/>
        <v>0.15</v>
      </c>
      <c r="F50">
        <f t="shared" si="28"/>
        <v>0.25556710340245004</v>
      </c>
      <c r="G50">
        <f t="shared" si="29"/>
        <v>1.4897845900406468</v>
      </c>
      <c r="H50">
        <f t="shared" si="30"/>
        <v>7.9140985031390096E-2</v>
      </c>
      <c r="I50">
        <f t="shared" si="31"/>
        <v>0.13483888203259348</v>
      </c>
      <c r="J50">
        <f t="shared" si="32"/>
        <v>0.78602013293601636</v>
      </c>
      <c r="K50">
        <f t="shared" si="33"/>
        <v>8.5942564219874479E-2</v>
      </c>
      <c r="L50">
        <f t="shared" si="34"/>
        <v>0.14642728131101573</v>
      </c>
      <c r="M50">
        <f t="shared" si="35"/>
        <v>0.98317348668875737</v>
      </c>
      <c r="N50">
        <f t="shared" si="36"/>
        <v>-1.0267651786101868</v>
      </c>
      <c r="O50" s="1">
        <f t="shared" si="37"/>
        <v>0.90449945200894488</v>
      </c>
      <c r="P50">
        <f t="shared" si="38"/>
        <v>-1.0657916926589996</v>
      </c>
    </row>
    <row r="51" spans="1:16" ht="19">
      <c r="A51">
        <v>1573</v>
      </c>
      <c r="B51">
        <v>2</v>
      </c>
      <c r="C51">
        <v>15</v>
      </c>
      <c r="D51">
        <f t="shared" si="26"/>
        <v>83</v>
      </c>
      <c r="E51">
        <f t="shared" si="27"/>
        <v>0.16666666666666666</v>
      </c>
      <c r="F51">
        <f t="shared" si="28"/>
        <v>0.25556710340245004</v>
      </c>
      <c r="G51">
        <f t="shared" si="29"/>
        <v>1.4862033770838183</v>
      </c>
      <c r="H51">
        <f t="shared" si="30"/>
        <v>8.7331493685974995E-2</v>
      </c>
      <c r="I51">
        <f t="shared" si="31"/>
        <v>0.13391434126280391</v>
      </c>
      <c r="J51">
        <f t="shared" si="32"/>
        <v>0.77875416505122119</v>
      </c>
      <c r="K51">
        <f t="shared" si="33"/>
        <v>9.5688076318836551E-2</v>
      </c>
      <c r="L51">
        <f t="shared" si="34"/>
        <v>0.14672834696974579</v>
      </c>
      <c r="M51">
        <f t="shared" si="35"/>
        <v>1.0075612050001423</v>
      </c>
      <c r="N51">
        <f t="shared" si="36"/>
        <v>-0.975460433450966</v>
      </c>
      <c r="O51" s="1">
        <f t="shared" si="37"/>
        <v>1.0767150202885603</v>
      </c>
      <c r="P51">
        <f t="shared" si="38"/>
        <v>-1.019142176241538</v>
      </c>
    </row>
    <row r="54" spans="1:16" ht="19">
      <c r="A54">
        <v>1973</v>
      </c>
      <c r="B54">
        <v>0.01</v>
      </c>
      <c r="C54">
        <v>8</v>
      </c>
      <c r="D54">
        <f t="shared" ref="D54:D63" si="39">100-B54-C54</f>
        <v>91.99</v>
      </c>
      <c r="E54">
        <f t="shared" ref="E54:E63" si="40">B54/12</f>
        <v>8.3333333333333339E-4</v>
      </c>
      <c r="F54">
        <f t="shared" ref="F54:F63" si="41">C54/58.693</f>
        <v>0.13630245514797334</v>
      </c>
      <c r="G54">
        <f t="shared" ref="G54:G63" si="42">D54/55.847</f>
        <v>1.6471788994932581</v>
      </c>
      <c r="H54">
        <f t="shared" ref="H54:H63" si="43">E54/SUM($E54:$G54)</f>
        <v>4.6703271510883422E-4</v>
      </c>
      <c r="I54">
        <f t="shared" ref="I54:I63" si="44">F54/SUM($E54:$G54)</f>
        <v>7.6389246844509706E-2</v>
      </c>
      <c r="J54">
        <f t="shared" ref="J54:J63" si="45">G54/SUM($E54:$G54)</f>
        <v>0.9231437204403814</v>
      </c>
      <c r="K54">
        <f t="shared" ref="K54:K63" si="46">H54/(I54+J54)</f>
        <v>4.6725093658238343E-4</v>
      </c>
      <c r="L54">
        <f t="shared" ref="L54:L63" si="47">I54/(I54+J54)</f>
        <v>7.6424939791642624E-2</v>
      </c>
      <c r="M54">
        <f t="shared" ref="M54:M63" si="48">(2300+2000*L54)/A54-0.92+0.3*L54+3860*K54/A54</f>
        <v>0.34704986825198508</v>
      </c>
      <c r="N54">
        <f t="shared" ref="N54:N63" si="49">LOG(H54/(I54+J54-H54))</f>
        <v>-3.330246847499001</v>
      </c>
      <c r="O54" s="1">
        <f t="shared" ref="O54:O63" si="50">10^(M54+N54)</f>
        <v>1.0394486050508283E-3</v>
      </c>
      <c r="P54">
        <f t="shared" ref="P54:P63" si="51">LOG(K54)</f>
        <v>-3.3304498194255276</v>
      </c>
    </row>
    <row r="55" spans="1:16" ht="19">
      <c r="A55">
        <v>1973</v>
      </c>
      <c r="B55">
        <v>0.02</v>
      </c>
      <c r="C55">
        <v>8</v>
      </c>
      <c r="D55">
        <f t="shared" si="39"/>
        <v>91.98</v>
      </c>
      <c r="E55">
        <f t="shared" si="40"/>
        <v>1.6666666666666668E-3</v>
      </c>
      <c r="F55">
        <f t="shared" si="41"/>
        <v>0.13630245514797334</v>
      </c>
      <c r="G55">
        <f t="shared" si="42"/>
        <v>1.646999838845417</v>
      </c>
      <c r="H55">
        <f t="shared" si="43"/>
        <v>9.3372305255681103E-4</v>
      </c>
      <c r="I55">
        <f t="shared" si="44"/>
        <v>7.6361246695052093E-2</v>
      </c>
      <c r="J55">
        <f t="shared" si="45"/>
        <v>0.92270503025239115</v>
      </c>
      <c r="K55">
        <f t="shared" si="46"/>
        <v>9.3459570611242881E-4</v>
      </c>
      <c r="L55">
        <f t="shared" si="47"/>
        <v>7.6432613588326676E-2</v>
      </c>
      <c r="M55">
        <f t="shared" si="48"/>
        <v>0.34797426790936531</v>
      </c>
      <c r="N55">
        <f t="shared" si="49"/>
        <v>-3.0289701390732402</v>
      </c>
      <c r="O55" s="1">
        <f t="shared" si="50"/>
        <v>2.0845107004390452E-3</v>
      </c>
      <c r="P55">
        <f t="shared" si="51"/>
        <v>-3.0293762186208881</v>
      </c>
    </row>
    <row r="56" spans="1:16" ht="19">
      <c r="A56">
        <v>1973</v>
      </c>
      <c r="B56">
        <v>0.05</v>
      </c>
      <c r="C56">
        <v>8</v>
      </c>
      <c r="D56">
        <f t="shared" si="39"/>
        <v>91.95</v>
      </c>
      <c r="E56">
        <f t="shared" si="40"/>
        <v>4.1666666666666666E-3</v>
      </c>
      <c r="F56">
        <f t="shared" si="41"/>
        <v>0.13630245514797334</v>
      </c>
      <c r="G56">
        <f t="shared" si="42"/>
        <v>1.6464626569018928</v>
      </c>
      <c r="H56">
        <f t="shared" si="43"/>
        <v>2.3317435597118223E-3</v>
      </c>
      <c r="I56">
        <f t="shared" si="44"/>
        <v>7.6277369271407131E-2</v>
      </c>
      <c r="J56">
        <f t="shared" si="45"/>
        <v>0.92139088716888096</v>
      </c>
      <c r="K56">
        <f t="shared" si="46"/>
        <v>2.3371932951255329E-3</v>
      </c>
      <c r="L56">
        <f t="shared" si="47"/>
        <v>7.6455644227438085E-2</v>
      </c>
      <c r="M56">
        <f t="shared" si="48"/>
        <v>0.35074858104018319</v>
      </c>
      <c r="N56">
        <f t="shared" si="49"/>
        <v>-2.6302891500883088</v>
      </c>
      <c r="O56" s="1">
        <f t="shared" si="50"/>
        <v>5.2536293672969994E-3</v>
      </c>
      <c r="P56">
        <f t="shared" si="51"/>
        <v>-2.6313053682517924</v>
      </c>
    </row>
    <row r="57" spans="1:16" ht="19">
      <c r="A57">
        <v>1973</v>
      </c>
      <c r="B57">
        <v>0.1</v>
      </c>
      <c r="C57">
        <v>8</v>
      </c>
      <c r="D57">
        <f t="shared" si="39"/>
        <v>91.9</v>
      </c>
      <c r="E57">
        <f t="shared" si="40"/>
        <v>8.3333333333333332E-3</v>
      </c>
      <c r="F57">
        <f t="shared" si="41"/>
        <v>0.13630245514797334</v>
      </c>
      <c r="G57">
        <f t="shared" si="42"/>
        <v>1.6455673536626856</v>
      </c>
      <c r="H57">
        <f t="shared" si="43"/>
        <v>4.6549652031965061E-3</v>
      </c>
      <c r="I57">
        <f t="shared" si="44"/>
        <v>7.6137982298888213E-2</v>
      </c>
      <c r="J57">
        <f t="shared" si="45"/>
        <v>0.91920705249791523</v>
      </c>
      <c r="K57">
        <f t="shared" si="46"/>
        <v>4.6767352430173142E-3</v>
      </c>
      <c r="L57">
        <f t="shared" si="47"/>
        <v>7.6494059484037646E-2</v>
      </c>
      <c r="M57">
        <f t="shared" si="48"/>
        <v>0.3553761534793331</v>
      </c>
      <c r="N57">
        <f t="shared" si="49"/>
        <v>-2.3280213708745476</v>
      </c>
      <c r="O57" s="1">
        <f t="shared" si="50"/>
        <v>1.0650126900687087E-2</v>
      </c>
      <c r="P57">
        <f t="shared" si="51"/>
        <v>-2.3300572154563088</v>
      </c>
    </row>
    <row r="58" spans="1:16" ht="19">
      <c r="A58">
        <v>1973</v>
      </c>
      <c r="B58">
        <v>0.2</v>
      </c>
      <c r="C58">
        <v>8</v>
      </c>
      <c r="D58">
        <f t="shared" si="39"/>
        <v>91.8</v>
      </c>
      <c r="E58">
        <f t="shared" si="40"/>
        <v>1.6666666666666666E-2</v>
      </c>
      <c r="F58">
        <f t="shared" si="41"/>
        <v>0.13630245514797334</v>
      </c>
      <c r="G58">
        <f t="shared" si="42"/>
        <v>1.6437767471842712</v>
      </c>
      <c r="H58">
        <f t="shared" si="43"/>
        <v>9.2760289333253306E-3</v>
      </c>
      <c r="I58">
        <f t="shared" si="44"/>
        <v>7.5860731058152733E-2</v>
      </c>
      <c r="J58">
        <f t="shared" si="45"/>
        <v>0.91486324000852193</v>
      </c>
      <c r="K58">
        <f t="shared" si="46"/>
        <v>9.3628792723549278E-3</v>
      </c>
      <c r="L58">
        <f t="shared" si="47"/>
        <v>7.6571005924562799E-2</v>
      </c>
      <c r="M58">
        <f t="shared" si="48"/>
        <v>0.36464526317646445</v>
      </c>
      <c r="N58">
        <f t="shared" si="49"/>
        <v>-2.0245051741434255</v>
      </c>
      <c r="O58" s="1">
        <f t="shared" si="50"/>
        <v>2.1884674373063625E-2</v>
      </c>
      <c r="P58">
        <f t="shared" si="51"/>
        <v>-2.0285905764962502</v>
      </c>
    </row>
    <row r="59" spans="1:16" ht="19">
      <c r="A59">
        <v>1973</v>
      </c>
      <c r="B59">
        <v>0.5</v>
      </c>
      <c r="C59">
        <v>8</v>
      </c>
      <c r="D59">
        <f t="shared" si="39"/>
        <v>91.5</v>
      </c>
      <c r="E59">
        <f t="shared" si="40"/>
        <v>4.1666666666666664E-2</v>
      </c>
      <c r="F59">
        <f t="shared" si="41"/>
        <v>0.13630245514797334</v>
      </c>
      <c r="G59">
        <f t="shared" si="42"/>
        <v>1.6384049277490285</v>
      </c>
      <c r="H59">
        <f t="shared" si="43"/>
        <v>2.2939474761091132E-2</v>
      </c>
      <c r="I59">
        <f t="shared" si="44"/>
        <v>7.5040961513800575E-2</v>
      </c>
      <c r="J59">
        <f t="shared" si="45"/>
        <v>0.90201956372510828</v>
      </c>
      <c r="K59">
        <f t="shared" si="46"/>
        <v>2.3478048870597876E-2</v>
      </c>
      <c r="L59">
        <f t="shared" si="47"/>
        <v>7.6802776875518244E-2</v>
      </c>
      <c r="M59">
        <f t="shared" si="48"/>
        <v>0.39256481805583554</v>
      </c>
      <c r="N59">
        <f t="shared" si="49"/>
        <v>-1.6190200079029815</v>
      </c>
      <c r="O59" s="1">
        <f t="shared" si="50"/>
        <v>5.9366959937976936E-2</v>
      </c>
      <c r="P59">
        <f t="shared" si="51"/>
        <v>-1.6293379977115492</v>
      </c>
    </row>
    <row r="60" spans="1:16" ht="19">
      <c r="A60">
        <v>1973</v>
      </c>
      <c r="B60">
        <v>1</v>
      </c>
      <c r="C60">
        <v>8</v>
      </c>
      <c r="D60">
        <f t="shared" si="39"/>
        <v>91</v>
      </c>
      <c r="E60">
        <f t="shared" si="40"/>
        <v>8.3333333333333329E-2</v>
      </c>
      <c r="F60">
        <f t="shared" si="41"/>
        <v>0.13630245514797334</v>
      </c>
      <c r="G60">
        <f t="shared" si="42"/>
        <v>1.6294518953569574</v>
      </c>
      <c r="H60">
        <f t="shared" si="43"/>
        <v>4.5067269692886193E-2</v>
      </c>
      <c r="I60">
        <f t="shared" si="44"/>
        <v>7.3713354071474863E-2</v>
      </c>
      <c r="J60">
        <f t="shared" si="45"/>
        <v>0.88121937623563895</v>
      </c>
      <c r="K60">
        <f t="shared" si="46"/>
        <v>4.7194182650323664E-2</v>
      </c>
      <c r="L60">
        <f t="shared" si="47"/>
        <v>7.7192195567292024E-2</v>
      </c>
      <c r="M60">
        <f t="shared" si="48"/>
        <v>0.43947490964070623</v>
      </c>
      <c r="N60">
        <f t="shared" si="49"/>
        <v>-1.3051159310615037</v>
      </c>
      <c r="O60" s="1">
        <f t="shared" si="50"/>
        <v>0.1362570488895703</v>
      </c>
      <c r="P60">
        <f t="shared" si="51"/>
        <v>-1.3261115309965736</v>
      </c>
    </row>
    <row r="61" spans="1:16" ht="19">
      <c r="A61">
        <v>1973</v>
      </c>
      <c r="B61">
        <v>1.5</v>
      </c>
      <c r="C61">
        <v>8</v>
      </c>
      <c r="D61">
        <f t="shared" si="39"/>
        <v>90.5</v>
      </c>
      <c r="E61">
        <f t="shared" si="40"/>
        <v>0.125</v>
      </c>
      <c r="F61">
        <f t="shared" si="41"/>
        <v>0.13630245514797334</v>
      </c>
      <c r="G61">
        <f t="shared" si="42"/>
        <v>1.6204988629648862</v>
      </c>
      <c r="H61">
        <f t="shared" si="43"/>
        <v>6.6425716039647933E-2</v>
      </c>
      <c r="I61">
        <f t="shared" si="44"/>
        <v>7.2431905449329009E-2</v>
      </c>
      <c r="J61">
        <f t="shared" si="45"/>
        <v>0.86114237851102315</v>
      </c>
      <c r="K61">
        <f t="shared" si="46"/>
        <v>7.1152041332866192E-2</v>
      </c>
      <c r="L61">
        <f t="shared" si="47"/>
        <v>7.7585583379677914E-2</v>
      </c>
      <c r="M61">
        <f t="shared" si="48"/>
        <v>0.48686312879201754</v>
      </c>
      <c r="N61">
        <f t="shared" si="49"/>
        <v>-1.1157572665936217</v>
      </c>
      <c r="O61" s="1">
        <f t="shared" si="50"/>
        <v>0.23502056294479118</v>
      </c>
      <c r="P61">
        <f t="shared" si="51"/>
        <v>-1.1478126356094636</v>
      </c>
    </row>
    <row r="62" spans="1:16" ht="19">
      <c r="A62">
        <v>1973</v>
      </c>
      <c r="B62">
        <v>1.8</v>
      </c>
      <c r="C62">
        <v>8</v>
      </c>
      <c r="D62">
        <f t="shared" si="39"/>
        <v>90.2</v>
      </c>
      <c r="E62">
        <f t="shared" si="40"/>
        <v>0.15</v>
      </c>
      <c r="F62">
        <f t="shared" si="41"/>
        <v>0.13630245514797334</v>
      </c>
      <c r="G62">
        <f t="shared" si="42"/>
        <v>1.6151270435296434</v>
      </c>
      <c r="H62">
        <f t="shared" si="43"/>
        <v>7.8888015624202834E-2</v>
      </c>
      <c r="I62">
        <f t="shared" si="44"/>
        <v>7.1684201408870191E-2</v>
      </c>
      <c r="J62">
        <f t="shared" si="45"/>
        <v>0.849427782966927</v>
      </c>
      <c r="K62">
        <f t="shared" si="46"/>
        <v>8.5644326599074991E-2</v>
      </c>
      <c r="L62">
        <f t="shared" si="47"/>
        <v>7.7823546566325341E-2</v>
      </c>
      <c r="M62">
        <f t="shared" si="48"/>
        <v>0.51552861176770814</v>
      </c>
      <c r="N62">
        <f t="shared" si="49"/>
        <v>-1.0284165649874071</v>
      </c>
      <c r="O62" s="1">
        <f t="shared" si="50"/>
        <v>0.30698138897619898</v>
      </c>
      <c r="P62">
        <f t="shared" si="51"/>
        <v>-1.0673014010384989</v>
      </c>
    </row>
    <row r="63" spans="1:16" ht="19">
      <c r="A63">
        <v>1973</v>
      </c>
      <c r="B63">
        <v>2</v>
      </c>
      <c r="C63">
        <v>8</v>
      </c>
      <c r="D63">
        <f t="shared" si="39"/>
        <v>90</v>
      </c>
      <c r="E63">
        <f t="shared" si="40"/>
        <v>0.16666666666666666</v>
      </c>
      <c r="F63">
        <f t="shared" si="41"/>
        <v>0.13630245514797334</v>
      </c>
      <c r="G63">
        <f t="shared" si="42"/>
        <v>1.611545830572815</v>
      </c>
      <c r="H63">
        <f t="shared" si="43"/>
        <v>8.7054251761694817E-2</v>
      </c>
      <c r="I63">
        <f t="shared" si="44"/>
        <v>7.1194249477132723E-2</v>
      </c>
      <c r="J63">
        <f t="shared" si="45"/>
        <v>0.8417514987611725</v>
      </c>
      <c r="K63">
        <f t="shared" si="46"/>
        <v>9.535533949271556E-2</v>
      </c>
      <c r="L63">
        <f t="shared" si="47"/>
        <v>7.79830013059538E-2</v>
      </c>
      <c r="M63">
        <f t="shared" si="48"/>
        <v>0.53473682287216617</v>
      </c>
      <c r="N63">
        <f t="shared" si="49"/>
        <v>-0.97713300749034326</v>
      </c>
      <c r="O63" s="1">
        <f t="shared" si="50"/>
        <v>0.36108031726413808</v>
      </c>
      <c r="P63">
        <f t="shared" si="51"/>
        <v>-1.0206549832965628</v>
      </c>
    </row>
    <row r="65" spans="1:16" ht="19">
      <c r="A65">
        <v>1973</v>
      </c>
      <c r="B65">
        <v>0.01</v>
      </c>
      <c r="C65">
        <v>5</v>
      </c>
      <c r="D65">
        <f t="shared" ref="D65:D74" si="52">100-B65-C65</f>
        <v>94.99</v>
      </c>
      <c r="E65">
        <f t="shared" ref="E65:E74" si="53">B65/12</f>
        <v>8.3333333333333339E-4</v>
      </c>
      <c r="F65">
        <f t="shared" ref="F65:F74" si="54">C65/58.693</f>
        <v>8.5189034467483354E-2</v>
      </c>
      <c r="G65">
        <f t="shared" ref="G65:G74" si="55">D65/55.847</f>
        <v>1.7008970938456853</v>
      </c>
      <c r="H65">
        <f t="shared" ref="H65:H74" si="56">E65/SUM($E65:$G65)</f>
        <v>4.663519264407608E-4</v>
      </c>
      <c r="I65">
        <f t="shared" ref="I65:I74" si="57">F65/SUM($E65:$G65)</f>
        <v>4.7673684402647076E-2</v>
      </c>
      <c r="J65">
        <f t="shared" ref="J65:J74" si="58">G65/SUM($E65:$G65)</f>
        <v>0.95185996367091219</v>
      </c>
      <c r="K65">
        <f t="shared" ref="K65:K74" si="59">H65/(I65+J65)</f>
        <v>4.6656951203151523E-4</v>
      </c>
      <c r="L65">
        <f t="shared" ref="L65:L74" si="60">I65/(I65+J65)</f>
        <v>4.7695927490315565E-2</v>
      </c>
      <c r="M65">
        <f t="shared" ref="M65:M74" si="61">(2300+2000*L65)/A65-0.92+0.3*L65+3860*K65/A65</f>
        <v>0.30930766993339603</v>
      </c>
      <c r="N65">
        <f t="shared" ref="N65:N74" si="62">LOG(H65/(I65+J65-H65))</f>
        <v>-3.3308809677234996</v>
      </c>
      <c r="O65" s="1">
        <f t="shared" ref="O65:O74" si="63">10^(M65+N65)</f>
        <v>9.515392390969259E-4</v>
      </c>
      <c r="P65">
        <f t="shared" ref="P65:P74" si="64">LOG(K65)</f>
        <v>-3.3310836435728626</v>
      </c>
    </row>
    <row r="66" spans="1:16" ht="19">
      <c r="A66">
        <v>1973</v>
      </c>
      <c r="B66">
        <v>0.02</v>
      </c>
      <c r="C66">
        <v>5</v>
      </c>
      <c r="D66">
        <f t="shared" si="52"/>
        <v>94.98</v>
      </c>
      <c r="E66">
        <f t="shared" si="53"/>
        <v>1.6666666666666668E-3</v>
      </c>
      <c r="F66">
        <f t="shared" si="54"/>
        <v>8.5189034467483354E-2</v>
      </c>
      <c r="G66">
        <f t="shared" si="55"/>
        <v>1.7007180331978442</v>
      </c>
      <c r="H66">
        <f t="shared" si="56"/>
        <v>9.3236247247137491E-4</v>
      </c>
      <c r="I66">
        <f t="shared" si="57"/>
        <v>4.7656235282131171E-2</v>
      </c>
      <c r="J66">
        <f t="shared" si="58"/>
        <v>0.95141140224539744</v>
      </c>
      <c r="K66">
        <f t="shared" si="59"/>
        <v>9.332325835103275E-4</v>
      </c>
      <c r="L66">
        <f t="shared" si="60"/>
        <v>4.7700709633703889E-2</v>
      </c>
      <c r="M66">
        <f t="shared" si="61"/>
        <v>0.31022693718801153</v>
      </c>
      <c r="N66">
        <f t="shared" si="62"/>
        <v>-3.0296046193661885</v>
      </c>
      <c r="O66" s="1">
        <f t="shared" si="63"/>
        <v>1.9081930855398362E-3</v>
      </c>
      <c r="P66">
        <f t="shared" si="64"/>
        <v>-3.0300101063638212</v>
      </c>
    </row>
    <row r="67" spans="1:16" ht="19">
      <c r="A67">
        <v>1973</v>
      </c>
      <c r="B67">
        <v>0.05</v>
      </c>
      <c r="C67">
        <v>5</v>
      </c>
      <c r="D67">
        <f t="shared" si="52"/>
        <v>94.95</v>
      </c>
      <c r="E67">
        <f t="shared" si="53"/>
        <v>4.1666666666666666E-3</v>
      </c>
      <c r="F67">
        <f t="shared" si="54"/>
        <v>8.5189034467483354E-2</v>
      </c>
      <c r="G67">
        <f t="shared" si="55"/>
        <v>1.7001808512543199</v>
      </c>
      <c r="H67">
        <f t="shared" si="56"/>
        <v>2.3283495724663872E-3</v>
      </c>
      <c r="I67">
        <f t="shared" si="57"/>
        <v>4.7603964475485407E-2</v>
      </c>
      <c r="J67">
        <f t="shared" si="58"/>
        <v>0.95006768595204827</v>
      </c>
      <c r="K67">
        <f t="shared" si="59"/>
        <v>2.3337834361321342E-3</v>
      </c>
      <c r="L67">
        <f t="shared" si="60"/>
        <v>4.7715061819272514E-2</v>
      </c>
      <c r="M67">
        <f t="shared" si="61"/>
        <v>0.31298584530808016</v>
      </c>
      <c r="N67">
        <f t="shared" si="62"/>
        <v>-2.6309247130442586</v>
      </c>
      <c r="O67" s="1">
        <f t="shared" si="63"/>
        <v>4.8090703723709738E-3</v>
      </c>
      <c r="P67">
        <f t="shared" si="64"/>
        <v>-2.6319394468581159</v>
      </c>
    </row>
    <row r="68" spans="1:16" ht="19">
      <c r="A68">
        <v>1973</v>
      </c>
      <c r="B68">
        <v>0.1</v>
      </c>
      <c r="C68">
        <v>5</v>
      </c>
      <c r="D68">
        <f t="shared" si="52"/>
        <v>94.9</v>
      </c>
      <c r="E68">
        <f t="shared" si="53"/>
        <v>8.3333333333333332E-3</v>
      </c>
      <c r="F68">
        <f t="shared" si="54"/>
        <v>8.5189034467483354E-2</v>
      </c>
      <c r="G68">
        <f t="shared" si="55"/>
        <v>1.6992855480151128</v>
      </c>
      <c r="H68">
        <f t="shared" si="56"/>
        <v>4.6482019963308384E-3</v>
      </c>
      <c r="I68">
        <f t="shared" si="57"/>
        <v>4.7517100809270324E-2</v>
      </c>
      <c r="J68">
        <f t="shared" si="58"/>
        <v>0.94783469719439872</v>
      </c>
      <c r="K68">
        <f t="shared" si="59"/>
        <v>4.6699086751573887E-3</v>
      </c>
      <c r="L68">
        <f t="shared" si="60"/>
        <v>4.7739001330557869E-2</v>
      </c>
      <c r="M68">
        <f t="shared" si="61"/>
        <v>0.31758771669274205</v>
      </c>
      <c r="N68">
        <f t="shared" si="62"/>
        <v>-2.3286587465030606</v>
      </c>
      <c r="O68" s="1">
        <f t="shared" si="63"/>
        <v>9.7483018907376477E-3</v>
      </c>
      <c r="P68">
        <f t="shared" si="64"/>
        <v>-2.3306916124238275</v>
      </c>
    </row>
    <row r="69" spans="1:16" ht="19">
      <c r="A69">
        <v>1973</v>
      </c>
      <c r="B69">
        <v>0.2</v>
      </c>
      <c r="C69">
        <v>5</v>
      </c>
      <c r="D69">
        <f t="shared" si="52"/>
        <v>94.8</v>
      </c>
      <c r="E69">
        <f t="shared" si="53"/>
        <v>1.6666666666666666E-2</v>
      </c>
      <c r="F69">
        <f t="shared" si="54"/>
        <v>8.5189034467483354E-2</v>
      </c>
      <c r="G69">
        <f t="shared" si="55"/>
        <v>1.6974949415366984</v>
      </c>
      <c r="H69">
        <f t="shared" si="56"/>
        <v>9.2626007802057205E-3</v>
      </c>
      <c r="I69">
        <f t="shared" si="57"/>
        <v>4.7344321027409E-2</v>
      </c>
      <c r="J69">
        <f t="shared" si="58"/>
        <v>0.94339307819238527</v>
      </c>
      <c r="K69">
        <f t="shared" si="59"/>
        <v>9.3491986751484488E-3</v>
      </c>
      <c r="L69">
        <f t="shared" si="60"/>
        <v>4.7786952490834256E-2</v>
      </c>
      <c r="M69">
        <f t="shared" si="61"/>
        <v>0.32680532643034271</v>
      </c>
      <c r="N69">
        <f t="shared" si="62"/>
        <v>-2.0251462063142807</v>
      </c>
      <c r="O69" s="1">
        <f t="shared" si="63"/>
        <v>2.0028993246620809E-2</v>
      </c>
      <c r="P69">
        <f t="shared" si="64"/>
        <v>-2.0292256111461899</v>
      </c>
    </row>
    <row r="70" spans="1:16" ht="19">
      <c r="A70">
        <v>1973</v>
      </c>
      <c r="B70">
        <v>0.5</v>
      </c>
      <c r="C70">
        <v>5</v>
      </c>
      <c r="D70">
        <f t="shared" si="52"/>
        <v>94.5</v>
      </c>
      <c r="E70">
        <f t="shared" si="53"/>
        <v>4.1666666666666664E-2</v>
      </c>
      <c r="F70">
        <f t="shared" si="54"/>
        <v>8.5189034467483354E-2</v>
      </c>
      <c r="G70">
        <f t="shared" si="55"/>
        <v>1.6921231221014557</v>
      </c>
      <c r="H70">
        <f t="shared" si="56"/>
        <v>2.2906625483715009E-2</v>
      </c>
      <c r="I70">
        <f t="shared" si="57"/>
        <v>4.6833439388782337E-2</v>
      </c>
      <c r="J70">
        <f t="shared" si="58"/>
        <v>0.93025993512750271</v>
      </c>
      <c r="K70">
        <f t="shared" si="59"/>
        <v>2.3443640169042233E-2</v>
      </c>
      <c r="L70">
        <f t="shared" si="60"/>
        <v>4.7931385689691595E-2</v>
      </c>
      <c r="M70">
        <f t="shared" si="61"/>
        <v>0.35456959433432067</v>
      </c>
      <c r="N70">
        <f t="shared" si="62"/>
        <v>-1.6196722658345111</v>
      </c>
      <c r="O70" s="1">
        <f t="shared" si="63"/>
        <v>5.4312191693429414E-2</v>
      </c>
      <c r="P70">
        <f t="shared" si="64"/>
        <v>-1.6299749531238374</v>
      </c>
    </row>
    <row r="71" spans="1:16" ht="19">
      <c r="A71">
        <v>1973</v>
      </c>
      <c r="B71">
        <v>1</v>
      </c>
      <c r="C71">
        <v>5</v>
      </c>
      <c r="D71">
        <f t="shared" si="52"/>
        <v>94</v>
      </c>
      <c r="E71">
        <f t="shared" si="53"/>
        <v>8.3333333333333329E-2</v>
      </c>
      <c r="F71">
        <f t="shared" si="54"/>
        <v>8.5189034467483354E-2</v>
      </c>
      <c r="G71">
        <f t="shared" si="55"/>
        <v>1.6831700897093844</v>
      </c>
      <c r="H71">
        <f t="shared" si="56"/>
        <v>4.5003873615915638E-2</v>
      </c>
      <c r="I71">
        <f t="shared" si="57"/>
        <v>4.6006038487638026E-2</v>
      </c>
      <c r="J71">
        <f t="shared" si="58"/>
        <v>0.90899008789644631</v>
      </c>
      <c r="K71">
        <f t="shared" si="59"/>
        <v>4.7124666134840204E-2</v>
      </c>
      <c r="L71">
        <f t="shared" si="60"/>
        <v>4.8174057691554577E-2</v>
      </c>
      <c r="M71">
        <f t="shared" si="61"/>
        <v>0.40121822169854193</v>
      </c>
      <c r="N71">
        <f t="shared" si="62"/>
        <v>-1.3057877985756416</v>
      </c>
      <c r="O71" s="1">
        <f t="shared" si="63"/>
        <v>0.12457486440286808</v>
      </c>
      <c r="P71">
        <f t="shared" si="64"/>
        <v>-1.3267517136309301</v>
      </c>
    </row>
    <row r="72" spans="1:16" ht="19">
      <c r="A72">
        <v>1973</v>
      </c>
      <c r="B72">
        <v>1.5</v>
      </c>
      <c r="C72">
        <v>5</v>
      </c>
      <c r="D72">
        <f t="shared" si="52"/>
        <v>93.5</v>
      </c>
      <c r="E72">
        <f t="shared" si="53"/>
        <v>0.125</v>
      </c>
      <c r="F72">
        <f t="shared" si="54"/>
        <v>8.5189034467483354E-2</v>
      </c>
      <c r="G72">
        <f t="shared" si="55"/>
        <v>1.6742170573173134</v>
      </c>
      <c r="H72">
        <f t="shared" si="56"/>
        <v>6.6333897212998011E-2</v>
      </c>
      <c r="I72">
        <f t="shared" si="57"/>
        <v>4.5207365248324687E-2</v>
      </c>
      <c r="J72">
        <f t="shared" si="58"/>
        <v>0.88845873753867732</v>
      </c>
      <c r="K72">
        <f t="shared" si="59"/>
        <v>7.104670182947706E-2</v>
      </c>
      <c r="L72">
        <f t="shared" si="60"/>
        <v>4.8419199447618674E-2</v>
      </c>
      <c r="M72">
        <f t="shared" si="61"/>
        <v>0.44834160775978926</v>
      </c>
      <c r="N72">
        <f t="shared" si="62"/>
        <v>-1.1164499593287625</v>
      </c>
      <c r="O72" s="1">
        <f t="shared" si="63"/>
        <v>0.21472946815214522</v>
      </c>
      <c r="P72">
        <f t="shared" si="64"/>
        <v>-1.1484560783347562</v>
      </c>
    </row>
    <row r="73" spans="1:16" ht="19">
      <c r="A73">
        <v>1973</v>
      </c>
      <c r="B73">
        <v>1.8</v>
      </c>
      <c r="C73">
        <v>5</v>
      </c>
      <c r="D73">
        <f t="shared" si="52"/>
        <v>93.2</v>
      </c>
      <c r="E73">
        <f t="shared" si="53"/>
        <v>0.15</v>
      </c>
      <c r="F73">
        <f t="shared" si="54"/>
        <v>8.5189034467483354E-2</v>
      </c>
      <c r="G73">
        <f t="shared" si="55"/>
        <v>1.6688452378820706</v>
      </c>
      <c r="H73">
        <f t="shared" si="56"/>
        <v>7.8780094548876953E-2</v>
      </c>
      <c r="I73">
        <f t="shared" si="57"/>
        <v>4.4741334599172511E-2</v>
      </c>
      <c r="J73">
        <f t="shared" si="58"/>
        <v>0.87647857085195047</v>
      </c>
      <c r="K73">
        <f t="shared" si="59"/>
        <v>8.5517143173646698E-2</v>
      </c>
      <c r="L73">
        <f t="shared" si="60"/>
        <v>4.8567485715869982E-2</v>
      </c>
      <c r="M73">
        <f t="shared" si="61"/>
        <v>0.47684654783438402</v>
      </c>
      <c r="N73">
        <f t="shared" si="62"/>
        <v>-1.0291223842773018</v>
      </c>
      <c r="O73" s="1">
        <f t="shared" si="63"/>
        <v>0.28036523693140453</v>
      </c>
      <c r="P73">
        <f t="shared" si="64"/>
        <v>-1.0679468158049441</v>
      </c>
    </row>
    <row r="74" spans="1:16" ht="19">
      <c r="A74">
        <v>1973</v>
      </c>
      <c r="B74">
        <v>2</v>
      </c>
      <c r="C74">
        <v>5</v>
      </c>
      <c r="D74">
        <f t="shared" si="52"/>
        <v>93</v>
      </c>
      <c r="E74">
        <f t="shared" si="53"/>
        <v>0.16666666666666666</v>
      </c>
      <c r="F74">
        <f t="shared" si="54"/>
        <v>8.5189034467483354E-2</v>
      </c>
      <c r="G74">
        <f t="shared" si="55"/>
        <v>1.6652640249252422</v>
      </c>
      <c r="H74">
        <f t="shared" si="56"/>
        <v>8.6935971917229821E-2</v>
      </c>
      <c r="I74">
        <f t="shared" si="57"/>
        <v>4.4435949048726345E-2</v>
      </c>
      <c r="J74">
        <f t="shared" si="58"/>
        <v>0.86862807903404382</v>
      </c>
      <c r="K74">
        <f t="shared" si="59"/>
        <v>9.5213445326255891E-2</v>
      </c>
      <c r="L74">
        <f t="shared" si="60"/>
        <v>4.8666848853997545E-2</v>
      </c>
      <c r="M74">
        <f t="shared" si="61"/>
        <v>0.49594703725495382</v>
      </c>
      <c r="N74">
        <f t="shared" si="62"/>
        <v>-0.97784785774066285</v>
      </c>
      <c r="O74" s="1">
        <f t="shared" si="63"/>
        <v>0.32968499350283087</v>
      </c>
      <c r="P74">
        <f t="shared" si="64"/>
        <v>-1.0213017194863787</v>
      </c>
    </row>
    <row r="77" spans="1:16" ht="19">
      <c r="A77">
        <v>1973</v>
      </c>
      <c r="B77">
        <v>0.01</v>
      </c>
      <c r="C77">
        <v>15</v>
      </c>
      <c r="D77">
        <f t="shared" ref="D77:D86" si="65">100-B77-C77</f>
        <v>84.99</v>
      </c>
      <c r="E77">
        <f t="shared" ref="E77:E86" si="66">B77/12</f>
        <v>8.3333333333333339E-4</v>
      </c>
      <c r="F77">
        <f t="shared" ref="F77:F86" si="67">C77/58.693</f>
        <v>0.25556710340245004</v>
      </c>
      <c r="G77">
        <f t="shared" ref="G77:G86" si="68">D77/55.847</f>
        <v>1.5218364460042615</v>
      </c>
      <c r="H77">
        <f t="shared" ref="H77:H86" si="69">E77/SUM($E77:$G77)</f>
        <v>4.6862897818724183E-4</v>
      </c>
      <c r="I77">
        <f t="shared" ref="I77:I86" si="70">F77/SUM($E77:$G77)</f>
        <v>0.14371938063091599</v>
      </c>
      <c r="J77">
        <f t="shared" ref="J77:J86" si="71">G77/SUM($E77:$G77)</f>
        <v>0.85581199039089684</v>
      </c>
      <c r="K77">
        <f t="shared" ref="K77:K86" si="72">H77/(I77+J77)</f>
        <v>4.6884869427176281E-4</v>
      </c>
      <c r="L77">
        <f t="shared" ref="L77:L86" si="73">I77/(I77+J77)</f>
        <v>0.14378676327486634</v>
      </c>
      <c r="M77">
        <f t="shared" ref="M77:M86" si="74">(2300+2000*L77)/A77-0.92+0.3*L77+3860*K77/A77</f>
        <v>0.43554519396452879</v>
      </c>
      <c r="N77">
        <f t="shared" ref="N77:N86" si="75">LOG(H77/(I77+J77-H77))</f>
        <v>-3.3287636230013584</v>
      </c>
      <c r="O77" s="1">
        <f t="shared" ref="O77:O86" si="76">10^(M77+N77)</f>
        <v>1.2787379992721885E-3</v>
      </c>
      <c r="P77">
        <f t="shared" ref="P77:P86" si="77">LOG(K77)</f>
        <v>-3.3289672891501638</v>
      </c>
    </row>
    <row r="78" spans="1:16" ht="19">
      <c r="A78">
        <v>1973</v>
      </c>
      <c r="B78">
        <v>0.02</v>
      </c>
      <c r="C78">
        <v>15</v>
      </c>
      <c r="D78">
        <f t="shared" si="65"/>
        <v>84.98</v>
      </c>
      <c r="E78">
        <f t="shared" si="66"/>
        <v>1.6666666666666668E-3</v>
      </c>
      <c r="F78">
        <f t="shared" si="67"/>
        <v>0.25556710340245004</v>
      </c>
      <c r="G78">
        <f t="shared" si="68"/>
        <v>1.5216573853564201</v>
      </c>
      <c r="H78">
        <f t="shared" si="69"/>
        <v>9.3691323473243959E-4</v>
      </c>
      <c r="I78">
        <f t="shared" si="70"/>
        <v>0.1436665209239936</v>
      </c>
      <c r="J78">
        <f t="shared" si="71"/>
        <v>0.85539656584127399</v>
      </c>
      <c r="K78">
        <f t="shared" si="72"/>
        <v>9.3779186434156565E-4</v>
      </c>
      <c r="L78">
        <f t="shared" si="73"/>
        <v>0.14380125021849438</v>
      </c>
      <c r="M78">
        <f t="shared" si="74"/>
        <v>0.43648167107839514</v>
      </c>
      <c r="N78">
        <f t="shared" si="75"/>
        <v>-3.027486070308623</v>
      </c>
      <c r="O78" s="1">
        <f t="shared" si="76"/>
        <v>2.564458059446805E-3</v>
      </c>
      <c r="P78">
        <f t="shared" si="77"/>
        <v>-3.027893539230877</v>
      </c>
    </row>
    <row r="79" spans="1:16" ht="19">
      <c r="A79">
        <v>1973</v>
      </c>
      <c r="B79">
        <v>0.05</v>
      </c>
      <c r="C79">
        <v>15</v>
      </c>
      <c r="D79">
        <f t="shared" si="65"/>
        <v>84.95</v>
      </c>
      <c r="E79">
        <f t="shared" si="66"/>
        <v>4.1666666666666666E-3</v>
      </c>
      <c r="F79">
        <f t="shared" si="67"/>
        <v>0.25556710340245004</v>
      </c>
      <c r="G79">
        <f t="shared" si="68"/>
        <v>1.5211202034128959</v>
      </c>
      <c r="H79">
        <f t="shared" si="69"/>
        <v>2.3397014739618411E-3</v>
      </c>
      <c r="I79">
        <f t="shared" si="70"/>
        <v>0.14350817484644895</v>
      </c>
      <c r="J79">
        <f t="shared" si="71"/>
        <v>0.85415212367958926</v>
      </c>
      <c r="K79">
        <f t="shared" si="72"/>
        <v>2.3451885149870745E-3</v>
      </c>
      <c r="L79">
        <f t="shared" si="73"/>
        <v>0.1438447285699056</v>
      </c>
      <c r="M79">
        <f t="shared" si="74"/>
        <v>0.43929223499654751</v>
      </c>
      <c r="N79">
        <f t="shared" si="75"/>
        <v>-2.6288025427461101</v>
      </c>
      <c r="O79" s="1">
        <f t="shared" si="76"/>
        <v>6.4638265226748806E-3</v>
      </c>
      <c r="P79">
        <f t="shared" si="77"/>
        <v>-2.6298222413378083</v>
      </c>
    </row>
    <row r="80" spans="1:16" ht="19">
      <c r="A80">
        <v>1973</v>
      </c>
      <c r="B80">
        <v>0.1</v>
      </c>
      <c r="C80">
        <v>15</v>
      </c>
      <c r="D80">
        <f t="shared" si="65"/>
        <v>84.9</v>
      </c>
      <c r="E80">
        <f t="shared" si="66"/>
        <v>8.3333333333333332E-3</v>
      </c>
      <c r="F80">
        <f t="shared" si="67"/>
        <v>0.25556710340245004</v>
      </c>
      <c r="G80">
        <f t="shared" si="68"/>
        <v>1.5202249001736889</v>
      </c>
      <c r="H80">
        <f t="shared" si="69"/>
        <v>4.6708228177335569E-3</v>
      </c>
      <c r="I80">
        <f t="shared" si="70"/>
        <v>0.1432450389641082</v>
      </c>
      <c r="J80">
        <f t="shared" si="71"/>
        <v>0.8520841382181582</v>
      </c>
      <c r="K80">
        <f t="shared" si="72"/>
        <v>4.6927417831319415E-3</v>
      </c>
      <c r="L80">
        <f t="shared" si="73"/>
        <v>0.14391725094368144</v>
      </c>
      <c r="M80">
        <f t="shared" si="74"/>
        <v>0.44398028687471713</v>
      </c>
      <c r="N80">
        <f t="shared" si="75"/>
        <v>-2.3265305132150926</v>
      </c>
      <c r="O80" s="1">
        <f t="shared" si="76"/>
        <v>1.3105384692736618E-2</v>
      </c>
      <c r="P80">
        <f t="shared" si="77"/>
        <v>-2.3285733420683856</v>
      </c>
    </row>
    <row r="81" spans="1:16" ht="19">
      <c r="A81">
        <v>1973</v>
      </c>
      <c r="B81">
        <v>0.2</v>
      </c>
      <c r="C81">
        <v>15</v>
      </c>
      <c r="D81">
        <f t="shared" si="65"/>
        <v>84.8</v>
      </c>
      <c r="E81">
        <f t="shared" si="66"/>
        <v>1.6666666666666666E-2</v>
      </c>
      <c r="F81">
        <f t="shared" si="67"/>
        <v>0.25556710340245004</v>
      </c>
      <c r="G81">
        <f t="shared" si="68"/>
        <v>1.5184342936952746</v>
      </c>
      <c r="H81">
        <f t="shared" si="69"/>
        <v>9.3075132147214072E-3</v>
      </c>
      <c r="I81">
        <f t="shared" si="70"/>
        <v>0.14272165152998256</v>
      </c>
      <c r="J81">
        <f t="shared" si="71"/>
        <v>0.84797083525529604</v>
      </c>
      <c r="K81">
        <f t="shared" si="72"/>
        <v>9.3949569002219607E-3</v>
      </c>
      <c r="L81">
        <f t="shared" si="73"/>
        <v>0.14406251529483524</v>
      </c>
      <c r="M81">
        <f t="shared" si="74"/>
        <v>0.45337058643058309</v>
      </c>
      <c r="N81">
        <f t="shared" si="75"/>
        <v>-2.0230057425182908</v>
      </c>
      <c r="O81" s="1">
        <f t="shared" si="76"/>
        <v>2.6937968696946295E-2</v>
      </c>
      <c r="P81">
        <f t="shared" si="77"/>
        <v>-2.0271052079039249</v>
      </c>
    </row>
    <row r="82" spans="1:16" ht="19">
      <c r="A82">
        <v>1973</v>
      </c>
      <c r="B82">
        <v>0.5</v>
      </c>
      <c r="C82">
        <v>15</v>
      </c>
      <c r="D82">
        <f t="shared" si="65"/>
        <v>84.5</v>
      </c>
      <c r="E82">
        <f t="shared" si="66"/>
        <v>4.1666666666666664E-2</v>
      </c>
      <c r="F82">
        <f t="shared" si="67"/>
        <v>0.25556710340245004</v>
      </c>
      <c r="G82">
        <f t="shared" si="68"/>
        <v>1.5130624742600318</v>
      </c>
      <c r="H82">
        <f t="shared" si="69"/>
        <v>2.3016490697138528E-2</v>
      </c>
      <c r="I82">
        <f t="shared" si="70"/>
        <v>0.14117418859097117</v>
      </c>
      <c r="J82">
        <f t="shared" si="71"/>
        <v>0.83580932071189029</v>
      </c>
      <c r="K82">
        <f t="shared" si="72"/>
        <v>2.3558729986714131E-2</v>
      </c>
      <c r="L82">
        <f t="shared" si="73"/>
        <v>0.14450007318107932</v>
      </c>
      <c r="M82">
        <f t="shared" si="74"/>
        <v>0.48165556889343952</v>
      </c>
      <c r="N82">
        <f t="shared" si="75"/>
        <v>-1.6174942522826423</v>
      </c>
      <c r="O82" s="1">
        <f t="shared" si="76"/>
        <v>7.3141071204796959E-2</v>
      </c>
      <c r="P82">
        <f t="shared" si="77"/>
        <v>-1.6278481253717179</v>
      </c>
    </row>
    <row r="83" spans="1:16" ht="19">
      <c r="A83">
        <v>1973</v>
      </c>
      <c r="B83">
        <v>1</v>
      </c>
      <c r="C83">
        <v>15</v>
      </c>
      <c r="D83">
        <f t="shared" si="65"/>
        <v>84</v>
      </c>
      <c r="E83">
        <f t="shared" si="66"/>
        <v>8.3333333333333329E-2</v>
      </c>
      <c r="F83">
        <f t="shared" si="67"/>
        <v>0.25556710340245004</v>
      </c>
      <c r="G83">
        <f t="shared" si="68"/>
        <v>1.5041094418679606</v>
      </c>
      <c r="H83">
        <f t="shared" si="69"/>
        <v>4.5215890756085522E-2</v>
      </c>
      <c r="I83">
        <f t="shared" si="70"/>
        <v>0.13866833073953275</v>
      </c>
      <c r="J83">
        <f t="shared" si="71"/>
        <v>0.81611577850438177</v>
      </c>
      <c r="K83">
        <f t="shared" si="72"/>
        <v>4.7357188204453469E-2</v>
      </c>
      <c r="L83">
        <f t="shared" si="73"/>
        <v>0.14523527297636218</v>
      </c>
      <c r="M83">
        <f t="shared" si="74"/>
        <v>0.52918096832064032</v>
      </c>
      <c r="N83">
        <f t="shared" si="75"/>
        <v>-1.3035441862313237</v>
      </c>
      <c r="O83" s="1">
        <f t="shared" si="76"/>
        <v>0.16812673615211191</v>
      </c>
      <c r="P83">
        <f t="shared" si="77"/>
        <v>-1.3246140914105951</v>
      </c>
    </row>
    <row r="84" spans="1:16" ht="19">
      <c r="A84">
        <v>1973</v>
      </c>
      <c r="B84">
        <v>1.5</v>
      </c>
      <c r="C84">
        <v>15</v>
      </c>
      <c r="D84">
        <f t="shared" si="65"/>
        <v>83.5</v>
      </c>
      <c r="E84">
        <f t="shared" si="66"/>
        <v>0.125</v>
      </c>
      <c r="F84">
        <f t="shared" si="67"/>
        <v>0.25556710340245004</v>
      </c>
      <c r="G84">
        <f t="shared" si="68"/>
        <v>1.4951564094758893</v>
      </c>
      <c r="H84">
        <f t="shared" si="69"/>
        <v>6.6640951687055805E-2</v>
      </c>
      <c r="I84">
        <f t="shared" si="70"/>
        <v>0.13624987992514773</v>
      </c>
      <c r="J84">
        <f t="shared" si="71"/>
        <v>0.79710916838779644</v>
      </c>
      <c r="K84">
        <f t="shared" si="72"/>
        <v>7.139905249486786E-2</v>
      </c>
      <c r="L84">
        <f t="shared" si="73"/>
        <v>0.1459779922543428</v>
      </c>
      <c r="M84">
        <f t="shared" si="74"/>
        <v>0.57719244843092787</v>
      </c>
      <c r="N84">
        <f t="shared" si="75"/>
        <v>-1.1141366739809762</v>
      </c>
      <c r="O84" s="1">
        <f t="shared" si="76"/>
        <v>0.29043956287340861</v>
      </c>
      <c r="P84">
        <f t="shared" si="77"/>
        <v>-1.1463075515148737</v>
      </c>
    </row>
    <row r="85" spans="1:16" ht="19">
      <c r="A85">
        <v>1973</v>
      </c>
      <c r="B85">
        <v>1.8</v>
      </c>
      <c r="C85">
        <v>15</v>
      </c>
      <c r="D85">
        <f t="shared" si="65"/>
        <v>83.2</v>
      </c>
      <c r="E85">
        <f t="shared" si="66"/>
        <v>0.15</v>
      </c>
      <c r="F85">
        <f t="shared" si="67"/>
        <v>0.25556710340245004</v>
      </c>
      <c r="G85">
        <f t="shared" si="68"/>
        <v>1.4897845900406468</v>
      </c>
      <c r="H85">
        <f t="shared" si="69"/>
        <v>7.9140985031390096E-2</v>
      </c>
      <c r="I85">
        <f t="shared" si="70"/>
        <v>0.13483888203259348</v>
      </c>
      <c r="J85">
        <f t="shared" si="71"/>
        <v>0.78602013293601636</v>
      </c>
      <c r="K85">
        <f t="shared" si="72"/>
        <v>8.5942564219874479E-2</v>
      </c>
      <c r="L85">
        <f t="shared" si="73"/>
        <v>0.14642728131101573</v>
      </c>
      <c r="M85">
        <f t="shared" si="74"/>
        <v>0.60623576701405835</v>
      </c>
      <c r="N85">
        <f t="shared" si="75"/>
        <v>-1.0267651786101868</v>
      </c>
      <c r="O85" s="1">
        <f t="shared" si="76"/>
        <v>0.37972622201445033</v>
      </c>
      <c r="P85">
        <f t="shared" si="77"/>
        <v>-1.0657916926589996</v>
      </c>
    </row>
    <row r="86" spans="1:16" ht="19">
      <c r="A86">
        <v>1973</v>
      </c>
      <c r="B86">
        <v>2</v>
      </c>
      <c r="C86">
        <v>15</v>
      </c>
      <c r="D86">
        <f t="shared" si="65"/>
        <v>83</v>
      </c>
      <c r="E86">
        <f t="shared" si="66"/>
        <v>0.16666666666666666</v>
      </c>
      <c r="F86">
        <f t="shared" si="67"/>
        <v>0.25556710340245004</v>
      </c>
      <c r="G86">
        <f t="shared" si="68"/>
        <v>1.4862033770838183</v>
      </c>
      <c r="H86">
        <f t="shared" si="69"/>
        <v>8.7331493685974995E-2</v>
      </c>
      <c r="I86">
        <f t="shared" si="70"/>
        <v>0.13391434126280391</v>
      </c>
      <c r="J86">
        <f t="shared" si="71"/>
        <v>0.77875416505122119</v>
      </c>
      <c r="K86">
        <f t="shared" si="72"/>
        <v>9.5688076318836551E-2</v>
      </c>
      <c r="L86">
        <f t="shared" si="73"/>
        <v>0.14672834696974579</v>
      </c>
      <c r="M86">
        <f t="shared" si="74"/>
        <v>0.62569750486649423</v>
      </c>
      <c r="N86">
        <f t="shared" si="75"/>
        <v>-0.975460433450966</v>
      </c>
      <c r="O86" s="1">
        <f t="shared" si="76"/>
        <v>0.44692749306206159</v>
      </c>
      <c r="P86">
        <f t="shared" si="77"/>
        <v>-1.019142176241538</v>
      </c>
    </row>
  </sheetData>
  <pageMargins left="0.7" right="0.7" top="0.75" bottom="0.75" header="0.3" footer="0.3"/>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Read Me</vt:lpstr>
      <vt:lpstr>Table S2 Fig 2 Calc</vt:lpstr>
      <vt:lpstr>Fig S1 Calc</vt:lpstr>
      <vt:lpstr>a_C-Taenite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MMH</dc:creator>
  <cp:lastModifiedBy>MMH</cp:lastModifiedBy>
  <dcterms:created xsi:type="dcterms:W3CDTF">2020-08-01T19:05:48Z</dcterms:created>
  <dcterms:modified xsi:type="dcterms:W3CDTF">2021-02-16T05:12:11Z</dcterms:modified>
</cp:coreProperties>
</file>