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phasu/Desktop/Cindy_MoonMethodLuHf_2023/November3/"/>
    </mc:Choice>
  </mc:AlternateContent>
  <xr:revisionPtr revIDLastSave="0" documentId="13_ncr:1_{7E86B3D8-68D5-3A41-AAB0-C5E975F81A88}" xr6:coauthVersionLast="47" xr6:coauthVersionMax="47" xr10:uidLastSave="{00000000-0000-0000-0000-000000000000}"/>
  <bookViews>
    <workbookView xWindow="23140" yWindow="980" windowWidth="42180" windowHeight="19740" activeTab="1" xr2:uid="{B05F88BD-B8F0-D74D-B2CE-9BA318188504}"/>
  </bookViews>
  <sheets>
    <sheet name="Table S2" sheetId="2" r:id="rId1"/>
    <sheet name="Table S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2" l="1"/>
  <c r="J63" i="2" s="1"/>
  <c r="I64" i="2"/>
  <c r="J64" i="2" s="1"/>
  <c r="D35" i="2"/>
  <c r="D36" i="2"/>
  <c r="W82" i="2"/>
  <c r="Z82" i="2"/>
  <c r="S75" i="2"/>
  <c r="S76" i="2"/>
  <c r="T76" i="2"/>
  <c r="U76" i="2"/>
  <c r="U77" i="2"/>
  <c r="V77" i="2"/>
  <c r="W77" i="2"/>
  <c r="W78" i="2"/>
  <c r="X78" i="2"/>
  <c r="Y78" i="2"/>
  <c r="Y79" i="2"/>
  <c r="Z79" i="2"/>
  <c r="AA79" i="2"/>
  <c r="AA80" i="2"/>
  <c r="AB80" i="2"/>
  <c r="S81" i="2"/>
  <c r="S82" i="2"/>
  <c r="T82" i="2"/>
  <c r="U82" i="2"/>
  <c r="W74" i="2"/>
  <c r="V74" i="2"/>
  <c r="R75" i="2"/>
  <c r="R76" i="2"/>
  <c r="R77" i="2"/>
  <c r="R78" i="2"/>
  <c r="R79" i="2"/>
  <c r="R80" i="2"/>
  <c r="R81" i="2"/>
  <c r="R82" i="2"/>
  <c r="R74" i="2"/>
  <c r="J36" i="2"/>
  <c r="N75" i="2"/>
  <c r="N76" i="2"/>
  <c r="L77" i="2"/>
  <c r="L78" i="2"/>
  <c r="L79" i="2"/>
  <c r="M78" i="2"/>
  <c r="M79" i="2"/>
  <c r="M80" i="2"/>
  <c r="K81" i="2"/>
  <c r="K82" i="2"/>
  <c r="K74" i="2"/>
  <c r="J75" i="2"/>
  <c r="I75" i="2"/>
  <c r="I76" i="2"/>
  <c r="I77" i="2"/>
  <c r="I78" i="2"/>
  <c r="H75" i="2"/>
  <c r="H78" i="2"/>
  <c r="H79" i="2"/>
  <c r="H80" i="2"/>
  <c r="H81" i="2"/>
  <c r="G78" i="2"/>
  <c r="G81" i="2"/>
  <c r="G82" i="2"/>
  <c r="G74" i="2"/>
  <c r="F75" i="2"/>
  <c r="F81" i="2"/>
  <c r="D76" i="2"/>
  <c r="D77" i="2"/>
  <c r="D78" i="2"/>
  <c r="D79" i="2"/>
  <c r="C75" i="2"/>
  <c r="C76" i="2"/>
  <c r="C77" i="2"/>
  <c r="C78" i="2"/>
  <c r="C79" i="2"/>
  <c r="C80" i="2"/>
  <c r="C81" i="2"/>
  <c r="C82" i="2"/>
  <c r="C74" i="2"/>
  <c r="B75" i="2"/>
  <c r="AC75" i="2" s="1"/>
  <c r="B76" i="2"/>
  <c r="V76" i="2" s="1"/>
  <c r="B77" i="2"/>
  <c r="X77" i="2" s="1"/>
  <c r="B78" i="2"/>
  <c r="Z78" i="2" s="1"/>
  <c r="B79" i="2"/>
  <c r="AB79" i="2" s="1"/>
  <c r="B80" i="2"/>
  <c r="L80" i="2" s="1"/>
  <c r="B81" i="2"/>
  <c r="T81" i="2" s="1"/>
  <c r="B82" i="2"/>
  <c r="V82" i="2" s="1"/>
  <c r="B74" i="2"/>
  <c r="U74" i="2" s="1"/>
  <c r="N29" i="2"/>
  <c r="N30" i="2"/>
  <c r="N31" i="2"/>
  <c r="N32" i="2"/>
  <c r="N33" i="2"/>
  <c r="N34" i="2"/>
  <c r="N35" i="2"/>
  <c r="N36" i="2"/>
  <c r="N28" i="2"/>
  <c r="C28" i="2"/>
  <c r="B59" i="2"/>
  <c r="I59" i="2" s="1"/>
  <c r="J59" i="2" s="1"/>
  <c r="B60" i="2"/>
  <c r="I60" i="2" s="1"/>
  <c r="J60" i="2" s="1"/>
  <c r="B61" i="2"/>
  <c r="I61" i="2" s="1"/>
  <c r="J61" i="2" s="1"/>
  <c r="B62" i="2"/>
  <c r="I62" i="2" s="1"/>
  <c r="J62" i="2" s="1"/>
  <c r="B63" i="2"/>
  <c r="B64" i="2"/>
  <c r="B65" i="2"/>
  <c r="I65" i="2" s="1"/>
  <c r="J65" i="2" s="1"/>
  <c r="B66" i="2"/>
  <c r="I66" i="2" s="1"/>
  <c r="J66" i="2" s="1"/>
  <c r="B58" i="2"/>
  <c r="I58" i="2" s="1"/>
  <c r="J58" i="2" s="1"/>
  <c r="B43" i="2"/>
  <c r="G43" i="2" s="1"/>
  <c r="B44" i="2"/>
  <c r="C44" i="2" s="1"/>
  <c r="B45" i="2"/>
  <c r="C45" i="2" s="1"/>
  <c r="B46" i="2"/>
  <c r="C46" i="2" s="1"/>
  <c r="B47" i="2"/>
  <c r="C47" i="2" s="1"/>
  <c r="B48" i="2"/>
  <c r="C48" i="2" s="1"/>
  <c r="B49" i="2"/>
  <c r="C49" i="2" s="1"/>
  <c r="B50" i="2"/>
  <c r="C50" i="2" s="1"/>
  <c r="B51" i="2"/>
  <c r="C51" i="2" s="1"/>
  <c r="C29" i="2"/>
  <c r="C30" i="2"/>
  <c r="C31" i="2"/>
  <c r="C32" i="2"/>
  <c r="C33" i="2"/>
  <c r="C34" i="2"/>
  <c r="C35" i="2"/>
  <c r="C36" i="2"/>
  <c r="B29" i="2"/>
  <c r="D29" i="2" s="1"/>
  <c r="B30" i="2"/>
  <c r="H30" i="2" s="1"/>
  <c r="B31" i="2"/>
  <c r="O31" i="2" s="1"/>
  <c r="B32" i="2"/>
  <c r="P32" i="2" s="1"/>
  <c r="B33" i="2"/>
  <c r="T33" i="2" s="1"/>
  <c r="B34" i="2"/>
  <c r="U34" i="2" s="1"/>
  <c r="B35" i="2"/>
  <c r="Q35" i="2" s="1"/>
  <c r="B36" i="2"/>
  <c r="C66" i="2" s="1"/>
  <c r="B28" i="2"/>
  <c r="AU28" i="2" s="1"/>
  <c r="AX74" i="2" l="1"/>
  <c r="H45" i="2"/>
  <c r="D75" i="2"/>
  <c r="G80" i="2"/>
  <c r="H77" i="2"/>
  <c r="J74" i="2"/>
  <c r="K80" i="2"/>
  <c r="M77" i="2"/>
  <c r="L76" i="2"/>
  <c r="E74" i="2"/>
  <c r="Y74" i="2"/>
  <c r="AB81" i="2"/>
  <c r="Z80" i="2"/>
  <c r="X79" i="2"/>
  <c r="V78" i="2"/>
  <c r="T77" i="2"/>
  <c r="AB75" i="2"/>
  <c r="AC74" i="2"/>
  <c r="D33" i="2"/>
  <c r="F82" i="2"/>
  <c r="G79" i="2"/>
  <c r="H76" i="2"/>
  <c r="J82" i="2"/>
  <c r="K79" i="2"/>
  <c r="M76" i="2"/>
  <c r="L75" i="2"/>
  <c r="E82" i="2"/>
  <c r="Z74" i="2"/>
  <c r="AA81" i="2"/>
  <c r="Y80" i="2"/>
  <c r="W79" i="2"/>
  <c r="U78" i="2"/>
  <c r="S77" i="2"/>
  <c r="AA75" i="2"/>
  <c r="AC82" i="2"/>
  <c r="D32" i="2"/>
  <c r="J81" i="2"/>
  <c r="K78" i="2"/>
  <c r="M75" i="2"/>
  <c r="N74" i="2"/>
  <c r="E81" i="2"/>
  <c r="AA74" i="2"/>
  <c r="Z81" i="2"/>
  <c r="X80" i="2"/>
  <c r="V79" i="2"/>
  <c r="T78" i="2"/>
  <c r="AD78" i="2" s="1"/>
  <c r="AB76" i="2"/>
  <c r="Z75" i="2"/>
  <c r="AC81" i="2"/>
  <c r="D31" i="2"/>
  <c r="F80" i="2"/>
  <c r="G77" i="2"/>
  <c r="I74" i="2"/>
  <c r="J80" i="2"/>
  <c r="K77" i="2"/>
  <c r="D74" i="2"/>
  <c r="N82" i="2"/>
  <c r="E80" i="2"/>
  <c r="AB74" i="2"/>
  <c r="Y81" i="2"/>
  <c r="W80" i="2"/>
  <c r="U79" i="2"/>
  <c r="S78" i="2"/>
  <c r="AA76" i="2"/>
  <c r="Y75" i="2"/>
  <c r="AC80" i="2"/>
  <c r="D30" i="2"/>
  <c r="E46" i="2"/>
  <c r="F79" i="2"/>
  <c r="G76" i="2"/>
  <c r="I82" i="2"/>
  <c r="J79" i="2"/>
  <c r="K76" i="2"/>
  <c r="F74" i="2"/>
  <c r="N81" i="2"/>
  <c r="E79" i="2"/>
  <c r="AB82" i="2"/>
  <c r="X81" i="2"/>
  <c r="V80" i="2"/>
  <c r="T79" i="2"/>
  <c r="AB77" i="2"/>
  <c r="Z76" i="2"/>
  <c r="X75" i="2"/>
  <c r="AC79" i="2"/>
  <c r="D82" i="2"/>
  <c r="F78" i="2"/>
  <c r="G75" i="2"/>
  <c r="I81" i="2"/>
  <c r="J78" i="2"/>
  <c r="K75" i="2"/>
  <c r="L74" i="2"/>
  <c r="N80" i="2"/>
  <c r="E78" i="2"/>
  <c r="AA82" i="2"/>
  <c r="AD82" i="2" s="1"/>
  <c r="W81" i="2"/>
  <c r="U80" i="2"/>
  <c r="S79" i="2"/>
  <c r="AA77" i="2"/>
  <c r="Y76" i="2"/>
  <c r="W75" i="2"/>
  <c r="AC78" i="2"/>
  <c r="D28" i="2"/>
  <c r="X74" i="2"/>
  <c r="D81" i="2"/>
  <c r="F77" i="2"/>
  <c r="H74" i="2"/>
  <c r="I80" i="2"/>
  <c r="J77" i="2"/>
  <c r="M74" i="2"/>
  <c r="L82" i="2"/>
  <c r="N79" i="2"/>
  <c r="E77" i="2"/>
  <c r="S74" i="2"/>
  <c r="Y82" i="2"/>
  <c r="V81" i="2"/>
  <c r="T80" i="2"/>
  <c r="AB78" i="2"/>
  <c r="Z77" i="2"/>
  <c r="X76" i="2"/>
  <c r="V75" i="2"/>
  <c r="AC77" i="2"/>
  <c r="D80" i="2"/>
  <c r="F76" i="2"/>
  <c r="H82" i="2"/>
  <c r="I79" i="2"/>
  <c r="J76" i="2"/>
  <c r="M82" i="2"/>
  <c r="L81" i="2"/>
  <c r="N78" i="2"/>
  <c r="E76" i="2"/>
  <c r="T74" i="2"/>
  <c r="X82" i="2"/>
  <c r="U81" i="2"/>
  <c r="S80" i="2"/>
  <c r="AA78" i="2"/>
  <c r="Y77" i="2"/>
  <c r="W76" i="2"/>
  <c r="U75" i="2"/>
  <c r="AC76" i="2"/>
  <c r="M81" i="2"/>
  <c r="N77" i="2"/>
  <c r="E75" i="2"/>
  <c r="T75" i="2"/>
  <c r="AD75" i="2" s="1"/>
  <c r="D34" i="2"/>
  <c r="AD81" i="2"/>
  <c r="AD74" i="2"/>
  <c r="AW74" i="2" s="1"/>
  <c r="P31" i="2"/>
  <c r="AV32" i="2"/>
  <c r="AW32" i="2" s="1"/>
  <c r="E51" i="2"/>
  <c r="F48" i="2"/>
  <c r="F47" i="2"/>
  <c r="E28" i="2"/>
  <c r="U32" i="2"/>
  <c r="J32" i="2"/>
  <c r="T28" i="2"/>
  <c r="H44" i="2"/>
  <c r="T32" i="2"/>
  <c r="U33" i="2"/>
  <c r="J31" i="2"/>
  <c r="Q34" i="2"/>
  <c r="Q33" i="2"/>
  <c r="S33" i="2"/>
  <c r="E43" i="2"/>
  <c r="AU33" i="2"/>
  <c r="P28" i="2"/>
  <c r="O36" i="2"/>
  <c r="H46" i="2"/>
  <c r="O35" i="2"/>
  <c r="R32" i="2"/>
  <c r="G48" i="2"/>
  <c r="E50" i="2"/>
  <c r="G47" i="2"/>
  <c r="F46" i="2"/>
  <c r="J30" i="2"/>
  <c r="AU32" i="2"/>
  <c r="O34" i="2"/>
  <c r="R30" i="2"/>
  <c r="S32" i="2"/>
  <c r="U31" i="2"/>
  <c r="Q32" i="2"/>
  <c r="P29" i="2"/>
  <c r="E49" i="2"/>
  <c r="G46" i="2"/>
  <c r="F45" i="2"/>
  <c r="J29" i="2"/>
  <c r="AV31" i="2"/>
  <c r="AW31" i="2" s="1"/>
  <c r="O33" i="2"/>
  <c r="R29" i="2"/>
  <c r="T31" i="2"/>
  <c r="U30" i="2"/>
  <c r="Q31" i="2"/>
  <c r="O28" i="2"/>
  <c r="R31" i="2"/>
  <c r="C43" i="2"/>
  <c r="E48" i="2"/>
  <c r="G45" i="2"/>
  <c r="F44" i="2"/>
  <c r="AU31" i="2"/>
  <c r="O32" i="2"/>
  <c r="T36" i="2"/>
  <c r="S31" i="2"/>
  <c r="U29" i="2"/>
  <c r="Q30" i="2"/>
  <c r="P30" i="2"/>
  <c r="D50" i="2"/>
  <c r="E47" i="2"/>
  <c r="G44" i="2"/>
  <c r="D51" i="2"/>
  <c r="AV36" i="2"/>
  <c r="AW36" i="2" s="1"/>
  <c r="S36" i="2"/>
  <c r="T30" i="2"/>
  <c r="U28" i="2"/>
  <c r="Q29" i="2"/>
  <c r="AV30" i="2"/>
  <c r="AW30" i="2" s="1"/>
  <c r="D48" i="2"/>
  <c r="E45" i="2"/>
  <c r="H51" i="2"/>
  <c r="D43" i="2"/>
  <c r="J28" i="2"/>
  <c r="AV35" i="2"/>
  <c r="AW35" i="2" s="1"/>
  <c r="AU30" i="2"/>
  <c r="O29" i="2"/>
  <c r="T35" i="2"/>
  <c r="T29" i="2"/>
  <c r="S28" i="2"/>
  <c r="P36" i="2"/>
  <c r="D49" i="2"/>
  <c r="AU36" i="2"/>
  <c r="D47" i="2"/>
  <c r="E44" i="2"/>
  <c r="H50" i="2"/>
  <c r="F43" i="2"/>
  <c r="K43" i="2" s="1"/>
  <c r="V43" i="2" s="1"/>
  <c r="AU35" i="2"/>
  <c r="AV29" i="2"/>
  <c r="AW29" i="2" s="1"/>
  <c r="R36" i="2"/>
  <c r="S35" i="2"/>
  <c r="S29" i="2"/>
  <c r="R28" i="2"/>
  <c r="P35" i="2"/>
  <c r="G49" i="2"/>
  <c r="H43" i="2"/>
  <c r="O30" i="2"/>
  <c r="S30" i="2"/>
  <c r="D46" i="2"/>
  <c r="H49" i="2"/>
  <c r="F51" i="2"/>
  <c r="J35" i="2"/>
  <c r="AV34" i="2"/>
  <c r="AW34" i="2" s="1"/>
  <c r="AU29" i="2"/>
  <c r="R35" i="2"/>
  <c r="T34" i="2"/>
  <c r="U36" i="2"/>
  <c r="Q28" i="2"/>
  <c r="P34" i="2"/>
  <c r="D45" i="2"/>
  <c r="G51" i="2"/>
  <c r="H48" i="2"/>
  <c r="F50" i="2"/>
  <c r="J34" i="2"/>
  <c r="AU34" i="2"/>
  <c r="AV28" i="2"/>
  <c r="AW28" i="2" s="1"/>
  <c r="R34" i="2"/>
  <c r="S34" i="2"/>
  <c r="U35" i="2"/>
  <c r="Q36" i="2"/>
  <c r="P33" i="2"/>
  <c r="D44" i="2"/>
  <c r="G50" i="2"/>
  <c r="H47" i="2"/>
  <c r="F49" i="2"/>
  <c r="J33" i="2"/>
  <c r="AV33" i="2"/>
  <c r="AW33" i="2" s="1"/>
  <c r="R33" i="2"/>
  <c r="H34" i="2"/>
  <c r="I33" i="2"/>
  <c r="I29" i="2"/>
  <c r="I28" i="2"/>
  <c r="H35" i="2"/>
  <c r="E35" i="2"/>
  <c r="G33" i="2"/>
  <c r="F34" i="2"/>
  <c r="F33" i="2"/>
  <c r="E31" i="2"/>
  <c r="G28" i="2"/>
  <c r="F30" i="2"/>
  <c r="F28" i="2"/>
  <c r="E30" i="2"/>
  <c r="G29" i="2"/>
  <c r="I36" i="2"/>
  <c r="H28" i="2"/>
  <c r="F35" i="2"/>
  <c r="G30" i="2"/>
  <c r="I34" i="2"/>
  <c r="F32" i="2"/>
  <c r="I31" i="2"/>
  <c r="G34" i="2"/>
  <c r="E32" i="2"/>
  <c r="H29" i="2"/>
  <c r="I30" i="2"/>
  <c r="G32" i="2"/>
  <c r="I32" i="2"/>
  <c r="G36" i="2"/>
  <c r="E34" i="2"/>
  <c r="H31" i="2"/>
  <c r="F29" i="2"/>
  <c r="F36" i="2"/>
  <c r="G31" i="2"/>
  <c r="E29" i="2"/>
  <c r="H32" i="2"/>
  <c r="H36" i="2"/>
  <c r="E36" i="2"/>
  <c r="H33" i="2"/>
  <c r="F31" i="2"/>
  <c r="G35" i="2"/>
  <c r="E33" i="2"/>
  <c r="I35" i="2"/>
  <c r="C58" i="2"/>
  <c r="C65" i="2"/>
  <c r="C64" i="2"/>
  <c r="C63" i="2"/>
  <c r="C62" i="2"/>
  <c r="C61" i="2"/>
  <c r="C60" i="2"/>
  <c r="C59" i="2"/>
  <c r="AE82" i="2" l="1"/>
  <c r="BF82" i="2"/>
  <c r="AU82" i="2"/>
  <c r="AY82" i="2"/>
  <c r="AW82" i="2"/>
  <c r="AV82" i="2"/>
  <c r="BB82" i="2"/>
  <c r="AX82" i="2"/>
  <c r="AE75" i="2"/>
  <c r="BF75" i="2"/>
  <c r="AU75" i="2"/>
  <c r="BE75" i="2"/>
  <c r="AE78" i="2"/>
  <c r="BF78" i="2"/>
  <c r="AZ78" i="2"/>
  <c r="BB78" i="2"/>
  <c r="BA78" i="2"/>
  <c r="AY78" i="2"/>
  <c r="AV80" i="2"/>
  <c r="AZ80" i="2"/>
  <c r="AD80" i="2"/>
  <c r="BE76" i="2"/>
  <c r="AX81" i="2"/>
  <c r="AZ74" i="2"/>
  <c r="BB81" i="2"/>
  <c r="AY74" i="2"/>
  <c r="AW75" i="2"/>
  <c r="BA82" i="2"/>
  <c r="AZ81" i="2"/>
  <c r="BC74" i="2"/>
  <c r="BE74" i="2"/>
  <c r="AN74" i="2"/>
  <c r="BB76" i="2"/>
  <c r="AI74" i="2"/>
  <c r="AD76" i="2"/>
  <c r="AY76" i="2" s="1"/>
  <c r="AM79" i="2"/>
  <c r="AU74" i="2"/>
  <c r="BE78" i="2"/>
  <c r="AN78" i="2"/>
  <c r="BD82" i="2"/>
  <c r="BA75" i="2"/>
  <c r="AM74" i="2"/>
  <c r="BC81" i="2"/>
  <c r="BD75" i="2"/>
  <c r="BC75" i="2"/>
  <c r="BD78" i="2"/>
  <c r="AQ77" i="2"/>
  <c r="AE81" i="2"/>
  <c r="BF81" i="2"/>
  <c r="AY75" i="2"/>
  <c r="BC76" i="2"/>
  <c r="O74" i="2"/>
  <c r="AR74" i="2"/>
  <c r="BB74" i="2"/>
  <c r="AK80" i="2"/>
  <c r="AJ79" i="2"/>
  <c r="BC78" i="2"/>
  <c r="AR79" i="2"/>
  <c r="BA76" i="2"/>
  <c r="AK75" i="2"/>
  <c r="AR81" i="2"/>
  <c r="AU78" i="2"/>
  <c r="AX78" i="2"/>
  <c r="AE74" i="2"/>
  <c r="BF74" i="2"/>
  <c r="AR82" i="2"/>
  <c r="AV79" i="2"/>
  <c r="AD77" i="2"/>
  <c r="BE77" i="2" s="1"/>
  <c r="AJ74" i="2"/>
  <c r="AO78" i="2"/>
  <c r="AP75" i="2"/>
  <c r="AZ79" i="2"/>
  <c r="O75" i="2"/>
  <c r="AV78" i="2"/>
  <c r="AW78" i="2"/>
  <c r="O81" i="2"/>
  <c r="AQ81" i="2" s="1"/>
  <c r="AD79" i="2"/>
  <c r="AW79" i="2" s="1"/>
  <c r="AW81" i="2"/>
  <c r="AQ74" i="2"/>
  <c r="AU79" i="2"/>
  <c r="AH82" i="2"/>
  <c r="AY80" i="2"/>
  <c r="BE81" i="2"/>
  <c r="AU81" i="2"/>
  <c r="BC82" i="2"/>
  <c r="AH74" i="2"/>
  <c r="K46" i="2"/>
  <c r="V46" i="2" s="1"/>
  <c r="K45" i="2"/>
  <c r="V45" i="2" s="1"/>
  <c r="AZ82" i="2"/>
  <c r="AX75" i="2"/>
  <c r="AN79" i="2"/>
  <c r="BA81" i="2"/>
  <c r="BB75" i="2"/>
  <c r="AO79" i="2"/>
  <c r="BD81" i="2"/>
  <c r="AJ82" i="2"/>
  <c r="O79" i="2"/>
  <c r="AI79" i="2" s="1"/>
  <c r="AV75" i="2"/>
  <c r="AV74" i="2"/>
  <c r="AZ76" i="2"/>
  <c r="AY81" i="2"/>
  <c r="AZ75" i="2"/>
  <c r="AM82" i="2"/>
  <c r="BD74" i="2"/>
  <c r="BD76" i="2"/>
  <c r="BE82" i="2"/>
  <c r="AN82" i="2"/>
  <c r="BA74" i="2"/>
  <c r="AV81" i="2"/>
  <c r="O78" i="2"/>
  <c r="AJ78" i="2" s="1"/>
  <c r="AI34" i="2"/>
  <c r="AJ28" i="2"/>
  <c r="AN33" i="2"/>
  <c r="AB34" i="2"/>
  <c r="V32" i="2"/>
  <c r="AJ32" i="2"/>
  <c r="AK28" i="2"/>
  <c r="O80" i="2"/>
  <c r="AJ34" i="2"/>
  <c r="AK32" i="2"/>
  <c r="AM32" i="2"/>
  <c r="AL32" i="2"/>
  <c r="AN36" i="2"/>
  <c r="AL28" i="2"/>
  <c r="V31" i="2"/>
  <c r="AN31" i="2" s="1"/>
  <c r="AL31" i="2"/>
  <c r="AK30" i="2"/>
  <c r="V28" i="2"/>
  <c r="W28" i="2" s="1"/>
  <c r="AN32" i="2"/>
  <c r="AN28" i="2"/>
  <c r="AB32" i="2"/>
  <c r="AH32" i="2"/>
  <c r="AH33" i="2"/>
  <c r="AL33" i="2"/>
  <c r="O77" i="2"/>
  <c r="O76" i="2"/>
  <c r="AQ76" i="2" s="1"/>
  <c r="O82" i="2"/>
  <c r="AI82" i="2" s="1"/>
  <c r="V58" i="2"/>
  <c r="W58" i="2" s="1"/>
  <c r="V36" i="2"/>
  <c r="W36" i="2" s="1"/>
  <c r="V34" i="2"/>
  <c r="AL34" i="2" s="1"/>
  <c r="V33" i="2"/>
  <c r="AJ33" i="2" s="1"/>
  <c r="V30" i="2"/>
  <c r="W30" i="2" s="1"/>
  <c r="K48" i="2"/>
  <c r="V48" i="2" s="1"/>
  <c r="K47" i="2"/>
  <c r="V47" i="2" s="1"/>
  <c r="V62" i="2" s="1"/>
  <c r="W62" i="2" s="1"/>
  <c r="K50" i="2"/>
  <c r="V50" i="2" s="1"/>
  <c r="V35" i="2"/>
  <c r="AI35" i="2" s="1"/>
  <c r="K49" i="2"/>
  <c r="V49" i="2" s="1"/>
  <c r="L50" i="2"/>
  <c r="W50" i="2" s="1"/>
  <c r="L43" i="2"/>
  <c r="W43" i="2" s="1"/>
  <c r="K51" i="2"/>
  <c r="V51" i="2" s="1"/>
  <c r="K44" i="2"/>
  <c r="V44" i="2" s="1"/>
  <c r="V29" i="2"/>
  <c r="W29" i="2" s="1"/>
  <c r="K29" i="2"/>
  <c r="AC29" i="2" s="1"/>
  <c r="K30" i="2"/>
  <c r="AA30" i="2" s="1"/>
  <c r="K36" i="2"/>
  <c r="L36" i="2" s="1"/>
  <c r="K35" i="2"/>
  <c r="L35" i="2" s="1"/>
  <c r="K28" i="2"/>
  <c r="L28" i="2" s="1"/>
  <c r="K34" i="2"/>
  <c r="L34" i="2" s="1"/>
  <c r="K33" i="2"/>
  <c r="L33" i="2" s="1"/>
  <c r="K31" i="2"/>
  <c r="L31" i="2" s="1"/>
  <c r="K32" i="2"/>
  <c r="L32" i="2" s="1"/>
  <c r="BA77" i="2" l="1"/>
  <c r="P77" i="2"/>
  <c r="AS77" i="2"/>
  <c r="AM77" i="2"/>
  <c r="AP77" i="2"/>
  <c r="AH77" i="2"/>
  <c r="AM31" i="2"/>
  <c r="AP76" i="2"/>
  <c r="AO76" i="2"/>
  <c r="P75" i="2"/>
  <c r="AS75" i="2"/>
  <c r="AN75" i="2"/>
  <c r="AL75" i="2"/>
  <c r="AM75" i="2"/>
  <c r="AR75" i="2"/>
  <c r="AJ75" i="2"/>
  <c r="AV77" i="2"/>
  <c r="AE80" i="2"/>
  <c r="BF80" i="2"/>
  <c r="BC80" i="2"/>
  <c r="BD80" i="2"/>
  <c r="BD77" i="2"/>
  <c r="AI75" i="2"/>
  <c r="P80" i="2"/>
  <c r="AS80" i="2"/>
  <c r="AL80" i="2"/>
  <c r="AQ80" i="2"/>
  <c r="AP80" i="2"/>
  <c r="AL76" i="2"/>
  <c r="AJ31" i="2"/>
  <c r="AI31" i="2"/>
  <c r="P74" i="2"/>
  <c r="AS74" i="2"/>
  <c r="AO74" i="2"/>
  <c r="AK74" i="2"/>
  <c r="AX79" i="2"/>
  <c r="AY79" i="2"/>
  <c r="AK79" i="2"/>
  <c r="AO80" i="2"/>
  <c r="V63" i="2"/>
  <c r="W63" i="2" s="1"/>
  <c r="AM30" i="2"/>
  <c r="AI29" i="2"/>
  <c r="AJ30" i="2"/>
  <c r="AE28" i="2"/>
  <c r="AK76" i="2"/>
  <c r="AJ76" i="2"/>
  <c r="AK77" i="2"/>
  <c r="BA80" i="2"/>
  <c r="AI78" i="2"/>
  <c r="AE77" i="2"/>
  <c r="BF77" i="2"/>
  <c r="AY77" i="2"/>
  <c r="AX77" i="2"/>
  <c r="AZ77" i="2"/>
  <c r="AW77" i="2"/>
  <c r="AI76" i="2"/>
  <c r="AK34" i="2"/>
  <c r="AI33" i="2"/>
  <c r="AM80" i="2"/>
  <c r="AE79" i="2"/>
  <c r="BF79" i="2"/>
  <c r="BA79" i="2"/>
  <c r="BD79" i="2"/>
  <c r="BC79" i="2"/>
  <c r="BB79" i="2"/>
  <c r="AH75" i="2"/>
  <c r="AR80" i="2"/>
  <c r="AL74" i="2"/>
  <c r="AN80" i="2"/>
  <c r="AX80" i="2"/>
  <c r="L45" i="2"/>
  <c r="W45" i="2" s="1"/>
  <c r="AH34" i="2"/>
  <c r="AK33" i="2"/>
  <c r="BB80" i="2"/>
  <c r="P81" i="2"/>
  <c r="AS81" i="2"/>
  <c r="AK81" i="2"/>
  <c r="AO81" i="2"/>
  <c r="AJ81" i="2"/>
  <c r="AL81" i="2"/>
  <c r="BC77" i="2"/>
  <c r="AM81" i="2"/>
  <c r="AL77" i="2"/>
  <c r="AE76" i="2"/>
  <c r="BF76" i="2"/>
  <c r="AU76" i="2"/>
  <c r="AV76" i="2"/>
  <c r="AW76" i="2"/>
  <c r="AX76" i="2"/>
  <c r="BE80" i="2"/>
  <c r="AP74" i="2"/>
  <c r="AB28" i="2"/>
  <c r="P78" i="2"/>
  <c r="AS78" i="2"/>
  <c r="AL78" i="2"/>
  <c r="AK78" i="2"/>
  <c r="AH78" i="2"/>
  <c r="AP78" i="2"/>
  <c r="AQ78" i="2"/>
  <c r="AM78" i="2"/>
  <c r="BE79" i="2"/>
  <c r="AP82" i="2"/>
  <c r="AR78" i="2"/>
  <c r="AH81" i="2"/>
  <c r="AI28" i="2"/>
  <c r="AH28" i="2"/>
  <c r="AW80" i="2"/>
  <c r="AN81" i="2"/>
  <c r="AP81" i="2"/>
  <c r="AH80" i="2"/>
  <c r="AQ75" i="2"/>
  <c r="AI80" i="2"/>
  <c r="AI77" i="2"/>
  <c r="AU77" i="2"/>
  <c r="AO75" i="2"/>
  <c r="P76" i="2"/>
  <c r="AS76" i="2"/>
  <c r="AM76" i="2"/>
  <c r="AH76" i="2"/>
  <c r="AR76" i="2"/>
  <c r="AN76" i="2"/>
  <c r="Y28" i="2"/>
  <c r="AO77" i="2"/>
  <c r="L46" i="2"/>
  <c r="W46" i="2" s="1"/>
  <c r="L47" i="2"/>
  <c r="W47" i="2" s="1"/>
  <c r="P82" i="2"/>
  <c r="AS82" i="2"/>
  <c r="AO82" i="2"/>
  <c r="AK82" i="2"/>
  <c r="AM34" i="2"/>
  <c r="P79" i="2"/>
  <c r="AS79" i="2"/>
  <c r="AQ79" i="2"/>
  <c r="AH79" i="2"/>
  <c r="AP79" i="2"/>
  <c r="AL79" i="2"/>
  <c r="AN77" i="2"/>
  <c r="AJ77" i="2"/>
  <c r="AU80" i="2"/>
  <c r="AJ80" i="2"/>
  <c r="BB77" i="2"/>
  <c r="AL82" i="2"/>
  <c r="AI81" i="2"/>
  <c r="AR77" i="2"/>
  <c r="AQ82" i="2"/>
  <c r="Y32" i="2"/>
  <c r="AC32" i="2"/>
  <c r="AE33" i="2"/>
  <c r="Y30" i="2"/>
  <c r="AD32" i="2"/>
  <c r="AE32" i="2"/>
  <c r="K62" i="2"/>
  <c r="L62" i="2" s="1"/>
  <c r="Y34" i="2"/>
  <c r="Z34" i="2"/>
  <c r="AC35" i="2"/>
  <c r="AA32" i="2"/>
  <c r="Z29" i="2"/>
  <c r="AD28" i="2"/>
  <c r="AC28" i="2"/>
  <c r="K58" i="2"/>
  <c r="L58" i="2" s="1"/>
  <c r="AA28" i="2"/>
  <c r="Z28" i="2"/>
  <c r="AD30" i="2"/>
  <c r="AK36" i="2"/>
  <c r="AA29" i="2"/>
  <c r="AL29" i="2"/>
  <c r="AI30" i="2"/>
  <c r="AD29" i="2"/>
  <c r="AL30" i="2"/>
  <c r="AC36" i="2"/>
  <c r="W31" i="2"/>
  <c r="AH31" i="2"/>
  <c r="AD33" i="2"/>
  <c r="AB30" i="2"/>
  <c r="W35" i="2"/>
  <c r="AJ35" i="2"/>
  <c r="Z30" i="2"/>
  <c r="AE29" i="2"/>
  <c r="AM36" i="2"/>
  <c r="AA31" i="2"/>
  <c r="AM29" i="2"/>
  <c r="AB35" i="2"/>
  <c r="AD31" i="2"/>
  <c r="Y35" i="2"/>
  <c r="AB29" i="2"/>
  <c r="Z35" i="2"/>
  <c r="AA36" i="2"/>
  <c r="AK35" i="2"/>
  <c r="V61" i="2"/>
  <c r="W61" i="2" s="1"/>
  <c r="AM35" i="2"/>
  <c r="AB31" i="2"/>
  <c r="AN35" i="2"/>
  <c r="AE31" i="2"/>
  <c r="AE36" i="2"/>
  <c r="AA34" i="2"/>
  <c r="AL35" i="2"/>
  <c r="AE30" i="2"/>
  <c r="AE34" i="2"/>
  <c r="Z31" i="2"/>
  <c r="AH36" i="2"/>
  <c r="AH35" i="2"/>
  <c r="AK31" i="2"/>
  <c r="AH30" i="2"/>
  <c r="Y31" i="2"/>
  <c r="AJ29" i="2"/>
  <c r="AL36" i="2"/>
  <c r="AA35" i="2"/>
  <c r="Y33" i="2"/>
  <c r="Z32" i="2"/>
  <c r="AD34" i="2"/>
  <c r="AD35" i="2"/>
  <c r="L30" i="2"/>
  <c r="AC30" i="2"/>
  <c r="L29" i="2"/>
  <c r="Y29" i="2"/>
  <c r="AH29" i="2"/>
  <c r="AB36" i="2"/>
  <c r="AN30" i="2"/>
  <c r="Z36" i="2"/>
  <c r="AC31" i="2"/>
  <c r="L48" i="2"/>
  <c r="W48" i="2" s="1"/>
  <c r="W33" i="2"/>
  <c r="AM33" i="2"/>
  <c r="AB33" i="2"/>
  <c r="AK29" i="2"/>
  <c r="AC33" i="2"/>
  <c r="AN29" i="2"/>
  <c r="AE35" i="2"/>
  <c r="W34" i="2"/>
  <c r="AN34" i="2"/>
  <c r="AD36" i="2"/>
  <c r="AC34" i="2"/>
  <c r="AI36" i="2"/>
  <c r="Z33" i="2"/>
  <c r="AM28" i="2"/>
  <c r="W32" i="2"/>
  <c r="AI32" i="2"/>
  <c r="AJ36" i="2"/>
  <c r="Y36" i="2"/>
  <c r="AA33" i="2"/>
  <c r="V59" i="2"/>
  <c r="W59" i="2" s="1"/>
  <c r="V64" i="2"/>
  <c r="W64" i="2" s="1"/>
  <c r="V66" i="2"/>
  <c r="W66" i="2" s="1"/>
  <c r="V65" i="2"/>
  <c r="W65" i="2" s="1"/>
  <c r="V60" i="2"/>
  <c r="W60" i="2" s="1"/>
  <c r="K61" i="2"/>
  <c r="L61" i="2" s="1"/>
  <c r="L49" i="2"/>
  <c r="W49" i="2" s="1"/>
  <c r="K63" i="2"/>
  <c r="L63" i="2" s="1"/>
  <c r="K64" i="2"/>
  <c r="L64" i="2" s="1"/>
  <c r="L44" i="2"/>
  <c r="W44" i="2" s="1"/>
  <c r="K59" i="2"/>
  <c r="L59" i="2" s="1"/>
  <c r="L51" i="2"/>
  <c r="W51" i="2" s="1"/>
  <c r="K66" i="2"/>
  <c r="L66" i="2" s="1"/>
  <c r="K60" i="2"/>
  <c r="L60" i="2" s="1"/>
  <c r="K65" i="2"/>
  <c r="L65" i="2" s="1"/>
</calcChain>
</file>

<file path=xl/sharedStrings.xml><?xml version="1.0" encoding="utf-8"?>
<sst xmlns="http://schemas.openxmlformats.org/spreadsheetml/2006/main" count="376" uniqueCount="190">
  <si>
    <t/>
  </si>
  <si>
    <t>Dates (Ma)</t>
  </si>
  <si>
    <t>Composition</t>
  </si>
  <si>
    <t>Isotopic Ratios</t>
  </si>
  <si>
    <t>206Pb/</t>
  </si>
  <si>
    <t>207Pb/</t>
  </si>
  <si>
    <t>238U</t>
  </si>
  <si>
    <t>±2σ</t>
  </si>
  <si>
    <t>206Pb</t>
  </si>
  <si>
    <t>Th/</t>
  </si>
  <si>
    <t>Pb*</t>
  </si>
  <si>
    <t>Pbc</t>
  </si>
  <si>
    <t>Pb*/</t>
  </si>
  <si>
    <t>208Pb/</t>
  </si>
  <si>
    <t>Corr.</t>
  </si>
  <si>
    <t>Sample</t>
  </si>
  <si>
    <t>Type</t>
  </si>
  <si>
    <t xml:space="preserve">Fraction   </t>
  </si>
  <si>
    <t>&lt;Th&gt; a</t>
  </si>
  <si>
    <t xml:space="preserve">abs </t>
  </si>
  <si>
    <t>238U b</t>
  </si>
  <si>
    <t>235U b</t>
  </si>
  <si>
    <t>206Pb b</t>
  </si>
  <si>
    <t>U c</t>
  </si>
  <si>
    <t>(pg) d</t>
  </si>
  <si>
    <t>(pg) e</t>
  </si>
  <si>
    <t>Pbc f</t>
  </si>
  <si>
    <t>204Pb g</t>
  </si>
  <si>
    <t>206Pb h</t>
  </si>
  <si>
    <t>238U h</t>
  </si>
  <si>
    <t xml:space="preserve">±2σ % </t>
  </si>
  <si>
    <t>235U h</t>
  </si>
  <si>
    <t xml:space="preserve">coef. </t>
  </si>
  <si>
    <t>R</t>
  </si>
  <si>
    <t>L1</t>
  </si>
  <si>
    <t>L2</t>
  </si>
  <si>
    <t xml:space="preserve">z9_L1   </t>
  </si>
  <si>
    <t xml:space="preserve">z1      </t>
  </si>
  <si>
    <t xml:space="preserve">z1_L1   </t>
  </si>
  <si>
    <t xml:space="preserve">z1_L2   </t>
  </si>
  <si>
    <t xml:space="preserve">z26_L1  </t>
  </si>
  <si>
    <t xml:space="preserve">z26_L2  </t>
  </si>
  <si>
    <t xml:space="preserve">z89     </t>
  </si>
  <si>
    <t xml:space="preserve">z3_L1  </t>
  </si>
  <si>
    <t xml:space="preserve">z3_L2  </t>
  </si>
  <si>
    <t xml:space="preserve"> a  Corrected for initial Th/U disequilibrium using radiogenic 208Pb and Th/U[magma] = 3.50000.</t>
  </si>
  <si>
    <t xml:space="preserve"> b  Isotopic dates calculated using λ238 = 1.55125E-10 (Jaffey et al. 1971) and λ235 = 9.8485E-10 (Jaffey et al. 1971).</t>
  </si>
  <si>
    <t xml:space="preserve"> c  Th contents calculated from radiogenic 208Pb and 230Th-corrected 206Pb/238U date of the sample, assuming concordance between U-Pb Th-Pb systems.</t>
  </si>
  <si>
    <t xml:space="preserve"> d  Total mass of radiogenic Pb.</t>
  </si>
  <si>
    <t xml:space="preserve"> e  Total mass of common Pb.</t>
  </si>
  <si>
    <t xml:space="preserve"> f  Ratio of radiogenic Pb (including 208Pb) to common Pb.</t>
  </si>
  <si>
    <t xml:space="preserve"> g  Measured ratio corrected for fractionation and spike contribution only.</t>
  </si>
  <si>
    <t xml:space="preserve"> h  Measured ratios corrected for fractionation, tracer and blank.</t>
  </si>
  <si>
    <t>2SD_e178Hf/177Hf</t>
  </si>
  <si>
    <t>176Hf/177Hf</t>
  </si>
  <si>
    <t>2SD_176Hf/177Hf</t>
  </si>
  <si>
    <t>178Hf/177Hf</t>
  </si>
  <si>
    <t>2SD_178Hf/177Hf</t>
  </si>
  <si>
    <t>180Hf/177Hf</t>
  </si>
  <si>
    <t>2SD_180Hf/177Hf</t>
  </si>
  <si>
    <t>2SD_176Lu/177Hf_2</t>
  </si>
  <si>
    <t>t_Ma</t>
  </si>
  <si>
    <t>2sd_t</t>
  </si>
  <si>
    <t>rho_178</t>
  </si>
  <si>
    <t>rho_180</t>
  </si>
  <si>
    <t>14163 Z9_L1</t>
  </si>
  <si>
    <t>14163 Z26_L1</t>
  </si>
  <si>
    <t>14163 Z26_L2</t>
  </si>
  <si>
    <t>14321 Z3_L1</t>
  </si>
  <si>
    <t>14321 Z3_L2</t>
  </si>
  <si>
    <t>72275 Z1_L1</t>
  </si>
  <si>
    <t>72275 Z1_L2</t>
  </si>
  <si>
    <t>176Lu/177Hf</t>
  </si>
  <si>
    <r>
      <rPr>
        <sz val="10"/>
        <rFont val="Times New Roman"/>
        <family val="1"/>
      </rPr>
      <t>ε</t>
    </r>
    <r>
      <rPr>
        <sz val="10"/>
        <rFont val="Arial"/>
        <family val="2"/>
      </rPr>
      <t>176Hf/177Hf</t>
    </r>
  </si>
  <si>
    <t>2SD_ε176Hf/177Hf</t>
  </si>
  <si>
    <t>ε178Hf/177Hf</t>
  </si>
  <si>
    <t>ε180Hf/177Hf</t>
  </si>
  <si>
    <t>2SD_ε180Hf/177Hf</t>
  </si>
  <si>
    <t>Input dataset from measurements</t>
  </si>
  <si>
    <t>cosmogenic correction</t>
  </si>
  <si>
    <r>
      <rPr>
        <sz val="10"/>
        <rFont val="Times New Roman"/>
        <family val="1"/>
      </rPr>
      <t>α</t>
    </r>
    <r>
      <rPr>
        <sz val="10"/>
        <rFont val="Arial"/>
        <family val="2"/>
      </rPr>
      <t>178</t>
    </r>
  </si>
  <si>
    <r>
      <rPr>
        <sz val="10"/>
        <rFont val="Times New Roman"/>
        <family val="1"/>
      </rPr>
      <t>α</t>
    </r>
    <r>
      <rPr>
        <sz val="10"/>
        <rFont val="Arial"/>
        <family val="2"/>
      </rPr>
      <t>180</t>
    </r>
  </si>
  <si>
    <r>
      <t>x</t>
    </r>
    <r>
      <rPr>
        <b/>
        <vertAlign val="subscript"/>
        <sz val="10"/>
        <rFont val="Arial"/>
        <family val="2"/>
      </rPr>
      <t>2</t>
    </r>
  </si>
  <si>
    <r>
      <t>x</t>
    </r>
    <r>
      <rPr>
        <b/>
        <vertAlign val="subscript"/>
        <sz val="11"/>
        <rFont val="Arial"/>
        <family val="2"/>
      </rPr>
      <t>2</t>
    </r>
  </si>
  <si>
    <r>
      <t>x</t>
    </r>
    <r>
      <rPr>
        <b/>
        <vertAlign val="subscript"/>
        <sz val="11"/>
        <rFont val="Arial"/>
        <family val="2"/>
      </rPr>
      <t>3</t>
    </r>
  </si>
  <si>
    <r>
      <t>x</t>
    </r>
    <r>
      <rPr>
        <b/>
        <vertAlign val="subscript"/>
        <sz val="11"/>
        <rFont val="Arial"/>
        <family val="2"/>
      </rPr>
      <t>1</t>
    </r>
  </si>
  <si>
    <r>
      <t>x</t>
    </r>
    <r>
      <rPr>
        <b/>
        <vertAlign val="subscript"/>
        <sz val="11"/>
        <rFont val="Arial"/>
        <family val="2"/>
      </rPr>
      <t>4</t>
    </r>
  </si>
  <si>
    <r>
      <rPr>
        <sz val="10"/>
        <rFont val="Times New Roman"/>
        <family val="1"/>
      </rPr>
      <t>λ</t>
    </r>
    <r>
      <rPr>
        <sz val="10"/>
        <rFont val="Arial"/>
        <family val="2"/>
      </rPr>
      <t>176Lu</t>
    </r>
  </si>
  <si>
    <t>decay constant</t>
  </si>
  <si>
    <r>
      <t>x</t>
    </r>
    <r>
      <rPr>
        <b/>
        <vertAlign val="subscript"/>
        <sz val="10"/>
        <rFont val="Arial"/>
        <family val="2"/>
      </rPr>
      <t>5</t>
    </r>
  </si>
  <si>
    <r>
      <t>x</t>
    </r>
    <r>
      <rPr>
        <b/>
        <vertAlign val="subscript"/>
        <sz val="11"/>
        <rFont val="Arial"/>
        <family val="2"/>
      </rPr>
      <t>6</t>
    </r>
  </si>
  <si>
    <t>176Hf/177Hf_CHUR-ss</t>
  </si>
  <si>
    <r>
      <t>x</t>
    </r>
    <r>
      <rPr>
        <b/>
        <vertAlign val="subscript"/>
        <sz val="10"/>
        <rFont val="Arial"/>
        <family val="2"/>
      </rPr>
      <t>7</t>
    </r>
  </si>
  <si>
    <t>176Lu/177Hf_CHUR-p</t>
  </si>
  <si>
    <r>
      <t>x</t>
    </r>
    <r>
      <rPr>
        <b/>
        <vertAlign val="subscript"/>
        <sz val="10"/>
        <rFont val="Arial"/>
        <family val="2"/>
      </rPr>
      <t>8</t>
    </r>
  </si>
  <si>
    <t>Solar system age</t>
  </si>
  <si>
    <r>
      <t>x</t>
    </r>
    <r>
      <rPr>
        <b/>
        <vertAlign val="subscript"/>
        <sz val="10"/>
        <rFont val="Arial"/>
        <family val="2"/>
      </rPr>
      <t>9</t>
    </r>
  </si>
  <si>
    <t>tss (Ma)</t>
  </si>
  <si>
    <t>Eqn. 17</t>
  </si>
  <si>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</si>
  <si>
    <t>c</t>
  </si>
  <si>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3</t>
    </r>
  </si>
  <si>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4</t>
    </r>
  </si>
  <si>
    <t>Eqn. 22</t>
  </si>
  <si>
    <t>Eqn. 23</t>
  </si>
  <si>
    <t>Eqn. 24</t>
  </si>
  <si>
    <r>
      <rPr>
        <sz val="10"/>
        <rFont val="Times New Roman"/>
        <family val="1"/>
      </rPr>
      <t>ε</t>
    </r>
    <r>
      <rPr>
        <sz val="10"/>
        <rFont val="Arial"/>
        <family val="2"/>
      </rPr>
      <t>176Hf_Zrc-t,c/CHUR-t (tilted)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</si>
  <si>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1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</si>
  <si>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2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</si>
  <si>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5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</si>
  <si>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7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</si>
  <si>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8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</si>
  <si>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9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</si>
  <si>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3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</si>
  <si>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4</t>
    </r>
  </si>
  <si>
    <r>
      <rPr>
        <b/>
        <sz val="11"/>
        <rFont val="Times New Roman"/>
        <family val="1"/>
      </rPr>
      <t>2σ</t>
    </r>
    <r>
      <rPr>
        <b/>
        <vertAlign val="subscript"/>
        <sz val="11"/>
        <rFont val="Arial"/>
        <family val="2"/>
      </rPr>
      <t>6</t>
    </r>
  </si>
  <si>
    <r>
      <t>σ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(</t>
    </r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</si>
  <si>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r>
      <t>2σ (</t>
    </r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</si>
  <si>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</si>
  <si>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</si>
  <si>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i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*d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1,3</t>
    </r>
    <r>
      <rPr>
        <b/>
        <sz val="10"/>
        <rFont val="Times New Roman"/>
        <family val="1"/>
      </rPr>
      <t>)</t>
    </r>
  </si>
  <si>
    <r>
      <t>(σ_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</si>
  <si>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3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</si>
  <si>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3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</si>
  <si>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3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8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8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</si>
  <si>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3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9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9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</si>
  <si>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3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7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7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</si>
  <si>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t>(σ_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</si>
  <si>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</si>
  <si>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</si>
  <si>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</si>
  <si>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</si>
  <si>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t>(σ_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</si>
  <si>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t>2σ (</t>
    </r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3</t>
    </r>
    <r>
      <rPr>
        <b/>
        <sz val="11"/>
        <rFont val="Times New Roman"/>
        <family val="1"/>
      </rPr>
      <t>)</t>
    </r>
  </si>
  <si>
    <r>
      <t>2σ (</t>
    </r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4</t>
    </r>
    <r>
      <rPr>
        <b/>
        <sz val="11"/>
        <rFont val="Times New Roman"/>
        <family val="1"/>
      </rPr>
      <t>)</t>
    </r>
  </si>
  <si>
    <t>Cosmogenic effect corrected by 178Hf</t>
  </si>
  <si>
    <t>Cosmogenic effect corrected by 180Hf</t>
  </si>
  <si>
    <t>Error contribuation</t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</si>
  <si>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</si>
  <si>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</si>
  <si>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</si>
  <si>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</si>
  <si>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</si>
  <si>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</si>
  <si>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i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*d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1,3</t>
    </r>
    <r>
      <rPr>
        <b/>
        <sz val="10"/>
        <rFont val="Times New Roman"/>
        <family val="1"/>
      </rPr>
      <t>)/(σf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</si>
  <si>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t>g</t>
  </si>
  <si>
    <r>
      <t>x</t>
    </r>
    <r>
      <rPr>
        <b/>
        <vertAlign val="subscript"/>
        <sz val="10"/>
        <rFont val="Arial"/>
        <family val="2"/>
      </rPr>
      <t>10</t>
    </r>
  </si>
  <si>
    <r>
      <t>2σ</t>
    </r>
    <r>
      <rPr>
        <b/>
        <vertAlign val="subscript"/>
        <sz val="10"/>
        <rFont val="Arial"/>
        <family val="2"/>
      </rPr>
      <t>10</t>
    </r>
  </si>
  <si>
    <t>176Lu/177Hf_CHUR-r,p</t>
  </si>
  <si>
    <r>
      <rPr>
        <b/>
        <i/>
        <sz val="10"/>
        <rFont val="Times New Roman"/>
        <family val="1"/>
      </rPr>
      <t>t</t>
    </r>
    <r>
      <rPr>
        <b/>
        <vertAlign val="subscript"/>
        <sz val="10"/>
        <rFont val="Times New Roman"/>
        <family val="1"/>
      </rPr>
      <t>d</t>
    </r>
    <r>
      <rPr>
        <b/>
        <sz val="10"/>
        <rFont val="Times New Roman"/>
        <family val="1"/>
      </rPr>
      <t xml:space="preserve"> (Ma)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</si>
  <si>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</si>
  <si>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</si>
  <si>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</si>
  <si>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</si>
  <si>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</si>
  <si>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</si>
  <si>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7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7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</si>
  <si>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8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8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</si>
  <si>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9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9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</si>
  <si>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10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10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</si>
  <si>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i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*d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1,3</t>
    </r>
    <r>
      <rPr>
        <b/>
        <sz val="10"/>
        <rFont val="Times New Roman"/>
        <family val="1"/>
      </rPr>
      <t>)</t>
    </r>
  </si>
  <si>
    <t>Ma</t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</si>
  <si>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</si>
  <si>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</si>
  <si>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</si>
  <si>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4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</si>
  <si>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</si>
  <si>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6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</si>
  <si>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7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7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</si>
  <si>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8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8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</si>
  <si>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9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9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</si>
  <si>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vertAlign val="subscript"/>
        <sz val="10"/>
        <rFont val="Times New Roman"/>
        <family val="1"/>
      </rPr>
      <t>10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10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</si>
  <si>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(df/dx</t>
    </r>
    <r>
      <rPr>
        <b/>
        <i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*d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1,3</t>
    </r>
    <r>
      <rPr>
        <b/>
        <sz val="10"/>
        <rFont val="Times New Roman"/>
        <family val="1"/>
      </rPr>
      <t>)/(σ</t>
    </r>
    <r>
      <rPr>
        <b/>
        <i/>
        <sz val="10"/>
        <rFont val="Times New Roman"/>
        <family val="1"/>
      </rPr>
      <t>f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</si>
  <si>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t>Input parameter for CHUR</t>
  </si>
  <si>
    <t>Error proprogation for Hf model Ages:</t>
  </si>
  <si>
    <r>
      <t>2σ (</t>
    </r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) (Ma)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</si>
  <si>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1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</si>
  <si>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</si>
  <si>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rPr>
        <b/>
        <i/>
        <sz val="10"/>
        <rFont val="Times New Roman"/>
        <family val="1"/>
      </rPr>
      <t>(df</t>
    </r>
    <r>
      <rPr>
        <b/>
        <i/>
        <vertAlign val="subscript"/>
        <sz val="10"/>
        <rFont val="Times New Roman"/>
        <family val="1"/>
      </rPr>
      <t>2</t>
    </r>
    <r>
      <rPr>
        <b/>
        <i/>
        <sz val="10"/>
        <rFont val="Times New Roman"/>
        <family val="1"/>
      </rPr>
      <t>/dx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(σ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>/(σ</t>
    </r>
    <r>
      <rPr>
        <b/>
        <i/>
        <sz val="10"/>
        <rFont val="Times New Roman"/>
        <family val="1"/>
      </rPr>
      <t>f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2</t>
    </r>
  </si>
  <si>
    <r>
      <t xml:space="preserve">Error proprogation for </t>
    </r>
    <r>
      <rPr>
        <b/>
        <i/>
        <sz val="14"/>
        <rFont val="Times New Roman"/>
        <family val="1"/>
      </rPr>
      <t>f</t>
    </r>
    <r>
      <rPr>
        <b/>
        <vertAlign val="subscript"/>
        <sz val="14"/>
        <rFont val="Times New Roman"/>
        <family val="1"/>
      </rPr>
      <t>4</t>
    </r>
    <r>
      <rPr>
        <b/>
        <sz val="14"/>
        <rFont val="Times New Roman"/>
        <family val="1"/>
      </rPr>
      <t xml:space="preserve"> ( ε</t>
    </r>
    <r>
      <rPr>
        <b/>
        <vertAlign val="superscript"/>
        <sz val="14"/>
        <rFont val="Times New Roman"/>
        <family val="1"/>
      </rPr>
      <t>176</t>
    </r>
    <r>
      <rPr>
        <b/>
        <sz val="14"/>
        <rFont val="Times New Roman"/>
        <family val="1"/>
      </rPr>
      <t>Hf_</t>
    </r>
    <r>
      <rPr>
        <b/>
        <vertAlign val="subscript"/>
        <sz val="14"/>
        <rFont val="Times New Roman"/>
        <family val="1"/>
      </rPr>
      <t xml:space="preserve">Zrc-t,c/CHUR-t (tilted) </t>
    </r>
    <r>
      <rPr>
        <b/>
        <sz val="14"/>
        <rFont val="Times New Roman"/>
        <family val="1"/>
      </rPr>
      <t>- ε</t>
    </r>
    <r>
      <rPr>
        <b/>
        <vertAlign val="superscript"/>
        <sz val="14"/>
        <rFont val="Times New Roman"/>
        <family val="1"/>
      </rPr>
      <t>176</t>
    </r>
    <r>
      <rPr>
        <b/>
        <sz val="14"/>
        <rFont val="Times New Roman"/>
        <family val="1"/>
      </rPr>
      <t>Hf_</t>
    </r>
    <r>
      <rPr>
        <b/>
        <vertAlign val="subscript"/>
        <sz val="14"/>
        <rFont val="Times New Roman"/>
        <family val="1"/>
      </rPr>
      <t>CHUR-t/CHUR-t (tilted)</t>
    </r>
    <r>
      <rPr>
        <b/>
        <sz val="14"/>
        <rFont val="Times New Roman"/>
        <family val="1"/>
      </rPr>
      <t>)</t>
    </r>
  </si>
  <si>
    <r>
      <t xml:space="preserve">Error proprogation for </t>
    </r>
    <r>
      <rPr>
        <b/>
        <i/>
        <sz val="14"/>
        <rFont val="Times New Roman"/>
        <family val="1"/>
      </rPr>
      <t>f</t>
    </r>
    <r>
      <rPr>
        <b/>
        <vertAlign val="subscript"/>
        <sz val="14"/>
        <rFont val="Times New Roman"/>
        <family val="1"/>
      </rPr>
      <t>3</t>
    </r>
    <r>
      <rPr>
        <b/>
        <sz val="14"/>
        <rFont val="Times New Roman"/>
        <family val="1"/>
      </rPr>
      <t xml:space="preserve"> ( ε</t>
    </r>
    <r>
      <rPr>
        <b/>
        <vertAlign val="superscript"/>
        <sz val="14"/>
        <rFont val="Times New Roman"/>
        <family val="1"/>
      </rPr>
      <t>176</t>
    </r>
    <r>
      <rPr>
        <b/>
        <sz val="14"/>
        <rFont val="Times New Roman"/>
        <family val="1"/>
      </rPr>
      <t>Hf_</t>
    </r>
    <r>
      <rPr>
        <b/>
        <vertAlign val="subscript"/>
        <sz val="14"/>
        <rFont val="Times New Roman"/>
        <family val="1"/>
      </rPr>
      <t>CHUR-t/CHUR-t (tilted)</t>
    </r>
    <r>
      <rPr>
        <b/>
        <sz val="14"/>
        <rFont val="Times New Roman"/>
        <family val="1"/>
      </rPr>
      <t>)</t>
    </r>
  </si>
  <si>
    <r>
      <t>2σ (</t>
    </r>
    <r>
      <rPr>
        <b/>
        <i/>
        <sz val="11"/>
        <rFont val="Times New Roman"/>
        <family val="1"/>
      </rPr>
      <t>f</t>
    </r>
    <r>
      <rPr>
        <b/>
        <i/>
        <vertAlign val="subscript"/>
        <sz val="11"/>
        <rFont val="Times New Roman"/>
        <family val="1"/>
      </rPr>
      <t>4</t>
    </r>
    <r>
      <rPr>
        <b/>
        <sz val="11"/>
        <rFont val="Times New Roman"/>
        <family val="1"/>
      </rPr>
      <t>) (approximated)</t>
    </r>
  </si>
  <si>
    <r>
      <t>(σ_</t>
    </r>
    <r>
      <rPr>
        <b/>
        <i/>
        <sz val="11"/>
        <rFont val="Times New Roman"/>
        <family val="1"/>
      </rPr>
      <t>f</t>
    </r>
    <r>
      <rPr>
        <b/>
        <vertAlign val="subscript"/>
        <sz val="11"/>
        <rFont val="Times New Roman"/>
        <family val="1"/>
      </rPr>
      <t>4</t>
    </r>
    <r>
      <rPr>
        <b/>
        <sz val="11"/>
        <rFont val="Times New Roman"/>
        <family val="1"/>
      </rPr>
      <t>)</t>
    </r>
    <r>
      <rPr>
        <b/>
        <vertAlign val="superscript"/>
        <sz val="11"/>
        <rFont val="Times New Roman"/>
        <family val="1"/>
      </rPr>
      <t>2</t>
    </r>
  </si>
  <si>
    <r>
      <t>(σ_</t>
    </r>
    <r>
      <rPr>
        <b/>
        <i/>
        <sz val="11"/>
        <rFont val="Times New Roman"/>
        <family val="1"/>
      </rPr>
      <t>f</t>
    </r>
    <r>
      <rPr>
        <b/>
        <vertAlign val="subscript"/>
        <sz val="11"/>
        <rFont val="Times New Roman"/>
        <family val="1"/>
      </rPr>
      <t>4</t>
    </r>
    <r>
      <rPr>
        <b/>
        <sz val="11"/>
        <rFont val="Times New Roman"/>
        <family val="1"/>
      </rPr>
      <t>)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(approximated)</t>
    </r>
  </si>
  <si>
    <t>Eqn. 25</t>
  </si>
  <si>
    <r>
      <t xml:space="preserve">Error proprogation for </t>
    </r>
    <r>
      <rPr>
        <b/>
        <i/>
        <sz val="14"/>
        <rFont val="Times New Roman"/>
        <family val="1"/>
      </rPr>
      <t>f</t>
    </r>
    <r>
      <rPr>
        <b/>
        <i/>
        <vertAlign val="sub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( ε</t>
    </r>
    <r>
      <rPr>
        <b/>
        <vertAlign val="superscript"/>
        <sz val="14"/>
        <rFont val="Times New Roman"/>
        <family val="1"/>
      </rPr>
      <t>176</t>
    </r>
    <r>
      <rPr>
        <b/>
        <sz val="14"/>
        <rFont val="Times New Roman"/>
        <family val="1"/>
      </rPr>
      <t>Hf_</t>
    </r>
    <r>
      <rPr>
        <b/>
        <vertAlign val="subscript"/>
        <sz val="14"/>
        <rFont val="Times New Roman"/>
        <family val="1"/>
      </rPr>
      <t>Zrc-t,c/CHUR-t (tilted)</t>
    </r>
    <r>
      <rPr>
        <b/>
        <sz val="14"/>
        <rFont val="Times New Roman"/>
        <family val="1"/>
      </rPr>
      <t>)</t>
    </r>
  </si>
  <si>
    <t>Table S2. Template the uncertainy proporgation of Hf isotopes from lunar zircons</t>
  </si>
  <si>
    <t>Table S3. U-Pb isotopes for lunar zircons</t>
  </si>
  <si>
    <t>14163 Z89 R</t>
  </si>
  <si>
    <t>72275 Z1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</si>
</sst>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E+00"/>
    <numFmt numFmtId="170" formatCode="0.0000E+00"/>
  </numFmts>
  <fonts count="2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1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vertAlign val="subscript"/>
      <sz val="10"/>
      <name val="Times New Roman"/>
      <family val="1"/>
    </font>
    <font>
      <b/>
      <sz val="11"/>
      <name val="Arial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  <font>
      <b/>
      <i/>
      <vertAlign val="sub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vertAlign val="subscript"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bscript"/>
      <sz val="11"/>
      <name val="Times New Roman"/>
      <family val="1"/>
    </font>
    <font>
      <b/>
      <i/>
      <vertAlign val="subscript"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9">
    <xf numFmtId="0" fontId="0" fillId="0" borderId="0" xfId="0"/>
    <xf numFmtId="0" fontId="0" fillId="0" borderId="1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0" fillId="2" borderId="1" xfId="0" applyNumberFormat="1" applyFont="1" applyFill="1" applyBorder="1" applyAlignment="1"/>
    <xf numFmtId="0" fontId="0" fillId="0" borderId="2" xfId="0" applyNumberFormat="1" applyFont="1" applyFill="1" applyBorder="1" applyAlignment="1"/>
    <xf numFmtId="11" fontId="0" fillId="0" borderId="0" xfId="0" applyNumberFormat="1"/>
    <xf numFmtId="2" fontId="0" fillId="0" borderId="0" xfId="0" applyNumberFormat="1"/>
    <xf numFmtId="167" fontId="0" fillId="0" borderId="0" xfId="0" applyNumberFormat="1"/>
    <xf numFmtId="0" fontId="3" fillId="0" borderId="0" xfId="0" applyFont="1"/>
    <xf numFmtId="0" fontId="1" fillId="0" borderId="0" xfId="0" applyFont="1"/>
    <xf numFmtId="0" fontId="0" fillId="0" borderId="2" xfId="0" applyBorder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" fillId="0" borderId="3" xfId="0" applyFont="1" applyBorder="1"/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0" fontId="3" fillId="0" borderId="6" xfId="0" applyFont="1" applyBorder="1"/>
    <xf numFmtId="0" fontId="0" fillId="0" borderId="0" xfId="0" applyBorder="1"/>
    <xf numFmtId="0" fontId="3" fillId="0" borderId="0" xfId="0" applyFont="1" applyBorder="1"/>
    <xf numFmtId="0" fontId="1" fillId="0" borderId="0" xfId="0" applyFont="1" applyBorder="1"/>
    <xf numFmtId="0" fontId="0" fillId="0" borderId="7" xfId="0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1" fillId="0" borderId="2" xfId="0" applyFont="1" applyBorder="1"/>
    <xf numFmtId="0" fontId="12" fillId="0" borderId="2" xfId="0" applyFont="1" applyBorder="1"/>
    <xf numFmtId="165" fontId="1" fillId="0" borderId="0" xfId="0" applyNumberFormat="1" applyFont="1"/>
    <xf numFmtId="0" fontId="18" fillId="0" borderId="2" xfId="0" applyFont="1" applyBorder="1"/>
    <xf numFmtId="0" fontId="18" fillId="0" borderId="0" xfId="0" applyFont="1" applyBorder="1"/>
    <xf numFmtId="165" fontId="0" fillId="0" borderId="0" xfId="0" applyNumberFormat="1"/>
    <xf numFmtId="168" fontId="0" fillId="0" borderId="0" xfId="0" applyNumberFormat="1"/>
    <xf numFmtId="168" fontId="1" fillId="0" borderId="0" xfId="0" applyNumberFormat="1" applyFont="1"/>
    <xf numFmtId="169" fontId="0" fillId="0" borderId="0" xfId="0" applyNumberFormat="1"/>
    <xf numFmtId="0" fontId="8" fillId="0" borderId="0" xfId="0" applyFont="1" applyAlignment="1">
      <alignment horizontal="center" vertical="center" wrapText="1"/>
    </xf>
    <xf numFmtId="0" fontId="6" fillId="0" borderId="10" xfId="0" applyFont="1" applyBorder="1" applyAlignment="1"/>
    <xf numFmtId="9" fontId="0" fillId="0" borderId="0" xfId="0" applyNumberFormat="1"/>
    <xf numFmtId="0" fontId="6" fillId="0" borderId="2" xfId="0" applyFont="1" applyBorder="1" applyAlignment="1">
      <alignment horizontal="center"/>
    </xf>
    <xf numFmtId="11" fontId="1" fillId="0" borderId="0" xfId="0" applyNumberFormat="1" applyFont="1"/>
    <xf numFmtId="0" fontId="8" fillId="3" borderId="0" xfId="0" applyFont="1" applyFill="1" applyAlignment="1">
      <alignment horizontal="center" vertical="center"/>
    </xf>
    <xf numFmtId="0" fontId="1" fillId="3" borderId="0" xfId="0" applyFont="1" applyFill="1"/>
    <xf numFmtId="1" fontId="0" fillId="3" borderId="0" xfId="0" applyNumberFormat="1" applyFill="1"/>
    <xf numFmtId="2" fontId="0" fillId="3" borderId="0" xfId="0" applyNumberFormat="1" applyFill="1"/>
    <xf numFmtId="0" fontId="12" fillId="3" borderId="2" xfId="0" applyFont="1" applyFill="1" applyBorder="1"/>
    <xf numFmtId="0" fontId="0" fillId="3" borderId="0" xfId="0" applyFill="1"/>
    <xf numFmtId="0" fontId="19" fillId="0" borderId="2" xfId="0" applyFont="1" applyBorder="1"/>
    <xf numFmtId="0" fontId="4" fillId="0" borderId="9" xfId="0" applyFont="1" applyBorder="1" applyAlignment="1">
      <alignment horizontal="center"/>
    </xf>
    <xf numFmtId="0" fontId="0" fillId="0" borderId="11" xfId="0" applyBorder="1"/>
    <xf numFmtId="0" fontId="0" fillId="0" borderId="10" xfId="0" applyBorder="1"/>
    <xf numFmtId="11" fontId="0" fillId="0" borderId="10" xfId="0" applyNumberFormat="1" applyBorder="1"/>
    <xf numFmtId="0" fontId="0" fillId="0" borderId="10" xfId="0" applyFill="1" applyBorder="1"/>
    <xf numFmtId="0" fontId="0" fillId="0" borderId="12" xfId="0" applyBorder="1"/>
    <xf numFmtId="170" fontId="0" fillId="0" borderId="0" xfId="0" applyNumberFormat="1"/>
    <xf numFmtId="11" fontId="21" fillId="0" borderId="0" xfId="0" applyNumberFormat="1" applyFont="1"/>
    <xf numFmtId="0" fontId="22" fillId="0" borderId="0" xfId="0" applyFont="1" applyBorder="1"/>
    <xf numFmtId="0" fontId="18" fillId="0" borderId="10" xfId="0" applyFont="1" applyBorder="1"/>
    <xf numFmtId="0" fontId="3" fillId="0" borderId="1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164" fontId="0" fillId="2" borderId="0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/>
    <xf numFmtId="0" fontId="20" fillId="5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2085-E2D5-406A-84D4-443EC69EF2AB}">
  <dimension ref="A1:BF83"/>
  <sheetViews>
    <sheetView zoomScaleNormal="100" workbookViewId="0">
      <selection activeCell="H87" sqref="H87"/>
    </sheetView>
  </sheetViews>
  <sheetFormatPr baseColWidth="10" defaultColWidth="8.83203125" defaultRowHeight="13" x14ac:dyDescent="0.15"/>
  <cols>
    <col min="1" max="1" width="14.1640625" customWidth="1"/>
    <col min="2" max="2" width="20.5" customWidth="1"/>
    <col min="3" max="3" width="18.1640625" customWidth="1"/>
    <col min="4" max="4" width="14.6640625" customWidth="1"/>
    <col min="5" max="5" width="15.83203125" customWidth="1"/>
    <col min="6" max="6" width="14.6640625" customWidth="1"/>
    <col min="7" max="7" width="15.33203125" customWidth="1"/>
    <col min="8" max="8" width="21" customWidth="1"/>
    <col min="9" max="9" width="20.33203125" bestFit="1" customWidth="1"/>
    <col min="10" max="10" width="19.5" customWidth="1"/>
    <col min="11" max="11" width="14.1640625" customWidth="1"/>
    <col min="12" max="12" width="14.83203125" customWidth="1"/>
    <col min="13" max="13" width="14.5" customWidth="1"/>
    <col min="14" max="14" width="21.6640625" customWidth="1"/>
    <col min="15" max="15" width="17.6640625" customWidth="1"/>
    <col min="16" max="16" width="14.83203125" customWidth="1"/>
    <col min="17" max="17" width="15.83203125" customWidth="1"/>
    <col min="18" max="19" width="12.83203125" bestFit="1" customWidth="1"/>
    <col min="21" max="21" width="20.1640625" bestFit="1" customWidth="1"/>
    <col min="23" max="23" width="9.5" customWidth="1"/>
    <col min="25" max="25" width="12.5" customWidth="1"/>
    <col min="26" max="28" width="12.83203125" customWidth="1"/>
    <col min="29" max="29" width="12.5" customWidth="1"/>
    <col min="30" max="30" width="12.33203125" customWidth="1"/>
    <col min="31" max="31" width="18.83203125" customWidth="1"/>
    <col min="32" max="32" width="5.33203125" customWidth="1"/>
    <col min="34" max="34" width="19.1640625" customWidth="1"/>
    <col min="35" max="35" width="18.1640625" customWidth="1"/>
    <col min="36" max="36" width="19.83203125" customWidth="1"/>
    <col min="37" max="37" width="20.1640625" customWidth="1"/>
    <col min="38" max="38" width="17.83203125" customWidth="1"/>
    <col min="39" max="40" width="24.6640625" customWidth="1"/>
    <col min="41" max="41" width="19.33203125" customWidth="1"/>
    <col min="42" max="42" width="20.5" customWidth="1"/>
    <col min="43" max="43" width="21.5" customWidth="1"/>
    <col min="44" max="44" width="25" customWidth="1"/>
    <col min="47" max="47" width="16.5" customWidth="1"/>
    <col min="48" max="48" width="18" customWidth="1"/>
    <col min="49" max="49" width="16.5" customWidth="1"/>
    <col min="50" max="50" width="18.33203125" customWidth="1"/>
    <col min="51" max="51" width="16.33203125" customWidth="1"/>
    <col min="52" max="52" width="17.83203125" customWidth="1"/>
    <col min="53" max="53" width="16.5" customWidth="1"/>
    <col min="54" max="55" width="16.83203125" customWidth="1"/>
    <col min="56" max="56" width="17.6640625" customWidth="1"/>
    <col min="57" max="57" width="22.6640625" customWidth="1"/>
  </cols>
  <sheetData>
    <row r="1" spans="1:19" ht="22.5" customHeight="1" x14ac:dyDescent="0.15">
      <c r="A1" s="70" t="s">
        <v>186</v>
      </c>
    </row>
    <row r="2" spans="1:19" x14ac:dyDescent="0.15">
      <c r="A2" s="21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15">
      <c r="A3" t="s">
        <v>15</v>
      </c>
      <c r="B3" s="18" t="s">
        <v>73</v>
      </c>
      <c r="C3" s="19" t="s">
        <v>74</v>
      </c>
      <c r="D3" s="19" t="s">
        <v>75</v>
      </c>
      <c r="E3" t="s">
        <v>53</v>
      </c>
      <c r="F3" s="19" t="s">
        <v>76</v>
      </c>
      <c r="G3" s="19" t="s">
        <v>77</v>
      </c>
      <c r="H3" t="s">
        <v>54</v>
      </c>
      <c r="I3" t="s">
        <v>55</v>
      </c>
      <c r="J3" t="s">
        <v>56</v>
      </c>
      <c r="K3" t="s">
        <v>57</v>
      </c>
      <c r="L3" t="s">
        <v>58</v>
      </c>
      <c r="M3" t="s">
        <v>59</v>
      </c>
      <c r="N3" t="s">
        <v>72</v>
      </c>
      <c r="O3" t="s">
        <v>60</v>
      </c>
      <c r="P3" t="s">
        <v>61</v>
      </c>
      <c r="Q3" t="s">
        <v>62</v>
      </c>
      <c r="R3" t="s">
        <v>63</v>
      </c>
      <c r="S3" t="s">
        <v>64</v>
      </c>
    </row>
    <row r="4" spans="1:19" ht="16" x14ac:dyDescent="0.2">
      <c r="A4" s="22"/>
      <c r="B4" s="22"/>
      <c r="C4" s="22"/>
      <c r="D4" s="48" t="s">
        <v>84</v>
      </c>
      <c r="E4" s="36" t="s">
        <v>113</v>
      </c>
      <c r="F4" s="48" t="s">
        <v>84</v>
      </c>
      <c r="G4" s="36" t="s">
        <v>113</v>
      </c>
      <c r="H4" s="48" t="s">
        <v>85</v>
      </c>
      <c r="I4" s="36" t="s">
        <v>107</v>
      </c>
      <c r="J4" s="22"/>
      <c r="K4" s="22"/>
      <c r="L4" s="22"/>
      <c r="M4" s="22"/>
      <c r="N4" s="48" t="s">
        <v>86</v>
      </c>
      <c r="O4" s="36" t="s">
        <v>114</v>
      </c>
      <c r="P4" s="48" t="s">
        <v>90</v>
      </c>
      <c r="Q4" s="36" t="s">
        <v>115</v>
      </c>
      <c r="R4" s="22"/>
      <c r="S4" s="22"/>
    </row>
    <row r="5" spans="1:19" x14ac:dyDescent="0.15">
      <c r="A5" s="19" t="s">
        <v>188</v>
      </c>
      <c r="B5" s="16">
        <v>-73.816954370000005</v>
      </c>
      <c r="C5" s="16">
        <v>0.80603859099999997</v>
      </c>
      <c r="D5" s="16">
        <v>1.6238256959999999</v>
      </c>
      <c r="E5" s="16">
        <v>0.22960691999999999</v>
      </c>
      <c r="F5" s="16">
        <v>-1.875696198</v>
      </c>
      <c r="G5" s="16">
        <v>0.58536859200000002</v>
      </c>
      <c r="H5" s="16">
        <v>0.28007718100000001</v>
      </c>
      <c r="I5" s="16">
        <v>2.27E-5</v>
      </c>
      <c r="J5" s="16">
        <v>1.4674062430000001</v>
      </c>
      <c r="K5" s="16">
        <v>3.3699999999999999E-5</v>
      </c>
      <c r="L5" s="16">
        <v>1.8863121190000001</v>
      </c>
      <c r="M5" s="16">
        <v>1.1044000000000001E-4</v>
      </c>
      <c r="N5" s="17">
        <v>8.2169399999999998E-4</v>
      </c>
      <c r="O5" s="17">
        <v>2.8E-5</v>
      </c>
      <c r="P5" s="16">
        <v>4295.8509370000002</v>
      </c>
      <c r="Q5" s="16">
        <v>0.83030615900000004</v>
      </c>
      <c r="R5" s="16">
        <v>0.25153469299999998</v>
      </c>
      <c r="S5" s="16">
        <v>-0.40462263900000001</v>
      </c>
    </row>
    <row r="6" spans="1:19" x14ac:dyDescent="0.15">
      <c r="A6" t="s">
        <v>65</v>
      </c>
      <c r="B6" s="16">
        <v>-72.399209990000003</v>
      </c>
      <c r="C6" s="16">
        <v>0.80603859099999997</v>
      </c>
      <c r="D6" s="16">
        <v>0.16416439599999999</v>
      </c>
      <c r="E6" s="16">
        <v>0.22960691999999999</v>
      </c>
      <c r="F6" s="16">
        <v>-7.8260786999999998E-2</v>
      </c>
      <c r="G6" s="16">
        <v>0.58536859200000002</v>
      </c>
      <c r="H6" s="16">
        <v>0.28011718400000002</v>
      </c>
      <c r="I6" s="16">
        <v>2.27E-5</v>
      </c>
      <c r="J6" s="16">
        <v>1.4671920860000001</v>
      </c>
      <c r="K6" s="16">
        <v>3.3699999999999999E-5</v>
      </c>
      <c r="L6" s="16">
        <v>1.886651235</v>
      </c>
      <c r="M6" s="16">
        <v>1.1044000000000001E-4</v>
      </c>
      <c r="N6" s="17">
        <v>1.958249E-3</v>
      </c>
      <c r="O6" s="17">
        <v>7.0699999999999997E-5</v>
      </c>
      <c r="P6" s="16">
        <v>4268.3291369999997</v>
      </c>
      <c r="Q6" s="16">
        <v>2.4422526979999999</v>
      </c>
      <c r="R6" s="16">
        <v>-0.119292892</v>
      </c>
      <c r="S6" s="16">
        <v>-0.57577988800000002</v>
      </c>
    </row>
    <row r="7" spans="1:19" x14ac:dyDescent="0.15">
      <c r="A7" t="s">
        <v>66</v>
      </c>
      <c r="B7" s="16">
        <v>-74.348059210000002</v>
      </c>
      <c r="C7" s="16">
        <v>0.80603859099999997</v>
      </c>
      <c r="D7" s="16">
        <v>1.0066339559999999</v>
      </c>
      <c r="E7" s="16">
        <v>0.22960691999999999</v>
      </c>
      <c r="F7" s="16">
        <v>-1.005058888</v>
      </c>
      <c r="G7" s="16">
        <v>0.58536859200000002</v>
      </c>
      <c r="H7" s="16">
        <v>0.28006219500000001</v>
      </c>
      <c r="I7" s="16">
        <v>2.27E-5</v>
      </c>
      <c r="J7" s="16">
        <v>1.46731569</v>
      </c>
      <c r="K7" s="16">
        <v>3.3699999999999999E-5</v>
      </c>
      <c r="L7" s="16">
        <v>1.8864763790000001</v>
      </c>
      <c r="M7" s="16">
        <v>1.1044000000000001E-4</v>
      </c>
      <c r="N7" s="17">
        <v>6.4820899999999996E-4</v>
      </c>
      <c r="O7" s="17">
        <v>2.2200000000000001E-5</v>
      </c>
      <c r="P7" s="16">
        <v>4337.0721439999998</v>
      </c>
      <c r="Q7" s="16">
        <v>30.345208110000002</v>
      </c>
      <c r="R7" s="16">
        <v>9.6848469000000006E-2</v>
      </c>
      <c r="S7" s="16">
        <v>-0.10967874900000001</v>
      </c>
    </row>
    <row r="8" spans="1:19" x14ac:dyDescent="0.15">
      <c r="A8" t="s">
        <v>67</v>
      </c>
      <c r="B8" s="16">
        <v>-75.227727619999996</v>
      </c>
      <c r="C8" s="16">
        <v>0.80603859099999997</v>
      </c>
      <c r="D8" s="16">
        <v>0.99265163999999995</v>
      </c>
      <c r="E8" s="16">
        <v>0.22960691999999999</v>
      </c>
      <c r="F8" s="16">
        <v>-0.93622046699999995</v>
      </c>
      <c r="G8" s="16">
        <v>0.58536859200000002</v>
      </c>
      <c r="H8" s="16">
        <v>0.28003737400000001</v>
      </c>
      <c r="I8" s="16">
        <v>2.27E-5</v>
      </c>
      <c r="J8" s="16">
        <v>1.4673136389999999</v>
      </c>
      <c r="K8" s="16">
        <v>3.3699999999999999E-5</v>
      </c>
      <c r="L8" s="16">
        <v>1.8864893659999999</v>
      </c>
      <c r="M8" s="16">
        <v>1.1044000000000001E-4</v>
      </c>
      <c r="N8" s="17">
        <v>6.1894700000000001E-4</v>
      </c>
      <c r="O8" s="17">
        <v>1.24E-5</v>
      </c>
      <c r="P8" s="16">
        <v>4255.672493</v>
      </c>
      <c r="Q8" s="16">
        <v>16.189435540000002</v>
      </c>
      <c r="R8" s="16">
        <v>0.11474817299999999</v>
      </c>
      <c r="S8" s="16">
        <v>-0.24114211299999999</v>
      </c>
    </row>
    <row r="9" spans="1:19" x14ac:dyDescent="0.15">
      <c r="A9" t="s">
        <v>68</v>
      </c>
      <c r="B9" s="16">
        <v>-73.469063480000003</v>
      </c>
      <c r="C9" s="16">
        <v>0.32694036599999998</v>
      </c>
      <c r="D9" s="16">
        <v>9.8865737999999995E-2</v>
      </c>
      <c r="E9" s="16">
        <v>9.3515900999999998E-2</v>
      </c>
      <c r="F9" s="16">
        <v>4.4896283000000002E-2</v>
      </c>
      <c r="G9" s="16">
        <v>0.521265741</v>
      </c>
      <c r="H9" s="16">
        <v>0.280086997</v>
      </c>
      <c r="I9" s="16">
        <v>9.2199999999999998E-6</v>
      </c>
      <c r="J9" s="16">
        <v>1.467182505</v>
      </c>
      <c r="K9" s="16">
        <v>1.3699999999999999E-5</v>
      </c>
      <c r="L9" s="16">
        <v>1.88667447</v>
      </c>
      <c r="M9" s="16">
        <v>9.8300000000000004E-5</v>
      </c>
      <c r="N9" s="17">
        <v>1.4955350000000001E-3</v>
      </c>
      <c r="O9" s="17">
        <v>2.4022799999999999E-4</v>
      </c>
      <c r="P9" s="16">
        <v>4220.4848400000001</v>
      </c>
      <c r="Q9" s="16">
        <v>0.59786658400000003</v>
      </c>
      <c r="R9" s="16">
        <v>0.104865842</v>
      </c>
      <c r="S9" s="16">
        <v>-0.33767776300000002</v>
      </c>
    </row>
    <row r="10" spans="1:19" x14ac:dyDescent="0.15">
      <c r="A10" t="s">
        <v>69</v>
      </c>
      <c r="B10" s="16">
        <v>-73.296568149999999</v>
      </c>
      <c r="C10" s="16">
        <v>0.50958978399999999</v>
      </c>
      <c r="D10" s="16">
        <v>0.115038971</v>
      </c>
      <c r="E10" s="16">
        <v>0.43269387100000001</v>
      </c>
      <c r="F10" s="16">
        <v>0.11096953599999999</v>
      </c>
      <c r="G10" s="16">
        <v>0.53279963699999999</v>
      </c>
      <c r="H10" s="16">
        <v>0.28009186400000002</v>
      </c>
      <c r="I10" s="16">
        <v>1.4399999999999999E-5</v>
      </c>
      <c r="J10" s="16">
        <v>1.4671848780000001</v>
      </c>
      <c r="K10" s="16">
        <v>6.3499999999999999E-5</v>
      </c>
      <c r="L10" s="16">
        <v>1.886686936</v>
      </c>
      <c r="M10" s="16">
        <v>1.00521E-4</v>
      </c>
      <c r="N10" s="17">
        <v>2.0736159999999999E-3</v>
      </c>
      <c r="O10" s="17">
        <v>9.1299999999999997E-5</v>
      </c>
      <c r="P10" s="16">
        <v>4217.4768960000001</v>
      </c>
      <c r="Q10" s="16">
        <v>0.54834849600000002</v>
      </c>
      <c r="R10" s="16">
        <v>0.13142193399999999</v>
      </c>
      <c r="S10" s="16">
        <v>-0.37070016700000002</v>
      </c>
    </row>
    <row r="11" spans="1:19" x14ac:dyDescent="0.15">
      <c r="A11" t="s">
        <v>70</v>
      </c>
      <c r="B11" s="16">
        <v>-75.933377350000001</v>
      </c>
      <c r="C11" s="16">
        <v>0.50958978399999999</v>
      </c>
      <c r="D11" s="16">
        <v>0.22670442099999999</v>
      </c>
      <c r="E11" s="16">
        <v>0.43269387100000001</v>
      </c>
      <c r="F11" s="16">
        <v>-0.31748154200000001</v>
      </c>
      <c r="G11" s="16">
        <v>0.53279963699999999</v>
      </c>
      <c r="H11" s="16">
        <v>0.28001746399999999</v>
      </c>
      <c r="I11" s="16">
        <v>1.4399999999999999E-5</v>
      </c>
      <c r="J11" s="16">
        <v>1.467201261</v>
      </c>
      <c r="K11" s="16">
        <v>6.3499999999999999E-5</v>
      </c>
      <c r="L11" s="16">
        <v>1.886606102</v>
      </c>
      <c r="M11" s="16">
        <v>1.00521E-4</v>
      </c>
      <c r="N11" s="17">
        <v>9.0245799999999997E-4</v>
      </c>
      <c r="O11" s="17">
        <v>4.0899999999999998E-5</v>
      </c>
      <c r="P11" s="16">
        <v>4331.6296549999997</v>
      </c>
      <c r="Q11" s="16">
        <v>3.3182724139999999</v>
      </c>
      <c r="R11" s="16">
        <v>0.27832148600000001</v>
      </c>
      <c r="S11" s="16">
        <v>-0.249745312</v>
      </c>
    </row>
    <row r="12" spans="1:19" x14ac:dyDescent="0.15">
      <c r="A12" t="s">
        <v>71</v>
      </c>
      <c r="B12" s="16">
        <v>-76.257589850000002</v>
      </c>
      <c r="C12" s="16">
        <v>0.50958978399999999</v>
      </c>
      <c r="D12" s="16">
        <v>0.450478665</v>
      </c>
      <c r="E12" s="16">
        <v>0.43269387100000001</v>
      </c>
      <c r="F12" s="16">
        <v>6.4315985000000006E-2</v>
      </c>
      <c r="G12" s="16">
        <v>0.53279963699999999</v>
      </c>
      <c r="H12" s="16">
        <v>0.28000831599999998</v>
      </c>
      <c r="I12" s="16">
        <v>1.4399999999999999E-5</v>
      </c>
      <c r="J12" s="16">
        <v>1.4672340930000001</v>
      </c>
      <c r="K12" s="16">
        <v>6.3499999999999999E-5</v>
      </c>
      <c r="L12" s="16">
        <v>1.8866781340000001</v>
      </c>
      <c r="M12" s="16">
        <v>1.00521E-4</v>
      </c>
      <c r="N12" s="17">
        <v>8.6755999999999997E-4</v>
      </c>
      <c r="O12" s="17">
        <v>9.7E-5</v>
      </c>
      <c r="P12" s="16">
        <v>4336.2151999999996</v>
      </c>
      <c r="Q12" s="16">
        <v>2.1216947560000001</v>
      </c>
      <c r="R12" s="16">
        <v>0.26519274100000001</v>
      </c>
      <c r="S12" s="16">
        <v>-0.23217975699999999</v>
      </c>
    </row>
    <row r="13" spans="1:19" x14ac:dyDescent="0.15">
      <c r="A13" s="19" t="s">
        <v>189</v>
      </c>
      <c r="B13" s="16">
        <v>-76.413467839999996</v>
      </c>
      <c r="C13" s="16">
        <v>0.80603859099999997</v>
      </c>
      <c r="D13" s="16">
        <v>0.35754850199999999</v>
      </c>
      <c r="E13" s="16">
        <v>0.22960691999999999</v>
      </c>
      <c r="F13" s="16">
        <v>-2.4782426E-2</v>
      </c>
      <c r="G13" s="16">
        <v>0.58536859200000002</v>
      </c>
      <c r="H13" s="16">
        <v>0.28000391800000002</v>
      </c>
      <c r="I13" s="16">
        <v>2.27E-5</v>
      </c>
      <c r="J13" s="16">
        <v>1.4672204579999999</v>
      </c>
      <c r="K13" s="16">
        <v>3.3699999999999999E-5</v>
      </c>
      <c r="L13" s="16">
        <v>1.8866613240000001</v>
      </c>
      <c r="M13" s="16">
        <v>1.1044000000000001E-4</v>
      </c>
      <c r="N13" s="17">
        <v>1.0003239999999999E-3</v>
      </c>
      <c r="O13" s="17">
        <v>2.62E-5</v>
      </c>
      <c r="P13" s="16">
        <v>4336.8440430000001</v>
      </c>
      <c r="Q13" s="16">
        <v>0.50118565800000003</v>
      </c>
      <c r="R13" s="16">
        <v>5.5723425E-2</v>
      </c>
      <c r="S13" s="16">
        <v>-0.31177177</v>
      </c>
    </row>
    <row r="16" spans="1:19" x14ac:dyDescent="0.15">
      <c r="A16" s="19" t="s">
        <v>173</v>
      </c>
    </row>
    <row r="17" spans="1:49" x14ac:dyDescent="0.15">
      <c r="B17" s="23" t="s">
        <v>79</v>
      </c>
      <c r="C17" s="24"/>
      <c r="D17" s="24"/>
      <c r="E17" s="24"/>
      <c r="F17" s="25" t="s">
        <v>88</v>
      </c>
      <c r="G17" s="24"/>
      <c r="H17" s="24"/>
      <c r="I17" s="24"/>
      <c r="J17" s="24"/>
      <c r="K17" s="24"/>
      <c r="L17" s="25" t="s">
        <v>95</v>
      </c>
      <c r="M17" s="24"/>
      <c r="N17" s="24"/>
      <c r="O17" s="26"/>
    </row>
    <row r="18" spans="1:49" x14ac:dyDescent="0.15">
      <c r="B18" s="27" t="s">
        <v>80</v>
      </c>
      <c r="C18" s="28"/>
      <c r="D18" s="29" t="s">
        <v>81</v>
      </c>
      <c r="E18" s="28"/>
      <c r="F18" s="29" t="s">
        <v>87</v>
      </c>
      <c r="G18" s="28"/>
      <c r="H18" s="30" t="s">
        <v>91</v>
      </c>
      <c r="I18" s="28"/>
      <c r="J18" s="30" t="s">
        <v>93</v>
      </c>
      <c r="K18" s="28"/>
      <c r="L18" s="30" t="s">
        <v>97</v>
      </c>
      <c r="M18" s="28"/>
      <c r="N18" s="30" t="s">
        <v>148</v>
      </c>
      <c r="O18" s="31"/>
    </row>
    <row r="19" spans="1:49" ht="16" x14ac:dyDescent="0.2">
      <c r="B19" s="32" t="s">
        <v>83</v>
      </c>
      <c r="C19" s="36" t="s">
        <v>108</v>
      </c>
      <c r="D19" s="33" t="s">
        <v>82</v>
      </c>
      <c r="E19" s="36" t="s">
        <v>108</v>
      </c>
      <c r="F19" s="33" t="s">
        <v>89</v>
      </c>
      <c r="G19" s="36" t="s">
        <v>109</v>
      </c>
      <c r="H19" s="33" t="s">
        <v>92</v>
      </c>
      <c r="I19" s="36" t="s">
        <v>110</v>
      </c>
      <c r="J19" s="33" t="s">
        <v>94</v>
      </c>
      <c r="K19" s="36" t="s">
        <v>111</v>
      </c>
      <c r="L19" s="33" t="s">
        <v>96</v>
      </c>
      <c r="M19" s="36" t="s">
        <v>112</v>
      </c>
      <c r="N19" s="33" t="s">
        <v>146</v>
      </c>
      <c r="O19" s="57" t="s">
        <v>147</v>
      </c>
    </row>
    <row r="20" spans="1:49" x14ac:dyDescent="0.15">
      <c r="B20" s="58">
        <v>2.35</v>
      </c>
      <c r="C20" s="59">
        <v>0.25</v>
      </c>
      <c r="D20" s="59">
        <v>-1.54</v>
      </c>
      <c r="E20" s="59">
        <v>0.11</v>
      </c>
      <c r="F20" s="60">
        <v>1.8669999999999999E-11</v>
      </c>
      <c r="G20" s="60">
        <v>8E-14</v>
      </c>
      <c r="H20" s="59">
        <v>0.279781</v>
      </c>
      <c r="I20" s="59">
        <v>1.8E-5</v>
      </c>
      <c r="J20" s="59">
        <v>3.3799999999999997E-2</v>
      </c>
      <c r="K20" s="59">
        <v>1E-4</v>
      </c>
      <c r="L20" s="59">
        <v>4567.3</v>
      </c>
      <c r="M20" s="59">
        <v>0.16</v>
      </c>
      <c r="N20" s="61">
        <v>0</v>
      </c>
      <c r="O20" s="62">
        <v>0</v>
      </c>
    </row>
    <row r="21" spans="1:49" x14ac:dyDescent="0.15">
      <c r="M21" s="28"/>
      <c r="N21" s="28"/>
      <c r="O21" s="28"/>
    </row>
    <row r="23" spans="1:49" ht="22" x14ac:dyDescent="0.25">
      <c r="A23" s="65" t="s">
        <v>185</v>
      </c>
      <c r="Y23" s="39" t="s">
        <v>137</v>
      </c>
    </row>
    <row r="24" spans="1:49" s="39" customFormat="1" ht="6" customHeight="1" x14ac:dyDescent="0.1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Q24"/>
      <c r="R24"/>
    </row>
    <row r="25" spans="1:49" ht="12.75" customHeight="1" x14ac:dyDescent="0.15">
      <c r="A25" t="s">
        <v>15</v>
      </c>
      <c r="B25" s="18"/>
      <c r="C25" s="74" t="s">
        <v>135</v>
      </c>
      <c r="D25" s="74"/>
      <c r="E25" s="74"/>
      <c r="F25" s="74"/>
      <c r="G25" s="74"/>
      <c r="H25" s="74"/>
      <c r="I25" s="74"/>
      <c r="J25" s="74"/>
      <c r="K25" s="74"/>
      <c r="L25" s="74"/>
      <c r="M25" s="35"/>
      <c r="N25" s="75" t="s">
        <v>136</v>
      </c>
      <c r="O25" s="75"/>
      <c r="P25" s="75"/>
      <c r="Q25" s="75"/>
      <c r="R25" s="75"/>
      <c r="S25" s="75"/>
      <c r="T25" s="75"/>
      <c r="U25" s="75"/>
      <c r="V25" s="75"/>
      <c r="W25" s="75"/>
      <c r="Y25" s="74" t="s">
        <v>135</v>
      </c>
      <c r="Z25" s="74"/>
      <c r="AA25" s="74"/>
      <c r="AB25" s="74"/>
      <c r="AC25" s="74"/>
      <c r="AD25" s="74"/>
      <c r="AE25" s="74"/>
      <c r="AF25" s="46"/>
      <c r="AG25" s="75" t="s">
        <v>136</v>
      </c>
      <c r="AH25" s="75"/>
      <c r="AI25" s="75"/>
      <c r="AJ25" s="75"/>
      <c r="AK25" s="75"/>
      <c r="AL25" s="75"/>
      <c r="AM25" s="75"/>
      <c r="AU25" s="35" t="s">
        <v>106</v>
      </c>
    </row>
    <row r="26" spans="1:49" ht="37.5" customHeight="1" x14ac:dyDescent="0.25">
      <c r="B26" s="19" t="s">
        <v>100</v>
      </c>
      <c r="C26" s="50" t="s">
        <v>99</v>
      </c>
      <c r="D26" s="34" t="s">
        <v>118</v>
      </c>
      <c r="E26" s="34" t="s">
        <v>131</v>
      </c>
      <c r="F26" s="34" t="s">
        <v>128</v>
      </c>
      <c r="G26" s="34" t="s">
        <v>129</v>
      </c>
      <c r="H26" s="34" t="s">
        <v>130</v>
      </c>
      <c r="I26" s="34" t="s">
        <v>119</v>
      </c>
      <c r="J26" s="34" t="s">
        <v>120</v>
      </c>
      <c r="K26" s="34" t="s">
        <v>121</v>
      </c>
      <c r="L26" s="54" t="s">
        <v>117</v>
      </c>
      <c r="N26" s="34" t="s">
        <v>99</v>
      </c>
      <c r="O26" s="34" t="s">
        <v>118</v>
      </c>
      <c r="P26" s="34" t="s">
        <v>131</v>
      </c>
      <c r="Q26" s="34" t="s">
        <v>128</v>
      </c>
      <c r="R26" s="34" t="s">
        <v>129</v>
      </c>
      <c r="S26" s="34" t="s">
        <v>130</v>
      </c>
      <c r="T26" s="34" t="s">
        <v>119</v>
      </c>
      <c r="U26" s="34" t="s">
        <v>120</v>
      </c>
      <c r="V26" s="34" t="s">
        <v>121</v>
      </c>
      <c r="W26" s="37" t="s">
        <v>117</v>
      </c>
      <c r="Y26" s="45" t="s">
        <v>176</v>
      </c>
      <c r="Z26" s="45" t="s">
        <v>177</v>
      </c>
      <c r="AA26" s="45" t="s">
        <v>178</v>
      </c>
      <c r="AB26" s="45" t="s">
        <v>141</v>
      </c>
      <c r="AC26" s="45" t="s">
        <v>142</v>
      </c>
      <c r="AD26" s="45" t="s">
        <v>143</v>
      </c>
      <c r="AE26" s="45" t="s">
        <v>144</v>
      </c>
      <c r="AF26" s="45"/>
      <c r="AG26" s="37"/>
      <c r="AH26" s="45" t="s">
        <v>138</v>
      </c>
      <c r="AI26" s="45" t="s">
        <v>139</v>
      </c>
      <c r="AJ26" s="45" t="s">
        <v>140</v>
      </c>
      <c r="AK26" s="45" t="s">
        <v>141</v>
      </c>
      <c r="AL26" s="45" t="s">
        <v>142</v>
      </c>
      <c r="AM26" s="45" t="s">
        <v>143</v>
      </c>
      <c r="AN26" s="45" t="s">
        <v>144</v>
      </c>
      <c r="AU26" s="34" t="s">
        <v>99</v>
      </c>
      <c r="AV26" s="37" t="s">
        <v>116</v>
      </c>
      <c r="AW26" s="37" t="s">
        <v>117</v>
      </c>
    </row>
    <row r="27" spans="1:49" ht="14" x14ac:dyDescent="0.15">
      <c r="A27" s="22"/>
      <c r="C27" s="51" t="s">
        <v>98</v>
      </c>
      <c r="L27" s="55"/>
      <c r="N27" s="19"/>
      <c r="AU27" s="19" t="s">
        <v>103</v>
      </c>
    </row>
    <row r="28" spans="1:49" x14ac:dyDescent="0.15">
      <c r="A28" s="19" t="s">
        <v>188</v>
      </c>
      <c r="B28" s="16">
        <f t="shared" ref="B28:B36" si="0">($H$20+$J$20*(EXP($F$20*$L$20*1000000)-EXP($F$20*P5*1000000)))</f>
        <v>0.27996707253554548</v>
      </c>
      <c r="C28" s="53">
        <f>((H5*(1-$B$20*D5/10000)-N5*(EXP($F$20*P5*1000000)-1))/($H$20+$J$20*(EXP($F$20*$L$20*1000000)-EXP($F$20*P5*1000000)))-1)*10000</f>
        <v>-2.3355030523231068</v>
      </c>
      <c r="D28" s="17">
        <f>(10000/B28*(1-$B$20*D5/10000))^2*(I5/2)^2</f>
        <v>0.164227656193524</v>
      </c>
      <c r="E28" s="38">
        <f>(1/B28*H5*D5)^2*($C$20/2)^2</f>
        <v>4.1232568200153481E-2</v>
      </c>
      <c r="F28" s="16">
        <f t="shared" ref="F28:F36" si="1">(1/B28*H5*$B$20)^2*(E5/2)^2</f>
        <v>7.2842898723584737E-2</v>
      </c>
      <c r="G28" s="15">
        <f t="shared" ref="G28:G36" si="2">(10000/B28*(1-EXP($F$20*P5*1000000)))^2*(O5/2)^2</f>
        <v>1.7437890505385099E-3</v>
      </c>
      <c r="H28" s="15">
        <f t="shared" ref="H28:H36" si="3">(10000/B28*(P5*1000000*N5*EXP(P5*1000000*$F$20)))^2*($G$20/2)^2</f>
        <v>2.9859918326215032E-5</v>
      </c>
      <c r="I28" s="15">
        <f t="shared" ref="I28:I36" si="4">(10000/B28*($F$20*N5*EXP(P5*1000000*$F$20)))^2*(Q5/2*1000000)^2</f>
        <v>6.0754071753081279E-8</v>
      </c>
      <c r="J28" s="15">
        <f>-2*(10000/B28*(1-$B$20*D5/10000))*(1/B28*H5*$B$20)*(E5/2)*(I5/2)*R5</f>
        <v>-5.5023048288077948E-2</v>
      </c>
      <c r="K28" s="16">
        <f>SUM(D28:J28)</f>
        <v>0.2250537845521208</v>
      </c>
      <c r="L28" s="53">
        <f>SQRT(K28)*2</f>
        <v>0.94879667906695542</v>
      </c>
      <c r="N28" s="16">
        <f>((H5*(1-$D$20*F5/10000)-N5*(EXP($F$20*P5*1000000)-1))/($H$20+$J$20*(EXP($F$20*$L$20*1000000)-EXP($F$20*P5*1000000)))-1)*10000</f>
        <v>-1.4077200666107181</v>
      </c>
      <c r="O28" s="44">
        <f>(10000/B28*(1-$D$20*F5/10000))^2*(I5/2)^2</f>
        <v>0.16425813078046153</v>
      </c>
      <c r="P28" s="44">
        <f>(1/B28*H5*F5)^2*($E$20/2)^2</f>
        <v>1.0651037556855671E-2</v>
      </c>
      <c r="Q28" s="44">
        <f>(1/B28*H5*$B$20)^2*(G5/2)^2</f>
        <v>0.4734521655205034</v>
      </c>
      <c r="R28" s="44">
        <f>(10000/B28*(1-EXP($F$20*P5*1000000)))^2*(O5/2)^2</f>
        <v>1.7437890505385099E-3</v>
      </c>
      <c r="S28" s="44">
        <f>(10000/B28*(P5*1000000*N5*EXP(P5*1000000*$F$20)))^2*($G$20/2)^2</f>
        <v>2.9859918326215032E-5</v>
      </c>
      <c r="T28" s="44">
        <f>(10000/B28*($F$20*N5*EXP(P5*1000000*$F$20)))^2*(Q5/2*1000000)^2</f>
        <v>6.0754071753081279E-8</v>
      </c>
      <c r="U28" s="41">
        <f>-2*(10000/B28*(1-$D$20*F5/10000))*(1/B28*H5*$D$20)*(G5/2)*(I5/2)*S5</f>
        <v>-0.14788854097430823</v>
      </c>
      <c r="V28" s="16">
        <f>SUM(O28:U28)</f>
        <v>0.50224650260644887</v>
      </c>
      <c r="W28" s="16">
        <f>SQRT(V28)*2</f>
        <v>1.4173870362133962</v>
      </c>
      <c r="Y28" s="47">
        <f>D28/$K28</f>
        <v>0.72972625863792162</v>
      </c>
      <c r="Z28" s="47">
        <f t="shared" ref="Z28:AE28" si="5">E28/$K28</f>
        <v>0.18321206320618139</v>
      </c>
      <c r="AA28" s="47">
        <f t="shared" si="5"/>
        <v>0.32366884595408729</v>
      </c>
      <c r="AB28" s="47">
        <f t="shared" si="5"/>
        <v>7.7483213801928363E-3</v>
      </c>
      <c r="AC28" s="47">
        <f t="shared" si="5"/>
        <v>1.3267903219507822E-4</v>
      </c>
      <c r="AD28" s="47">
        <f t="shared" si="5"/>
        <v>2.6995356631743769E-7</v>
      </c>
      <c r="AE28" s="47">
        <f t="shared" si="5"/>
        <v>-0.24448843816414478</v>
      </c>
      <c r="AH28" s="47">
        <f>O28/$V28</f>
        <v>0.32704683841108034</v>
      </c>
      <c r="AI28" s="47">
        <f t="shared" ref="AI28:AN28" si="6">P28/$V28</f>
        <v>2.1206792882740348E-2</v>
      </c>
      <c r="AJ28" s="47">
        <f t="shared" si="6"/>
        <v>0.94266891469325331</v>
      </c>
      <c r="AK28" s="47">
        <f t="shared" si="6"/>
        <v>3.4719784836509076E-3</v>
      </c>
      <c r="AL28" s="47">
        <f t="shared" si="6"/>
        <v>5.945271529269904E-5</v>
      </c>
      <c r="AM28" s="47">
        <f t="shared" si="6"/>
        <v>1.2096464870893695E-7</v>
      </c>
      <c r="AN28" s="47">
        <f t="shared" si="6"/>
        <v>-0.29445409815066642</v>
      </c>
      <c r="AU28" s="16">
        <f t="shared" ref="AU28:AU36" si="7">((H5-N5*(EXP($F$20*P5*1000000)-1))/B28-1)*10000-H5*D5*$B$20/B28</f>
        <v>-2.3355030523212483</v>
      </c>
      <c r="AV28" s="16">
        <f t="shared" ref="AV28:AV36" si="8">(10000/B28)^2*((1-$B$20*D5/10000)^2*(I5/2)^2+(EXP($F$20*P5*1000000)-1)^2*(O5/2)^2+(N5*$F$20*EXP($F$20*P5*1000000))^2*($G$20/2)^2+(N5*$F$20*EXP($F$20*P5*1000000))^2*(Q5*1000000/2)^2)+H5^2*D5^2/B28/B28*($C$20/2)^2+H5^2*D5^2/B28/B28+2*10000/B28/B28*(1-$B$20*D5/10000)*D5*H5*R5*(E5*I5/4)</f>
        <v>2.8841087963197838</v>
      </c>
      <c r="AW28" s="16">
        <f>SQRT(AV28)*2</f>
        <v>3.3965328182249519</v>
      </c>
    </row>
    <row r="29" spans="1:49" x14ac:dyDescent="0.15">
      <c r="A29" t="s">
        <v>65</v>
      </c>
      <c r="B29" s="16">
        <f t="shared" si="0"/>
        <v>0.27998588554327247</v>
      </c>
      <c r="C29" s="53">
        <f t="shared" ref="C29:C36" si="9">((H6*(1-$B$20*D6/10000)-N6*(EXP($F$20*P6*1000000)-1))/($H$20+$J$20*(EXP($F$20*$L$20*1000000)-EXP($F$20*P6*1000000)))-1)*10000</f>
        <v>-1.4981739998032317</v>
      </c>
      <c r="D29" s="17">
        <f t="shared" ref="D29:D36" si="10">(10000/B29*(1-$B$20*D6/10000))^2*(I6/2)^2</f>
        <v>0.16431830120963356</v>
      </c>
      <c r="E29" s="43">
        <f t="shared" ref="E29:E36" si="11">(1/B29*H6*D6)^2*($C$20/2)^2</f>
        <v>4.2148798468415123E-4</v>
      </c>
      <c r="F29" s="16">
        <f t="shared" si="1"/>
        <v>7.2853916801927127E-2</v>
      </c>
      <c r="G29" s="15">
        <f t="shared" si="2"/>
        <v>1.0968559986266163E-2</v>
      </c>
      <c r="H29" s="15">
        <f t="shared" si="3"/>
        <v>1.6723105630526205E-4</v>
      </c>
      <c r="I29" s="15">
        <f t="shared" si="4"/>
        <v>2.9818856756153457E-6</v>
      </c>
      <c r="J29" s="15">
        <f t="shared" ref="J29:J35" si="12">-2*(10000/B29*(1-$B$20*D6/10000))*(1/B29*H6*$B$20)*(E6/2)*(I6/2)*R6</f>
        <v>2.6104416124165666E-2</v>
      </c>
      <c r="K29" s="16">
        <f t="shared" ref="K29:K35" si="13">SUM(D29:J29)</f>
        <v>0.27483689504865755</v>
      </c>
      <c r="L29" s="53">
        <f t="shared" ref="L29:L36" si="14">SQRT(K29)*2</f>
        <v>1.0484977730995093</v>
      </c>
      <c r="N29" s="16">
        <f t="shared" ref="N29:N36" si="15">((H6*(1-$D$20*F6/10000)-N6*(EXP($F$20*P6*1000000)-1))/($H$20+$J$20*(EXP($F$20*$L$20*1000000)-EXP($F$20*P6*1000000)))-1)*10000</f>
        <v>-1.2327848861692914</v>
      </c>
      <c r="O29" s="44">
        <f t="shared" ref="O29:O36" si="16">(10000/B29*(1-$D$20*F6/10000))^2*(I6/2)^2</f>
        <v>0.16432701923117746</v>
      </c>
      <c r="P29" s="44">
        <f t="shared" ref="P29:P36" si="17">(1/B29*H6*F6)^2*($E$20/2)^2</f>
        <v>1.8544751888540037E-5</v>
      </c>
      <c r="Q29" s="44">
        <f t="shared" ref="Q29:Q36" si="18">(1/B29*H6*$B$20)^2*(G6/2)^2</f>
        <v>0.4735237789947403</v>
      </c>
      <c r="R29" s="44">
        <f t="shared" ref="R29:R36" si="19">(10000/B29*(1-EXP($F$20*P6*1000000)))^2*(O6/2)^2</f>
        <v>1.0968559986266163E-2</v>
      </c>
      <c r="S29" s="44">
        <f t="shared" ref="S29:S36" si="20">(10000/B29*(P6*1000000*N6*EXP(P6*1000000*$F$20)))^2*($G$20/2)^2</f>
        <v>1.6723105630526205E-4</v>
      </c>
      <c r="T29" s="44">
        <f t="shared" ref="T29:T36" si="21">(10000/B29*($F$20*N6*EXP(P6*1000000*$F$20)))^2*(Q6/2*1000000)^2</f>
        <v>2.9818856756153457E-6</v>
      </c>
      <c r="U29" s="41">
        <f t="shared" ref="U29:U36" si="22">-2*(10000/B29*(1-$D$20*F6/10000))*(1/B29*H6*$D$20)*(G6/2)*(I6/2)*S6</f>
        <v>-0.21050612186048617</v>
      </c>
      <c r="V29" s="16">
        <f t="shared" ref="V29:V36" si="23">SUM(O29:U29)</f>
        <v>0.43850199404556706</v>
      </c>
      <c r="W29" s="16">
        <f t="shared" ref="W29:W36" si="24">SQRT(V29)*2</f>
        <v>1.3243896617620767</v>
      </c>
      <c r="Y29" s="47">
        <f t="shared" ref="Y29:Y36" si="25">D29/$K29</f>
        <v>0.59787570071530027</v>
      </c>
      <c r="Z29" s="47">
        <f t="shared" ref="Z29:Z36" si="26">E29/$K29</f>
        <v>1.5335931684482549E-3</v>
      </c>
      <c r="AA29" s="47">
        <f t="shared" ref="AA29:AA36" si="27">F29/$K29</f>
        <v>0.26508055546555698</v>
      </c>
      <c r="AB29" s="47">
        <f t="shared" ref="AB29:AB36" si="28">G29/$K29</f>
        <v>3.990934326457251E-2</v>
      </c>
      <c r="AC29" s="47">
        <f t="shared" ref="AC29:AC36" si="29">H29/$K29</f>
        <v>6.0847382326763375E-4</v>
      </c>
      <c r="AD29" s="47">
        <f t="shared" ref="AD29:AD36" si="30">I29/$K29</f>
        <v>1.0849655666090347E-5</v>
      </c>
      <c r="AE29" s="47">
        <f t="shared" ref="AE29:AE36" si="31">J29/$K29</f>
        <v>9.4981483907188302E-2</v>
      </c>
      <c r="AH29" s="47">
        <f t="shared" ref="AH29:AH36" si="32">O29/$V29</f>
        <v>0.3747463442870943</v>
      </c>
      <c r="AI29" s="47">
        <f t="shared" ref="AI29:AI36" si="33">P29/$V29</f>
        <v>4.2291146084532863E-5</v>
      </c>
      <c r="AJ29" s="47">
        <f>Q29/$V29</f>
        <v>1.0798668772884392</v>
      </c>
      <c r="AK29" s="47">
        <f t="shared" ref="AK29:AK36" si="34">R29/$V29</f>
        <v>2.5013706061109409E-2</v>
      </c>
      <c r="AL29" s="47">
        <f t="shared" ref="AL29:AL36" si="35">S29/$V29</f>
        <v>3.8136897568562521E-4</v>
      </c>
      <c r="AM29" s="47">
        <f t="shared" ref="AM29:AM36" si="36">T29/$V29</f>
        <v>6.8001644601540448E-6</v>
      </c>
      <c r="AN29" s="47">
        <f t="shared" ref="AN29:AN36" si="37">U29/$V29</f>
        <v>-0.48005738792287311</v>
      </c>
      <c r="AU29" s="16">
        <f t="shared" si="7"/>
        <v>-1.4981739998016186</v>
      </c>
      <c r="AV29" s="16">
        <f t="shared" si="8"/>
        <v>0.20086298093457441</v>
      </c>
      <c r="AW29" s="16">
        <f t="shared" ref="AW29:AW35" si="38">SQRT(AV29)*2</f>
        <v>0.89635479791112715</v>
      </c>
    </row>
    <row r="30" spans="1:49" x14ac:dyDescent="0.15">
      <c r="A30" t="s">
        <v>66</v>
      </c>
      <c r="B30" s="16">
        <f t="shared" si="0"/>
        <v>0.27993887697044501</v>
      </c>
      <c r="C30" s="53">
        <f t="shared" si="9"/>
        <v>8.557974403355928E-2</v>
      </c>
      <c r="D30" s="17">
        <f t="shared" si="10"/>
        <v>0.1643084104436788</v>
      </c>
      <c r="E30" s="38">
        <f t="shared" si="11"/>
        <v>1.5846951276256849E-2</v>
      </c>
      <c r="F30" s="16">
        <f t="shared" si="1"/>
        <v>7.2849776474203459E-2</v>
      </c>
      <c r="G30" s="15">
        <f t="shared" si="2"/>
        <v>1.1184199900560014E-3</v>
      </c>
      <c r="H30" s="15">
        <f t="shared" si="3"/>
        <v>1.8973582054190889E-5</v>
      </c>
      <c r="I30" s="15">
        <f t="shared" si="4"/>
        <v>5.0587700593845757E-5</v>
      </c>
      <c r="J30" s="15">
        <f t="shared" si="12"/>
        <v>-2.119174718510906E-2</v>
      </c>
      <c r="K30" s="16">
        <f t="shared" si="13"/>
        <v>0.23300137228173415</v>
      </c>
      <c r="L30" s="53">
        <f t="shared" si="14"/>
        <v>0.96540431381206115</v>
      </c>
      <c r="N30" s="16">
        <f t="shared" si="15"/>
        <v>0.90373910809349312</v>
      </c>
      <c r="O30" s="44">
        <f t="shared" si="16"/>
        <v>0.16433529215627143</v>
      </c>
      <c r="P30" s="44">
        <f t="shared" si="17"/>
        <v>3.0583764477121935E-3</v>
      </c>
      <c r="Q30" s="44">
        <f t="shared" si="18"/>
        <v>0.47349686838078775</v>
      </c>
      <c r="R30" s="44">
        <f t="shared" si="19"/>
        <v>1.1184199900560014E-3</v>
      </c>
      <c r="S30" s="44">
        <f t="shared" si="20"/>
        <v>1.8973582054190889E-5</v>
      </c>
      <c r="T30" s="44">
        <f t="shared" si="21"/>
        <v>5.0587700593845757E-5</v>
      </c>
      <c r="U30" s="41">
        <f t="shared" si="22"/>
        <v>-4.0098610029490764E-2</v>
      </c>
      <c r="V30" s="16">
        <f t="shared" si="23"/>
        <v>0.60197990822798464</v>
      </c>
      <c r="W30" s="16">
        <f t="shared" si="24"/>
        <v>1.5517472838422945</v>
      </c>
      <c r="Y30" s="47">
        <f t="shared" si="25"/>
        <v>0.70518215766130732</v>
      </c>
      <c r="Z30" s="47">
        <f t="shared" si="26"/>
        <v>6.8012265855221965E-2</v>
      </c>
      <c r="AA30" s="47">
        <f t="shared" si="27"/>
        <v>0.31265814342980341</v>
      </c>
      <c r="AB30" s="47">
        <f t="shared" si="28"/>
        <v>4.8000575237113251E-3</v>
      </c>
      <c r="AC30" s="47">
        <f t="shared" si="29"/>
        <v>8.1431203037074553E-5</v>
      </c>
      <c r="AD30" s="47">
        <f t="shared" si="30"/>
        <v>2.1711331610818808E-4</v>
      </c>
      <c r="AE30" s="47">
        <f t="shared" si="31"/>
        <v>-9.0951168989189521E-2</v>
      </c>
      <c r="AH30" s="47">
        <f t="shared" si="32"/>
        <v>0.27299132397959303</v>
      </c>
      <c r="AI30" s="47">
        <f t="shared" si="33"/>
        <v>5.0805291105395344E-3</v>
      </c>
      <c r="AJ30" s="47">
        <f t="shared" ref="AJ30:AJ36" si="39">Q30/$V30</f>
        <v>0.78656590013875149</v>
      </c>
      <c r="AK30" s="47">
        <f t="shared" si="34"/>
        <v>1.8579025226078279E-3</v>
      </c>
      <c r="AL30" s="47">
        <f t="shared" si="35"/>
        <v>3.1518630098539973E-5</v>
      </c>
      <c r="AM30" s="47">
        <f t="shared" si="36"/>
        <v>8.4035529927830991E-5</v>
      </c>
      <c r="AN30" s="47">
        <f t="shared" si="37"/>
        <v>-6.6611209911518227E-2</v>
      </c>
      <c r="AU30" s="16">
        <f t="shared" si="7"/>
        <v>8.5579744033109861E-2</v>
      </c>
      <c r="AV30" s="16">
        <f t="shared" si="8"/>
        <v>1.2046068393052785</v>
      </c>
      <c r="AW30" s="16">
        <f t="shared" si="38"/>
        <v>2.1950916512121115</v>
      </c>
    </row>
    <row r="31" spans="1:49" x14ac:dyDescent="0.15">
      <c r="A31" t="s">
        <v>67</v>
      </c>
      <c r="B31" s="16">
        <f t="shared" si="0"/>
        <v>0.27999453396922247</v>
      </c>
      <c r="C31" s="53">
        <f t="shared" si="9"/>
        <v>-2.6310890821978905</v>
      </c>
      <c r="D31" s="17">
        <f t="shared" si="10"/>
        <v>0.16424417446530568</v>
      </c>
      <c r="E31" s="38">
        <f t="shared" si="11"/>
        <v>1.5400919170185958E-2</v>
      </c>
      <c r="F31" s="16">
        <f t="shared" si="1"/>
        <v>7.280791018768494E-2</v>
      </c>
      <c r="G31" s="15">
        <f t="shared" si="2"/>
        <v>3.3530801759208722E-4</v>
      </c>
      <c r="H31" s="15">
        <f t="shared" si="3"/>
        <v>1.6598794510017502E-5</v>
      </c>
      <c r="I31" s="15">
        <f t="shared" si="4"/>
        <v>1.3083147201420327E-5</v>
      </c>
      <c r="J31" s="15">
        <f t="shared" si="12"/>
        <v>-2.5096320112094901E-2</v>
      </c>
      <c r="K31" s="16">
        <f t="shared" si="13"/>
        <v>0.22772167367038521</v>
      </c>
      <c r="L31" s="53">
        <f t="shared" si="14"/>
        <v>0.95440384255384303</v>
      </c>
      <c r="N31" s="16">
        <f t="shared" si="15"/>
        <v>-1.7400009289869622</v>
      </c>
      <c r="O31" s="44">
        <f t="shared" si="16"/>
        <v>0.16427344932813093</v>
      </c>
      <c r="P31" s="44">
        <f t="shared" si="17"/>
        <v>2.6522504263880213E-3</v>
      </c>
      <c r="Q31" s="44">
        <f t="shared" si="18"/>
        <v>0.47322475285049131</v>
      </c>
      <c r="R31" s="44">
        <f t="shared" si="19"/>
        <v>3.3530801759208722E-4</v>
      </c>
      <c r="S31" s="44">
        <f t="shared" si="20"/>
        <v>1.6598794510017502E-5</v>
      </c>
      <c r="T31" s="44">
        <f t="shared" si="21"/>
        <v>1.3083147201420327E-5</v>
      </c>
      <c r="U31" s="41">
        <f t="shared" si="22"/>
        <v>-8.8119765147041992E-2</v>
      </c>
      <c r="V31" s="16">
        <f t="shared" si="23"/>
        <v>0.55239567741727169</v>
      </c>
      <c r="W31" s="16">
        <f t="shared" si="24"/>
        <v>1.4864665181796348</v>
      </c>
      <c r="Y31" s="47">
        <f t="shared" si="25"/>
        <v>0.72124963697149103</v>
      </c>
      <c r="Z31" s="47">
        <f t="shared" si="26"/>
        <v>6.7630449583283653E-2</v>
      </c>
      <c r="AA31" s="47">
        <f t="shared" si="27"/>
        <v>0.31972323500955141</v>
      </c>
      <c r="AB31" s="47">
        <f t="shared" si="28"/>
        <v>1.4724466590625336E-3</v>
      </c>
      <c r="AC31" s="47">
        <f t="shared" si="29"/>
        <v>7.2890710148404046E-5</v>
      </c>
      <c r="AD31" s="47">
        <f t="shared" si="30"/>
        <v>5.7452358357235133E-5</v>
      </c>
      <c r="AE31" s="47">
        <f t="shared" si="31"/>
        <v>-0.11020611129189427</v>
      </c>
      <c r="AH31" s="47">
        <f t="shared" si="32"/>
        <v>0.29738366182768144</v>
      </c>
      <c r="AI31" s="47">
        <f t="shared" si="33"/>
        <v>4.8013598491368171E-3</v>
      </c>
      <c r="AJ31" s="47">
        <f t="shared" si="39"/>
        <v>0.85667714682898255</v>
      </c>
      <c r="AK31" s="47">
        <f t="shared" si="34"/>
        <v>6.070069540728871E-4</v>
      </c>
      <c r="AL31" s="47">
        <f t="shared" si="35"/>
        <v>3.0048740764274686E-5</v>
      </c>
      <c r="AM31" s="47">
        <f t="shared" si="36"/>
        <v>2.3684376500899927E-5</v>
      </c>
      <c r="AN31" s="47">
        <f t="shared" si="37"/>
        <v>-0.15952290857713863</v>
      </c>
      <c r="AU31" s="16">
        <f t="shared" si="7"/>
        <v>-2.6310890821970681</v>
      </c>
      <c r="AV31" s="16">
        <f t="shared" si="8"/>
        <v>1.1762531216144145</v>
      </c>
      <c r="AW31" s="16">
        <f t="shared" si="38"/>
        <v>2.1691040746026129</v>
      </c>
    </row>
    <row r="32" spans="1:49" x14ac:dyDescent="0.15">
      <c r="A32" t="s">
        <v>68</v>
      </c>
      <c r="B32" s="16">
        <f t="shared" si="0"/>
        <v>0.28001856734884767</v>
      </c>
      <c r="C32" s="53">
        <f t="shared" si="9"/>
        <v>-2.1672767367042489</v>
      </c>
      <c r="D32" s="17">
        <f t="shared" si="10"/>
        <v>2.7102416284182251E-2</v>
      </c>
      <c r="E32" s="38">
        <f t="shared" si="11"/>
        <v>1.5280018744749988E-4</v>
      </c>
      <c r="F32" s="16">
        <f t="shared" si="1"/>
        <v>1.2079776362847317E-2</v>
      </c>
      <c r="G32" s="15">
        <f t="shared" si="2"/>
        <v>0.12367231375767412</v>
      </c>
      <c r="H32" s="15">
        <f t="shared" si="3"/>
        <v>9.5171278693574363E-5</v>
      </c>
      <c r="I32" s="15">
        <f t="shared" si="4"/>
        <v>1.0401559028924582E-7</v>
      </c>
      <c r="J32" s="15">
        <f t="shared" si="12"/>
        <v>-3.7948751890890201E-3</v>
      </c>
      <c r="K32" s="16">
        <f t="shared" si="13"/>
        <v>0.15930770669734601</v>
      </c>
      <c r="L32" s="53">
        <f t="shared" si="14"/>
        <v>0.79826739053363815</v>
      </c>
      <c r="N32" s="16">
        <f t="shared" si="15"/>
        <v>-1.8657283035650174</v>
      </c>
      <c r="O32" s="44">
        <f t="shared" si="16"/>
        <v>2.7104050485673135E-2</v>
      </c>
      <c r="P32" s="44">
        <f t="shared" si="17"/>
        <v>6.1004010707287608E-6</v>
      </c>
      <c r="Q32" s="44">
        <f t="shared" si="18"/>
        <v>0.37532399880351042</v>
      </c>
      <c r="R32" s="44">
        <f t="shared" si="19"/>
        <v>0.12367231375767412</v>
      </c>
      <c r="S32" s="44">
        <f t="shared" si="20"/>
        <v>9.5171278693574363E-5</v>
      </c>
      <c r="T32" s="44">
        <f t="shared" si="21"/>
        <v>1.0401559028924582E-7</v>
      </c>
      <c r="U32" s="41">
        <f t="shared" si="22"/>
        <v>-4.4638087844265747E-2</v>
      </c>
      <c r="V32" s="16">
        <f t="shared" si="23"/>
        <v>0.48156365089794656</v>
      </c>
      <c r="W32" s="16">
        <f t="shared" si="24"/>
        <v>1.387895746658151</v>
      </c>
      <c r="Y32" s="47">
        <f t="shared" si="25"/>
        <v>0.17012620949764615</v>
      </c>
      <c r="Z32" s="47">
        <f t="shared" si="26"/>
        <v>9.5915125900211998E-4</v>
      </c>
      <c r="AA32" s="47">
        <f t="shared" si="27"/>
        <v>7.5826691710505684E-2</v>
      </c>
      <c r="AB32" s="47">
        <f t="shared" si="28"/>
        <v>0.77631092884054709</v>
      </c>
      <c r="AC32" s="47">
        <f t="shared" si="29"/>
        <v>5.9740536516781002E-4</v>
      </c>
      <c r="AD32" s="47">
        <f t="shared" si="30"/>
        <v>6.5292252613274658E-7</v>
      </c>
      <c r="AE32" s="47">
        <f t="shared" si="31"/>
        <v>-2.3821039595394798E-2</v>
      </c>
      <c r="AH32" s="47">
        <f t="shared" si="32"/>
        <v>5.6283422627795163E-2</v>
      </c>
      <c r="AI32" s="47">
        <f t="shared" si="33"/>
        <v>1.2667901863759157E-5</v>
      </c>
      <c r="AJ32" s="47">
        <f t="shared" si="39"/>
        <v>0.77938606475730343</v>
      </c>
      <c r="AK32" s="47">
        <f t="shared" si="34"/>
        <v>0.25681405464691703</v>
      </c>
      <c r="AL32" s="47">
        <f t="shared" si="35"/>
        <v>1.9762969758226862E-4</v>
      </c>
      <c r="AM32" s="47">
        <f t="shared" si="36"/>
        <v>2.1599551813201305E-7</v>
      </c>
      <c r="AN32" s="47">
        <f t="shared" si="37"/>
        <v>-9.2694055626979813E-2</v>
      </c>
      <c r="AU32" s="16">
        <f t="shared" si="7"/>
        <v>-2.1672767367025121</v>
      </c>
      <c r="AV32" s="16">
        <f t="shared" si="8"/>
        <v>0.16086649863991168</v>
      </c>
      <c r="AW32" s="16">
        <f t="shared" si="38"/>
        <v>0.80216332162449733</v>
      </c>
    </row>
    <row r="33" spans="1:49" x14ac:dyDescent="0.15">
      <c r="A33" t="s">
        <v>69</v>
      </c>
      <c r="B33" s="16">
        <f t="shared" si="0"/>
        <v>0.28002062106034536</v>
      </c>
      <c r="C33" s="53">
        <f t="shared" si="9"/>
        <v>-3.7928128308850617</v>
      </c>
      <c r="D33" s="17">
        <f t="shared" si="10"/>
        <v>6.610913610782583E-2</v>
      </c>
      <c r="E33" s="38">
        <f t="shared" si="11"/>
        <v>2.0688593257588627E-4</v>
      </c>
      <c r="F33" s="16">
        <f t="shared" si="1"/>
        <v>0.25861766065155828</v>
      </c>
      <c r="G33" s="15">
        <f t="shared" si="2"/>
        <v>1.7836779561929712E-2</v>
      </c>
      <c r="H33" s="15">
        <f t="shared" si="3"/>
        <v>1.8268168065931198E-4</v>
      </c>
      <c r="I33" s="15">
        <f t="shared" si="4"/>
        <v>1.6819440673592549E-7</v>
      </c>
      <c r="J33" s="15">
        <f t="shared" si="12"/>
        <v>-3.4368270675630863E-2</v>
      </c>
      <c r="K33" s="16">
        <f t="shared" si="13"/>
        <v>0.30858504145332488</v>
      </c>
      <c r="L33" s="53">
        <f t="shared" si="14"/>
        <v>1.11100862544505</v>
      </c>
      <c r="N33" s="16">
        <f t="shared" si="15"/>
        <v>-3.3514659045252859</v>
      </c>
      <c r="O33" s="44">
        <f t="shared" si="16"/>
        <v>6.6114970322794023E-2</v>
      </c>
      <c r="P33" s="44">
        <f t="shared" si="17"/>
        <v>3.7269526724084235E-5</v>
      </c>
      <c r="Q33" s="44">
        <f t="shared" si="18"/>
        <v>0.39212500058261995</v>
      </c>
      <c r="R33" s="44">
        <f t="shared" si="19"/>
        <v>1.7836779561929712E-2</v>
      </c>
      <c r="S33" s="44">
        <f t="shared" si="20"/>
        <v>1.8268168065931198E-4</v>
      </c>
      <c r="T33" s="44">
        <f t="shared" si="21"/>
        <v>1.6819440673592549E-7</v>
      </c>
      <c r="U33" s="41">
        <f t="shared" si="22"/>
        <v>-7.8229004871627483E-2</v>
      </c>
      <c r="V33" s="16">
        <f t="shared" si="23"/>
        <v>0.39806786499750635</v>
      </c>
      <c r="W33" s="16">
        <f t="shared" si="24"/>
        <v>1.2618523923145786</v>
      </c>
      <c r="Y33" s="47">
        <f t="shared" si="25"/>
        <v>0.2142331196498557</v>
      </c>
      <c r="Z33" s="47">
        <f t="shared" si="26"/>
        <v>6.7043409363437621E-4</v>
      </c>
      <c r="AA33" s="47">
        <f t="shared" si="27"/>
        <v>0.83807581674588583</v>
      </c>
      <c r="AB33" s="47">
        <f t="shared" si="28"/>
        <v>5.7801828234851811E-2</v>
      </c>
      <c r="AC33" s="47">
        <f t="shared" si="29"/>
        <v>5.9199784862852317E-4</v>
      </c>
      <c r="AD33" s="47">
        <f t="shared" si="30"/>
        <v>5.4505042092704867E-7</v>
      </c>
      <c r="AE33" s="47">
        <f t="shared" si="31"/>
        <v>-0.11137374162327711</v>
      </c>
      <c r="AH33" s="47">
        <f t="shared" si="32"/>
        <v>0.16608969509058008</v>
      </c>
      <c r="AI33" s="47">
        <f t="shared" si="33"/>
        <v>9.3626062290453179E-5</v>
      </c>
      <c r="AJ33" s="47">
        <f t="shared" si="39"/>
        <v>0.98507072552836283</v>
      </c>
      <c r="AK33" s="47">
        <f t="shared" si="34"/>
        <v>4.4808388544605199E-2</v>
      </c>
      <c r="AL33" s="47">
        <f t="shared" si="35"/>
        <v>4.5892094469986009E-4</v>
      </c>
      <c r="AM33" s="47">
        <f t="shared" si="36"/>
        <v>4.2252696468472562E-7</v>
      </c>
      <c r="AN33" s="47">
        <f t="shared" si="37"/>
        <v>-0.19652177869750309</v>
      </c>
      <c r="AU33" s="16">
        <f t="shared" si="7"/>
        <v>-3.7928128308861595</v>
      </c>
      <c r="AV33" s="16">
        <f t="shared" si="8"/>
        <v>9.9076090968222119E-2</v>
      </c>
      <c r="AW33" s="16">
        <f t="shared" si="38"/>
        <v>0.62952709542392893</v>
      </c>
    </row>
    <row r="34" spans="1:49" x14ac:dyDescent="0.15">
      <c r="A34" t="s">
        <v>70</v>
      </c>
      <c r="B34" s="16">
        <f t="shared" si="0"/>
        <v>0.27994260091066175</v>
      </c>
      <c r="C34" s="53">
        <f t="shared" si="9"/>
        <v>-0.574062885704274</v>
      </c>
      <c r="D34" s="17">
        <f t="shared" si="10"/>
        <v>6.6142518972044248E-2</v>
      </c>
      <c r="E34" s="38">
        <f t="shared" si="11"/>
        <v>8.034747895296168E-4</v>
      </c>
      <c r="F34" s="16">
        <f t="shared" si="1"/>
        <v>0.25862438442173108</v>
      </c>
      <c r="G34" s="15">
        <f t="shared" si="2"/>
        <v>3.7861572976224983E-3</v>
      </c>
      <c r="H34" s="15">
        <f t="shared" si="3"/>
        <v>3.667606601397275E-5</v>
      </c>
      <c r="I34" s="15">
        <f t="shared" si="4"/>
        <v>1.1722300338417176E-6</v>
      </c>
      <c r="J34" s="15">
        <f t="shared" si="12"/>
        <v>-7.2803428266053849E-2</v>
      </c>
      <c r="K34" s="16">
        <f t="shared" si="13"/>
        <v>0.25659095551092137</v>
      </c>
      <c r="L34" s="53">
        <f t="shared" si="14"/>
        <v>1.0130961563660605</v>
      </c>
      <c r="N34" s="16">
        <f t="shared" si="15"/>
        <v>-0.53021734886304905</v>
      </c>
      <c r="O34" s="44">
        <f t="shared" si="16"/>
        <v>6.6143098859992713E-2</v>
      </c>
      <c r="P34" s="44">
        <f t="shared" si="17"/>
        <v>3.0506654996481723E-4</v>
      </c>
      <c r="Q34" s="44">
        <f t="shared" si="18"/>
        <v>0.39213519539443698</v>
      </c>
      <c r="R34" s="44">
        <f t="shared" si="19"/>
        <v>3.7861572976224983E-3</v>
      </c>
      <c r="S34" s="44">
        <f t="shared" si="20"/>
        <v>3.667606601397275E-5</v>
      </c>
      <c r="T34" s="44">
        <f t="shared" si="21"/>
        <v>1.1722300338417176E-6</v>
      </c>
      <c r="U34" s="41">
        <f t="shared" si="22"/>
        <v>-5.271574879122156E-2</v>
      </c>
      <c r="V34" s="16">
        <f t="shared" si="23"/>
        <v>0.40969161760684325</v>
      </c>
      <c r="W34" s="16">
        <f t="shared" si="24"/>
        <v>1.2801431445066498</v>
      </c>
      <c r="Y34" s="47">
        <f t="shared" si="25"/>
        <v>0.25777416370870093</v>
      </c>
      <c r="Z34" s="47">
        <f t="shared" si="26"/>
        <v>3.1313449374306499E-3</v>
      </c>
      <c r="AA34" s="47">
        <f t="shared" si="27"/>
        <v>1.0079247879441455</v>
      </c>
      <c r="AB34" s="47">
        <f t="shared" si="28"/>
        <v>1.4755614788072087E-2</v>
      </c>
      <c r="AC34" s="47">
        <f t="shared" si="29"/>
        <v>1.4293592672019062E-4</v>
      </c>
      <c r="AD34" s="47">
        <f t="shared" si="30"/>
        <v>4.5684776047837884E-6</v>
      </c>
      <c r="AE34" s="47">
        <f t="shared" si="31"/>
        <v>-0.28373341578267397</v>
      </c>
      <c r="AH34" s="47">
        <f t="shared" si="32"/>
        <v>0.16144606337410183</v>
      </c>
      <c r="AI34" s="47">
        <f t="shared" si="33"/>
        <v>7.4462482719763997E-4</v>
      </c>
      <c r="AJ34" s="47">
        <f t="shared" si="39"/>
        <v>0.95714722621136439</v>
      </c>
      <c r="AK34" s="47">
        <f t="shared" si="34"/>
        <v>9.2414809942629791E-3</v>
      </c>
      <c r="AL34" s="47">
        <f t="shared" si="35"/>
        <v>8.952115307657721E-5</v>
      </c>
      <c r="AM34" s="47">
        <f t="shared" si="36"/>
        <v>2.8612497387404131E-6</v>
      </c>
      <c r="AN34" s="47">
        <f t="shared" si="37"/>
        <v>-0.12867177780974209</v>
      </c>
      <c r="AU34" s="16">
        <f t="shared" si="7"/>
        <v>-0.57406288570362363</v>
      </c>
      <c r="AV34" s="16">
        <f t="shared" si="8"/>
        <v>0.12917905409651748</v>
      </c>
      <c r="AW34" s="16">
        <f t="shared" si="38"/>
        <v>0.7188297548001682</v>
      </c>
    </row>
    <row r="35" spans="1:49" x14ac:dyDescent="0.15">
      <c r="A35" t="s">
        <v>71</v>
      </c>
      <c r="B35" s="16">
        <f t="shared" si="0"/>
        <v>0.27993946334642661</v>
      </c>
      <c r="C35" s="53">
        <f t="shared" si="9"/>
        <v>-1.2126270265022665</v>
      </c>
      <c r="D35" s="17">
        <f t="shared" si="10"/>
        <v>6.613704482238264E-2</v>
      </c>
      <c r="E35" s="38">
        <f t="shared" si="11"/>
        <v>3.1723572485193976E-3</v>
      </c>
      <c r="F35" s="42">
        <f t="shared" si="1"/>
        <v>0.25861328347846535</v>
      </c>
      <c r="G35" s="15">
        <f t="shared" si="2"/>
        <v>2.1343318296782477E-2</v>
      </c>
      <c r="H35" s="15">
        <f t="shared" si="3"/>
        <v>3.397276560756282E-5</v>
      </c>
      <c r="I35" s="15">
        <f t="shared" si="4"/>
        <v>4.4297958882301776E-7</v>
      </c>
      <c r="J35" s="15">
        <f t="shared" si="12"/>
        <v>-6.9364847334741783E-2</v>
      </c>
      <c r="K35" s="16">
        <f t="shared" si="13"/>
        <v>0.27993557225660448</v>
      </c>
      <c r="L35" s="53">
        <f t="shared" si="14"/>
        <v>1.058178760430589</v>
      </c>
      <c r="N35" s="16">
        <f t="shared" si="15"/>
        <v>-5.4670811174828415E-2</v>
      </c>
      <c r="O35" s="44">
        <f t="shared" si="16"/>
        <v>6.6152360324292267E-2</v>
      </c>
      <c r="P35" s="44">
        <f t="shared" si="17"/>
        <v>1.2519207492589411E-5</v>
      </c>
      <c r="Q35" s="44">
        <f t="shared" si="18"/>
        <v>0.3921183637620822</v>
      </c>
      <c r="R35" s="44">
        <f t="shared" si="19"/>
        <v>2.1343318296782477E-2</v>
      </c>
      <c r="S35" s="44">
        <f t="shared" si="20"/>
        <v>3.397276560756282E-5</v>
      </c>
      <c r="T35" s="44">
        <f t="shared" si="21"/>
        <v>4.4297958882301776E-7</v>
      </c>
      <c r="U35" s="41">
        <f t="shared" si="22"/>
        <v>-4.9010425123706063E-2</v>
      </c>
      <c r="V35" s="16">
        <f t="shared" si="23"/>
        <v>0.43065055221213988</v>
      </c>
      <c r="W35" s="16">
        <f t="shared" si="24"/>
        <v>1.3124794127332282</v>
      </c>
      <c r="Y35" s="47">
        <f t="shared" si="25"/>
        <v>0.23625809427948569</v>
      </c>
      <c r="Z35" s="47">
        <f t="shared" si="26"/>
        <v>1.1332454903628464E-2</v>
      </c>
      <c r="AA35" s="47">
        <f t="shared" si="27"/>
        <v>0.92383144233418846</v>
      </c>
      <c r="AB35" s="47">
        <f t="shared" si="28"/>
        <v>7.6243680375204362E-2</v>
      </c>
      <c r="AC35" s="47">
        <f t="shared" si="29"/>
        <v>1.2135923038898929E-4</v>
      </c>
      <c r="AD35" s="47">
        <f t="shared" si="30"/>
        <v>1.5824340767130449E-6</v>
      </c>
      <c r="AE35" s="47">
        <f t="shared" si="31"/>
        <v>-0.24778861355697274</v>
      </c>
      <c r="AH35" s="47">
        <f t="shared" si="32"/>
        <v>0.15361029954445615</v>
      </c>
      <c r="AI35" s="47">
        <f t="shared" si="33"/>
        <v>2.9070454985559632E-5</v>
      </c>
      <c r="AJ35" s="47">
        <f t="shared" si="39"/>
        <v>0.9105256262830087</v>
      </c>
      <c r="AK35" s="47">
        <f t="shared" si="34"/>
        <v>4.9560643048400618E-2</v>
      </c>
      <c r="AL35" s="47">
        <f t="shared" si="35"/>
        <v>7.8887082422287764E-5</v>
      </c>
      <c r="AM35" s="47">
        <f t="shared" si="36"/>
        <v>1.0286288652076418E-6</v>
      </c>
      <c r="AN35" s="47">
        <f t="shared" si="37"/>
        <v>-0.11380555504213859</v>
      </c>
      <c r="AU35" s="16">
        <f t="shared" si="7"/>
        <v>-1.2126270265034584</v>
      </c>
      <c r="AV35" s="16">
        <f t="shared" si="8"/>
        <v>0.30698078632710352</v>
      </c>
      <c r="AW35" s="16">
        <f t="shared" si="38"/>
        <v>1.108116936658047</v>
      </c>
    </row>
    <row r="36" spans="1:49" x14ac:dyDescent="0.15">
      <c r="A36" s="19" t="s">
        <v>189</v>
      </c>
      <c r="B36" s="16">
        <f t="shared" si="0"/>
        <v>0.27993903305267781</v>
      </c>
      <c r="C36" s="53">
        <f t="shared" si="9"/>
        <v>-1.5362826573361854</v>
      </c>
      <c r="D36" s="17">
        <f t="shared" si="10"/>
        <v>0.1643583684437451</v>
      </c>
      <c r="E36" s="38">
        <f t="shared" si="11"/>
        <v>1.9984406361254667E-3</v>
      </c>
      <c r="F36" s="16">
        <f t="shared" si="1"/>
        <v>7.2819380400687125E-2</v>
      </c>
      <c r="G36" s="15">
        <f t="shared" si="2"/>
        <v>1.5575912996063862E-3</v>
      </c>
      <c r="H36" s="15">
        <f t="shared" si="3"/>
        <v>4.5180468210741666E-5</v>
      </c>
      <c r="I36" s="15">
        <f t="shared" si="4"/>
        <v>3.2863139392230791E-8</v>
      </c>
      <c r="J36" s="15">
        <f>-2*(10000/B36*(1-$B$20*D13/10000))*(1/B36*H13*$B$20)*(E13/2)*(I13/2)*R13</f>
        <v>-1.2192343738368751E-2</v>
      </c>
      <c r="K36" s="16">
        <f>SUM(D36:J36)</f>
        <v>0.22858665037314549</v>
      </c>
      <c r="L36" s="53">
        <f t="shared" si="14"/>
        <v>0.95621472562002618</v>
      </c>
      <c r="N36" s="16">
        <f t="shared" si="15"/>
        <v>-0.73402270701072858</v>
      </c>
      <c r="O36" s="44">
        <f t="shared" si="16"/>
        <v>0.16438473723303462</v>
      </c>
      <c r="P36" s="44">
        <f t="shared" si="17"/>
        <v>1.8587214697525324E-6</v>
      </c>
      <c r="Q36" s="44">
        <f t="shared" si="18"/>
        <v>0.47329930503443829</v>
      </c>
      <c r="R36" s="44">
        <f t="shared" si="19"/>
        <v>1.5575912996063862E-3</v>
      </c>
      <c r="S36" s="44">
        <f t="shared" si="20"/>
        <v>4.5180468210741666E-5</v>
      </c>
      <c r="T36" s="44">
        <f t="shared" si="21"/>
        <v>3.2863139392230791E-8</v>
      </c>
      <c r="U36" s="41">
        <f t="shared" si="22"/>
        <v>-0.11397728878909287</v>
      </c>
      <c r="V36" s="16">
        <f t="shared" si="23"/>
        <v>0.5253114168308064</v>
      </c>
      <c r="W36" s="16">
        <f t="shared" si="24"/>
        <v>1.449567406960858</v>
      </c>
      <c r="Y36" s="47">
        <f t="shared" si="25"/>
        <v>0.71901997853088118</v>
      </c>
      <c r="Z36" s="47">
        <f t="shared" si="26"/>
        <v>8.7425955665530186E-3</v>
      </c>
      <c r="AA36" s="47">
        <f t="shared" si="27"/>
        <v>0.31856357438991545</v>
      </c>
      <c r="AB36" s="47">
        <f t="shared" si="28"/>
        <v>6.814008154298468E-3</v>
      </c>
      <c r="AC36" s="47">
        <f t="shared" si="29"/>
        <v>1.9765138575235667E-4</v>
      </c>
      <c r="AD36" s="47">
        <f t="shared" si="30"/>
        <v>1.4376666064525165E-7</v>
      </c>
      <c r="AE36" s="47">
        <f t="shared" si="31"/>
        <v>-5.3337951794061179E-2</v>
      </c>
      <c r="AH36" s="47">
        <f t="shared" si="32"/>
        <v>0.31292816406840074</v>
      </c>
      <c r="AI36" s="47">
        <f t="shared" si="33"/>
        <v>3.5383230026984052E-6</v>
      </c>
      <c r="AJ36" s="47">
        <f t="shared" si="39"/>
        <v>0.9009880422737504</v>
      </c>
      <c r="AK36" s="47">
        <f t="shared" si="34"/>
        <v>2.9650817585562947E-3</v>
      </c>
      <c r="AL36" s="47">
        <f t="shared" si="35"/>
        <v>8.6007017481772152E-5</v>
      </c>
      <c r="AM36" s="47">
        <f t="shared" si="36"/>
        <v>6.2559347349603544E-8</v>
      </c>
      <c r="AN36" s="47">
        <f t="shared" si="37"/>
        <v>-0.21697089600053934</v>
      </c>
      <c r="AU36" s="16">
        <f t="shared" si="7"/>
        <v>-1.5362826573361952</v>
      </c>
      <c r="AV36" s="16">
        <f t="shared" si="8"/>
        <v>0.29766967831189001</v>
      </c>
      <c r="AW36" s="16">
        <f t="shared" ref="AW36" si="40">SQRT(AV36)*2</f>
        <v>1.0911822548261862</v>
      </c>
    </row>
    <row r="38" spans="1:49" ht="22" x14ac:dyDescent="0.25">
      <c r="A38" s="65" t="s">
        <v>180</v>
      </c>
    </row>
    <row r="39" spans="1:49" s="39" customFormat="1" ht="5.25" customHeight="1" x14ac:dyDescent="0.1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9" s="40" customFormat="1" ht="14" x14ac:dyDescent="0.15">
      <c r="C40" s="74" t="s">
        <v>135</v>
      </c>
      <c r="D40" s="74"/>
      <c r="E40" s="74"/>
      <c r="F40" s="74"/>
      <c r="G40" s="74"/>
      <c r="H40" s="74"/>
      <c r="I40" s="74"/>
      <c r="J40" s="74"/>
      <c r="K40" s="74"/>
      <c r="L40" s="74"/>
      <c r="N40" s="75" t="s">
        <v>136</v>
      </c>
      <c r="O40" s="75"/>
      <c r="P40" s="75"/>
      <c r="Q40" s="75"/>
      <c r="R40" s="75"/>
      <c r="S40" s="75"/>
      <c r="T40" s="75"/>
      <c r="U40" s="75"/>
      <c r="V40" s="75"/>
      <c r="W40" s="75"/>
    </row>
    <row r="41" spans="1:49" ht="18" x14ac:dyDescent="0.25">
      <c r="B41" s="19" t="s">
        <v>100</v>
      </c>
      <c r="C41" s="50" t="s">
        <v>101</v>
      </c>
      <c r="D41" s="34" t="s">
        <v>122</v>
      </c>
      <c r="E41" s="34" t="s">
        <v>123</v>
      </c>
      <c r="F41" s="34" t="s">
        <v>126</v>
      </c>
      <c r="G41" s="34" t="s">
        <v>124</v>
      </c>
      <c r="H41" s="34" t="s">
        <v>125</v>
      </c>
      <c r="I41" s="34"/>
      <c r="J41" s="34"/>
      <c r="K41" s="34" t="s">
        <v>127</v>
      </c>
      <c r="L41" s="54" t="s">
        <v>133</v>
      </c>
      <c r="V41" s="34" t="s">
        <v>127</v>
      </c>
      <c r="W41" s="37" t="s">
        <v>133</v>
      </c>
    </row>
    <row r="42" spans="1:49" x14ac:dyDescent="0.15">
      <c r="C42" s="51" t="s">
        <v>104</v>
      </c>
      <c r="L42" s="55"/>
      <c r="V42" s="16"/>
      <c r="W42" s="16"/>
    </row>
    <row r="43" spans="1:49" x14ac:dyDescent="0.15">
      <c r="A43" s="19" t="s">
        <v>188</v>
      </c>
      <c r="B43" s="16">
        <f>($H$20+$J$20*(EXP($F$20*$L$20*1000000)-EXP($F$20*P5*1000000)))</f>
        <v>0.27996707253554548</v>
      </c>
      <c r="C43" s="53">
        <f t="shared" ref="C43:C51" si="41">(($H$20+$J$20*(EXP($F$20*$L$20*1000000)-EXP($F$20*P5*1000000)))/B43-1)*10000</f>
        <v>0</v>
      </c>
      <c r="D43" s="15">
        <f>(10000/B43*($J$20*$L$20*1000000*EXP($F$20*$L$20*1000000)-P5*1000000*$J$20*EXP($F$20*P5*1000000)))^2*($G$20/2)^2</f>
        <v>2.3770048682527489E-4</v>
      </c>
      <c r="E43" s="15">
        <f>(10000/B43*($F$20*$J$20*EXP($F$20*P5*1000000)))^2*(Q5/2*1000000)^2</f>
        <v>1.027989216033054E-4</v>
      </c>
      <c r="F43" s="41">
        <f>(10000/B43)^2*($I$20/2)^2</f>
        <v>0.10334063042244651</v>
      </c>
      <c r="G43" s="15">
        <f>(10000/B43*(EXP($F$20*$L$20*1000000)-EXP($F$20*P5*1000000)))^2*($K$20/2)^2</f>
        <v>9.6662327272399072E-5</v>
      </c>
      <c r="H43" s="15">
        <f>(10000/B43*($J$20*$F$20*EXP($F$20*$L$20*1000000)))^2*($M$20/2*1000000)^2</f>
        <v>3.8561504886387259E-6</v>
      </c>
      <c r="K43" s="16">
        <f>SUM(C43:H43)</f>
        <v>0.10378164830863612</v>
      </c>
      <c r="L43" s="53">
        <f>SQRT(K43)*2</f>
        <v>0.64430318424988753</v>
      </c>
      <c r="V43" s="16">
        <f t="shared" ref="V43:V51" si="42">K43</f>
        <v>0.10378164830863612</v>
      </c>
      <c r="W43" s="16">
        <f t="shared" ref="W43:W51" si="43">L43</f>
        <v>0.64430318424988753</v>
      </c>
    </row>
    <row r="44" spans="1:49" x14ac:dyDescent="0.15">
      <c r="A44" t="s">
        <v>65</v>
      </c>
      <c r="B44" s="16">
        <f t="shared" ref="B44:B51" si="44">($H$20+$J$20*(EXP($F$20*$L$20*1000000)-EXP($F$20*P6*1000000)))</f>
        <v>0.27998588554327247</v>
      </c>
      <c r="C44" s="53">
        <f t="shared" si="41"/>
        <v>0</v>
      </c>
      <c r="D44" s="15">
        <f t="shared" ref="D44:D50" si="45">(10000/B44*($J$20*$L$20*1000000*EXP($F$20*$L$20*1000000)-P6*1000000*$J$20*EXP($F$20*P6*1000000)))^2*($G$20/2)^2</f>
        <v>2.8802091532275113E-4</v>
      </c>
      <c r="E44" s="15">
        <f t="shared" ref="E44:E51" si="46">(10000/B44*($F$20*$J$20*EXP($F$20*P6*1000000)))^2*(Q6/2*1000000)^2</f>
        <v>8.8835911428357362E-4</v>
      </c>
      <c r="F44" s="41">
        <f t="shared" ref="F44:F51" si="47">(10000/B44)^2*($I$20/2)^2</f>
        <v>0.10332674341697408</v>
      </c>
      <c r="G44" s="15">
        <f t="shared" ref="G44:G51" si="48">(10000/B44*(EXP($F$20*$L$20*1000000)-EXP($F$20*P6*1000000)))^2*($K$20/2)^2</f>
        <v>1.1718093591258181E-4</v>
      </c>
      <c r="H44" s="15">
        <f t="shared" ref="H44:H51" si="49">(10000/B44*($J$20*$F$20*EXP($F$20*$L$20*1000000)))^2*($M$20/2*1000000)^2</f>
        <v>3.855632295719645E-6</v>
      </c>
      <c r="K44" s="16">
        <f t="shared" ref="K44:K51" si="50">SUM(C44:H44)</f>
        <v>0.10462416001478869</v>
      </c>
      <c r="L44" s="53">
        <f t="shared" ref="L44:L51" si="51">SQRT(K44)*2</f>
        <v>0.64691316268812682</v>
      </c>
      <c r="V44" s="16">
        <f t="shared" si="42"/>
        <v>0.10462416001478869</v>
      </c>
      <c r="W44" s="16">
        <f t="shared" si="43"/>
        <v>0.64691316268812682</v>
      </c>
    </row>
    <row r="45" spans="1:49" x14ac:dyDescent="0.15">
      <c r="A45" t="s">
        <v>66</v>
      </c>
      <c r="B45" s="16">
        <f t="shared" si="44"/>
        <v>0.27993887697044501</v>
      </c>
      <c r="C45" s="53">
        <f t="shared" si="41"/>
        <v>0</v>
      </c>
      <c r="D45" s="15">
        <f t="shared" si="45"/>
        <v>1.7127687222661601E-4</v>
      </c>
      <c r="E45" s="15">
        <f t="shared" si="46"/>
        <v>0.13754608285726178</v>
      </c>
      <c r="F45" s="41">
        <f t="shared" si="47"/>
        <v>0.1033614484970283</v>
      </c>
      <c r="G45" s="15">
        <f t="shared" si="48"/>
        <v>6.9601362933884633E-5</v>
      </c>
      <c r="H45" s="15">
        <f t="shared" si="49"/>
        <v>3.856927314057179E-6</v>
      </c>
      <c r="K45" s="16">
        <f t="shared" si="50"/>
        <v>0.24115226651676464</v>
      </c>
      <c r="L45" s="53">
        <f t="shared" si="51"/>
        <v>0.98214513493019884</v>
      </c>
      <c r="V45" s="16">
        <f t="shared" si="42"/>
        <v>0.24115226651676464</v>
      </c>
      <c r="W45" s="16">
        <f t="shared" si="43"/>
        <v>0.98214513493019884</v>
      </c>
    </row>
    <row r="46" spans="1:49" x14ac:dyDescent="0.15">
      <c r="A46" t="s">
        <v>67</v>
      </c>
      <c r="B46" s="16">
        <f t="shared" si="44"/>
        <v>0.27999453396922247</v>
      </c>
      <c r="C46" s="53">
        <f t="shared" si="41"/>
        <v>0</v>
      </c>
      <c r="D46" s="15">
        <f t="shared" si="45"/>
        <v>3.127619286822877E-4</v>
      </c>
      <c r="E46" s="15">
        <f t="shared" si="46"/>
        <v>3.9015637163522819E-2</v>
      </c>
      <c r="F46" s="41">
        <f t="shared" si="47"/>
        <v>0.10332036043602419</v>
      </c>
      <c r="G46" s="15">
        <f t="shared" si="48"/>
        <v>1.2727451407512123E-4</v>
      </c>
      <c r="H46" s="15">
        <f t="shared" si="49"/>
        <v>3.8553941151027065E-6</v>
      </c>
      <c r="K46" s="16">
        <f t="shared" si="50"/>
        <v>0.14277988943641953</v>
      </c>
      <c r="L46" s="53">
        <f t="shared" si="51"/>
        <v>0.75572452503916931</v>
      </c>
      <c r="V46" s="16">
        <f t="shared" si="42"/>
        <v>0.14277988943641953</v>
      </c>
      <c r="W46" s="16">
        <f t="shared" si="43"/>
        <v>0.75572452503916931</v>
      </c>
    </row>
    <row r="47" spans="1:49" x14ac:dyDescent="0.15">
      <c r="A47" t="s">
        <v>68</v>
      </c>
      <c r="B47" s="16">
        <f t="shared" si="44"/>
        <v>0.28001856734884767</v>
      </c>
      <c r="C47" s="53">
        <f t="shared" si="41"/>
        <v>0</v>
      </c>
      <c r="D47" s="15">
        <f t="shared" si="45"/>
        <v>3.8682611608670936E-4</v>
      </c>
      <c r="E47" s="15">
        <f t="shared" si="46"/>
        <v>5.3129860552574891E-5</v>
      </c>
      <c r="F47" s="41">
        <f t="shared" si="47"/>
        <v>0.10330262567716331</v>
      </c>
      <c r="G47" s="15">
        <f t="shared" si="48"/>
        <v>1.5750939082054581E-4</v>
      </c>
      <c r="H47" s="15">
        <f t="shared" si="49"/>
        <v>3.854732343457152E-6</v>
      </c>
      <c r="K47" s="16">
        <f t="shared" si="50"/>
        <v>0.1039039457769666</v>
      </c>
      <c r="L47" s="53">
        <f t="shared" si="51"/>
        <v>0.6446826995568179</v>
      </c>
      <c r="V47" s="16">
        <f t="shared" si="42"/>
        <v>0.1039039457769666</v>
      </c>
      <c r="W47" s="16">
        <f t="shared" si="43"/>
        <v>0.6446826995568179</v>
      </c>
    </row>
    <row r="48" spans="1:49" x14ac:dyDescent="0.15">
      <c r="A48" t="s">
        <v>69</v>
      </c>
      <c r="B48" s="16">
        <f t="shared" si="44"/>
        <v>0.28002062106034536</v>
      </c>
      <c r="C48" s="53">
        <f t="shared" si="41"/>
        <v>0</v>
      </c>
      <c r="D48" s="15">
        <f t="shared" si="45"/>
        <v>3.935169053660115E-4</v>
      </c>
      <c r="E48" s="15">
        <f t="shared" si="46"/>
        <v>4.4687728464792815E-5</v>
      </c>
      <c r="F48" s="41">
        <f t="shared" si="47"/>
        <v>0.10330111041009969</v>
      </c>
      <c r="G48" s="15">
        <f t="shared" si="48"/>
        <v>1.6024207142528184E-4</v>
      </c>
      <c r="H48" s="15">
        <f t="shared" si="49"/>
        <v>3.8546758013419763E-6</v>
      </c>
      <c r="K48" s="16">
        <f t="shared" si="50"/>
        <v>0.10390341179115713</v>
      </c>
      <c r="L48" s="53">
        <f t="shared" si="51"/>
        <v>0.64468104296979956</v>
      </c>
      <c r="V48" s="16">
        <f t="shared" si="42"/>
        <v>0.10390341179115713</v>
      </c>
      <c r="W48" s="16">
        <f t="shared" si="43"/>
        <v>0.64468104296979956</v>
      </c>
    </row>
    <row r="49" spans="1:23" x14ac:dyDescent="0.15">
      <c r="A49" t="s">
        <v>70</v>
      </c>
      <c r="B49" s="16">
        <f t="shared" si="44"/>
        <v>0.27994260091066175</v>
      </c>
      <c r="C49" s="53">
        <f t="shared" si="41"/>
        <v>0</v>
      </c>
      <c r="D49" s="15">
        <f t="shared" si="45"/>
        <v>1.7943060613316374E-4</v>
      </c>
      <c r="E49" s="15">
        <f t="shared" si="46"/>
        <v>1.6443423663800086E-3</v>
      </c>
      <c r="F49" s="41">
        <f t="shared" si="47"/>
        <v>0.10335869858119898</v>
      </c>
      <c r="G49" s="15">
        <f t="shared" si="48"/>
        <v>7.2921606733356592E-5</v>
      </c>
      <c r="H49" s="15">
        <f t="shared" si="49"/>
        <v>3.8568247010846667E-6</v>
      </c>
      <c r="K49" s="16">
        <f t="shared" si="50"/>
        <v>0.10525924998514659</v>
      </c>
      <c r="L49" s="53">
        <f t="shared" si="51"/>
        <v>0.64887363942495491</v>
      </c>
      <c r="V49" s="16">
        <f t="shared" si="42"/>
        <v>0.10525924998514659</v>
      </c>
      <c r="W49" s="16">
        <f t="shared" si="43"/>
        <v>0.64887363942495491</v>
      </c>
    </row>
    <row r="50" spans="1:23" x14ac:dyDescent="0.15">
      <c r="A50" t="s">
        <v>71</v>
      </c>
      <c r="B50" s="16">
        <f t="shared" si="44"/>
        <v>0.27993946334642661</v>
      </c>
      <c r="C50" s="53">
        <f t="shared" si="41"/>
        <v>0</v>
      </c>
      <c r="D50" s="15">
        <f t="shared" si="45"/>
        <v>1.7254825693563882E-4</v>
      </c>
      <c r="E50" s="15">
        <f t="shared" si="46"/>
        <v>6.7238509247150068E-4</v>
      </c>
      <c r="F50" s="41">
        <f t="shared" si="47"/>
        <v>0.10336101548478611</v>
      </c>
      <c r="G50" s="15">
        <f t="shared" si="48"/>
        <v>7.0119046681872666E-5</v>
      </c>
      <c r="H50" s="15">
        <f t="shared" si="49"/>
        <v>3.85691115622688E-6</v>
      </c>
      <c r="K50" s="16">
        <f t="shared" si="50"/>
        <v>0.10427992479203135</v>
      </c>
      <c r="L50" s="53">
        <f t="shared" si="51"/>
        <v>0.64584804650020067</v>
      </c>
      <c r="V50" s="16">
        <f t="shared" si="42"/>
        <v>0.10427992479203135</v>
      </c>
      <c r="W50" s="16">
        <f t="shared" si="43"/>
        <v>0.64584804650020067</v>
      </c>
    </row>
    <row r="51" spans="1:23" x14ac:dyDescent="0.15">
      <c r="A51" s="19" t="s">
        <v>189</v>
      </c>
      <c r="B51" s="16">
        <f t="shared" si="44"/>
        <v>0.27993903305267781</v>
      </c>
      <c r="C51" s="53">
        <f t="shared" si="41"/>
        <v>0</v>
      </c>
      <c r="D51" s="15">
        <f>(10000/B51*($J$20*$L$20*1000000*EXP($F$20*$L$20*1000000)-P13*1000000*$J$20*EXP($F$20*P13*1000000)))^2*($G$20/2)^2</f>
        <v>1.716148340775751E-4</v>
      </c>
      <c r="E51" s="15">
        <f t="shared" si="46"/>
        <v>3.751984816696436E-5</v>
      </c>
      <c r="F51" s="41">
        <f t="shared" si="47"/>
        <v>0.10336133323706616</v>
      </c>
      <c r="G51" s="15">
        <f t="shared" si="48"/>
        <v>6.9738973470850522E-5</v>
      </c>
      <c r="H51" s="15">
        <f t="shared" si="49"/>
        <v>3.8569230131374199E-6</v>
      </c>
      <c r="K51" s="16">
        <f t="shared" si="50"/>
        <v>0.10364406381579468</v>
      </c>
      <c r="L51" s="53">
        <f t="shared" si="51"/>
        <v>0.64387596263813007</v>
      </c>
      <c r="V51" s="16">
        <f t="shared" si="42"/>
        <v>0.10364406381579468</v>
      </c>
      <c r="W51" s="16">
        <f t="shared" si="43"/>
        <v>0.64387596263813007</v>
      </c>
    </row>
    <row r="52" spans="1:23" x14ac:dyDescent="0.15">
      <c r="D52" s="15"/>
    </row>
    <row r="53" spans="1:23" ht="22" x14ac:dyDescent="0.25">
      <c r="A53" s="65" t="s">
        <v>179</v>
      </c>
    </row>
    <row r="54" spans="1:23" s="39" customFormat="1" ht="7.5" customHeight="1" x14ac:dyDescent="0.15">
      <c r="A54" s="66"/>
      <c r="B54" s="66"/>
      <c r="C54" s="66"/>
      <c r="D54" s="66"/>
      <c r="E54" s="67"/>
      <c r="F54" s="66"/>
      <c r="G54" s="66"/>
      <c r="H54" s="66"/>
      <c r="I54" s="66"/>
      <c r="J54" s="66"/>
      <c r="K54" s="66"/>
      <c r="L54" s="66"/>
    </row>
    <row r="55" spans="1:23" s="40" customFormat="1" ht="14" x14ac:dyDescent="0.15">
      <c r="C55" s="74" t="s">
        <v>135</v>
      </c>
      <c r="D55" s="74"/>
      <c r="E55" s="74"/>
      <c r="F55" s="74"/>
      <c r="G55" s="74"/>
      <c r="H55" s="74"/>
      <c r="I55" s="74"/>
      <c r="J55" s="74"/>
      <c r="K55" s="74"/>
      <c r="L55" s="74"/>
      <c r="N55" s="75" t="s">
        <v>136</v>
      </c>
      <c r="O55" s="75"/>
      <c r="P55" s="75"/>
      <c r="Q55" s="75"/>
      <c r="R55" s="75"/>
      <c r="S55" s="75"/>
      <c r="T55" s="75"/>
      <c r="U55" s="75"/>
      <c r="V55" s="75"/>
      <c r="W55" s="75"/>
    </row>
    <row r="56" spans="1:23" ht="18" x14ac:dyDescent="0.25">
      <c r="B56" t="s">
        <v>100</v>
      </c>
      <c r="C56" s="50" t="s">
        <v>102</v>
      </c>
      <c r="I56" s="68" t="s">
        <v>183</v>
      </c>
      <c r="J56" s="54" t="s">
        <v>181</v>
      </c>
      <c r="K56" s="68" t="s">
        <v>182</v>
      </c>
      <c r="L56" s="54" t="s">
        <v>134</v>
      </c>
      <c r="V56" s="34" t="s">
        <v>132</v>
      </c>
      <c r="W56" s="37" t="s">
        <v>134</v>
      </c>
    </row>
    <row r="57" spans="1:23" x14ac:dyDescent="0.15">
      <c r="C57" s="51" t="s">
        <v>105</v>
      </c>
      <c r="I57" s="19" t="s">
        <v>184</v>
      </c>
      <c r="L57" s="55"/>
    </row>
    <row r="58" spans="1:23" x14ac:dyDescent="0.15">
      <c r="A58" s="19" t="s">
        <v>188</v>
      </c>
      <c r="B58" s="16">
        <f>($H$20+$J$20*(EXP($F$20*$L$20*1000000)-EXP($F$20*P5*1000000)))</f>
        <v>0.27996707253554548</v>
      </c>
      <c r="C58" s="53">
        <f t="shared" ref="C58:C66" si="52">(H5-N5*(EXP($F$20*P5*1000000)-1)-($H$20+$J$20*(EXP($F$20*$L$20*1000000)-EXP($F$20*P5*1000000))))/B28*10000-H5*D5*$B$20/B28</f>
        <v>-2.3355030523214797</v>
      </c>
      <c r="E58" s="17"/>
      <c r="I58" s="16">
        <f>(10000/B58)^2*((1-$B$20*D5/10000)^2*(I5/2)^2+($I$20/2)^2)+($B$20*H5/B58*E5/2)^2-2*10000/(B58)^2*(1-$B$20*D5/10000)*H5*D5*(E5/2)*(I5/2)*R5</f>
        <v>0.30239082802788303</v>
      </c>
      <c r="J58" s="53">
        <f>SQRT(I58)*2</f>
        <v>1.0998014875928892</v>
      </c>
      <c r="K58" s="16">
        <f>K43+K28</f>
        <v>0.32883543286075689</v>
      </c>
      <c r="L58" s="53">
        <f>SQRT(K58)*2</f>
        <v>1.1468834864287774</v>
      </c>
      <c r="V58" s="16">
        <f>V43+V28</f>
        <v>0.606028150915085</v>
      </c>
      <c r="W58" s="16">
        <f>SQRT(V58)*2</f>
        <v>1.5569561983756448</v>
      </c>
    </row>
    <row r="59" spans="1:23" x14ac:dyDescent="0.15">
      <c r="A59" t="s">
        <v>65</v>
      </c>
      <c r="B59" s="16">
        <f t="shared" ref="B59:B66" si="53">($H$20+$J$20*(EXP($F$20*$L$20*1000000)-EXP($F$20*P6*1000000)))</f>
        <v>0.27998588554327247</v>
      </c>
      <c r="C59" s="53">
        <f t="shared" si="52"/>
        <v>-1.4981739998021191</v>
      </c>
      <c r="E59" s="17"/>
      <c r="I59" s="16">
        <f t="shared" ref="I59:I66" si="54">(10000/B59)^2*((1-$B$20*D6/10000)^2*(I6/2)^2+($I$20/2)^2)+($B$20*H6/B59*E6/2)^2-2*10000/(B59)^2*(1-$B$20*D6/10000)*H6*D6*(E6/2)*(I6/2)*R6</f>
        <v>0.34232254258000555</v>
      </c>
      <c r="J59" s="53">
        <f t="shared" ref="J59:L66" si="55">SQRT(I59)*2</f>
        <v>1.1701667275734779</v>
      </c>
      <c r="K59" s="16">
        <f t="shared" ref="K59:K66" si="56">K44+K29</f>
        <v>0.37946105506344624</v>
      </c>
      <c r="L59" s="53">
        <f t="shared" si="55"/>
        <v>1.2320082062444977</v>
      </c>
      <c r="V59" s="16">
        <f t="shared" ref="V59:V66" si="57">V44+V29</f>
        <v>0.5431261540603558</v>
      </c>
      <c r="W59" s="16">
        <f>SQRT(V59)*2</f>
        <v>1.4739418632501837</v>
      </c>
    </row>
    <row r="60" spans="1:23" x14ac:dyDescent="0.15">
      <c r="A60" t="s">
        <v>66</v>
      </c>
      <c r="B60" s="16">
        <f t="shared" si="53"/>
        <v>0.27993887697044501</v>
      </c>
      <c r="C60" s="53">
        <f t="shared" si="52"/>
        <v>8.5579744034062877E-2</v>
      </c>
      <c r="E60" s="17"/>
      <c r="I60" s="16">
        <f t="shared" si="54"/>
        <v>0.33144204720065606</v>
      </c>
      <c r="J60" s="53">
        <f t="shared" si="55"/>
        <v>1.1514200748652179</v>
      </c>
      <c r="K60" s="16">
        <f t="shared" si="56"/>
        <v>0.47415363879849881</v>
      </c>
      <c r="L60" s="53">
        <f t="shared" si="55"/>
        <v>1.377176297789791</v>
      </c>
      <c r="V60" s="16">
        <f t="shared" si="57"/>
        <v>0.84313217474474933</v>
      </c>
      <c r="W60" s="16">
        <f t="shared" ref="W60:W66" si="58">SQRT(V60)*2</f>
        <v>1.8364445809713392</v>
      </c>
    </row>
    <row r="61" spans="1:23" x14ac:dyDescent="0.15">
      <c r="A61" t="s">
        <v>67</v>
      </c>
      <c r="B61" s="16">
        <f t="shared" si="53"/>
        <v>0.27999453396922247</v>
      </c>
      <c r="C61" s="53">
        <f t="shared" si="52"/>
        <v>-2.6310890821971782</v>
      </c>
      <c r="E61" s="17"/>
      <c r="I61" s="16">
        <f t="shared" si="54"/>
        <v>0.32977163516678681</v>
      </c>
      <c r="J61" s="53">
        <f t="shared" si="55"/>
        <v>1.1485149283605971</v>
      </c>
      <c r="K61" s="16">
        <f t="shared" si="56"/>
        <v>0.37050156310680471</v>
      </c>
      <c r="L61" s="53">
        <f t="shared" si="55"/>
        <v>1.2173767914771576</v>
      </c>
      <c r="V61" s="16">
        <f t="shared" si="57"/>
        <v>0.6951755668536912</v>
      </c>
      <c r="W61" s="16">
        <f t="shared" si="58"/>
        <v>1.6675437827579715</v>
      </c>
    </row>
    <row r="62" spans="1:23" x14ac:dyDescent="0.15">
      <c r="A62" t="s">
        <v>68</v>
      </c>
      <c r="B62" s="16">
        <f t="shared" si="53"/>
        <v>0.28001856734884767</v>
      </c>
      <c r="C62" s="53">
        <f t="shared" si="52"/>
        <v>-2.1672767367026444</v>
      </c>
      <c r="E62" s="17"/>
      <c r="I62" s="16">
        <f t="shared" si="54"/>
        <v>0.14232516592581537</v>
      </c>
      <c r="J62" s="53">
        <f>SQRT(I62)*2</f>
        <v>0.75452015460374644</v>
      </c>
      <c r="K62" s="16">
        <f t="shared" si="56"/>
        <v>0.26321165247431261</v>
      </c>
      <c r="L62" s="53">
        <f t="shared" si="55"/>
        <v>1.0260831398562449</v>
      </c>
      <c r="V62" s="16">
        <f t="shared" si="57"/>
        <v>0.58546759667491322</v>
      </c>
      <c r="W62" s="16">
        <f t="shared" si="58"/>
        <v>1.5303170869789218</v>
      </c>
    </row>
    <row r="63" spans="1:23" x14ac:dyDescent="0.15">
      <c r="A63" t="s">
        <v>69</v>
      </c>
      <c r="B63" s="16">
        <f t="shared" si="53"/>
        <v>0.28002062106034536</v>
      </c>
      <c r="C63" s="53">
        <f t="shared" si="52"/>
        <v>-3.7928128308858748</v>
      </c>
      <c r="E63" s="17"/>
      <c r="I63" s="16">
        <f t="shared" si="54"/>
        <v>0.42634548568285657</v>
      </c>
      <c r="J63" s="53">
        <f t="shared" si="55"/>
        <v>1.3059027309610109</v>
      </c>
      <c r="K63" s="16">
        <f t="shared" si="56"/>
        <v>0.41248845324448202</v>
      </c>
      <c r="L63" s="53">
        <f t="shared" si="55"/>
        <v>1.2845052794667402</v>
      </c>
      <c r="V63" s="16">
        <f t="shared" si="57"/>
        <v>0.50197127678866349</v>
      </c>
      <c r="W63" s="16">
        <f t="shared" si="58"/>
        <v>1.4169986263771233</v>
      </c>
    </row>
    <row r="64" spans="1:23" x14ac:dyDescent="0.15">
      <c r="A64" t="s">
        <v>70</v>
      </c>
      <c r="B64" s="16">
        <f t="shared" si="53"/>
        <v>0.27994260091066175</v>
      </c>
      <c r="C64" s="53">
        <f t="shared" si="52"/>
        <v>-0.57406288570415487</v>
      </c>
      <c r="E64" s="17"/>
      <c r="I64" s="16">
        <f t="shared" si="54"/>
        <v>0.42110225769758247</v>
      </c>
      <c r="J64" s="53">
        <f t="shared" si="55"/>
        <v>1.2978478457778977</v>
      </c>
      <c r="K64" s="16">
        <f t="shared" si="56"/>
        <v>0.36185020549606794</v>
      </c>
      <c r="L64" s="53">
        <f t="shared" si="55"/>
        <v>1.2030797238688182</v>
      </c>
      <c r="V64" s="16">
        <f t="shared" si="57"/>
        <v>0.51495086759198982</v>
      </c>
      <c r="W64" s="16">
        <f t="shared" si="58"/>
        <v>1.4352015434662684</v>
      </c>
    </row>
    <row r="65" spans="1:58" x14ac:dyDescent="0.15">
      <c r="A65" t="s">
        <v>71</v>
      </c>
      <c r="B65" s="16">
        <f t="shared" si="53"/>
        <v>0.27993946334642661</v>
      </c>
      <c r="C65" s="53">
        <f t="shared" si="52"/>
        <v>-1.2126270265029897</v>
      </c>
      <c r="E65" s="17"/>
      <c r="I65" s="16">
        <f t="shared" si="54"/>
        <v>0.41481458471104543</v>
      </c>
      <c r="J65" s="53">
        <f t="shared" si="55"/>
        <v>1.2881220201689674</v>
      </c>
      <c r="K65" s="16">
        <f t="shared" si="56"/>
        <v>0.38421549704863583</v>
      </c>
      <c r="L65" s="53">
        <f t="shared" si="55"/>
        <v>1.2397023788775043</v>
      </c>
      <c r="V65" s="16">
        <f t="shared" si="57"/>
        <v>0.53493047700417118</v>
      </c>
      <c r="W65" s="16">
        <f t="shared" si="58"/>
        <v>1.4627788308615506</v>
      </c>
    </row>
    <row r="66" spans="1:58" x14ac:dyDescent="0.15">
      <c r="A66" s="19" t="s">
        <v>189</v>
      </c>
      <c r="B66" s="16">
        <f t="shared" si="53"/>
        <v>0.27993903305267781</v>
      </c>
      <c r="C66" s="53">
        <f t="shared" si="52"/>
        <v>-1.5362826573360489</v>
      </c>
      <c r="E66" s="17"/>
      <c r="I66" s="16">
        <f t="shared" si="54"/>
        <v>0.33868403772425459</v>
      </c>
      <c r="J66" s="53">
        <f t="shared" si="55"/>
        <v>1.1639313342706341</v>
      </c>
      <c r="K66" s="16">
        <f t="shared" si="56"/>
        <v>0.33223071418894018</v>
      </c>
      <c r="L66" s="53">
        <f t="shared" si="55"/>
        <v>1.1527891640520225</v>
      </c>
      <c r="V66" s="16">
        <f t="shared" si="57"/>
        <v>0.62895548064660112</v>
      </c>
      <c r="W66" s="16">
        <f t="shared" si="58"/>
        <v>1.5861342700371883</v>
      </c>
    </row>
    <row r="69" spans="1:58" ht="16" x14ac:dyDescent="0.2">
      <c r="A69" s="56" t="s">
        <v>174</v>
      </c>
      <c r="AH69" s="39" t="s">
        <v>137</v>
      </c>
    </row>
    <row r="70" spans="1:58" ht="5.25" customHeight="1" x14ac:dyDescent="0.1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1:58" ht="16" x14ac:dyDescent="0.2">
      <c r="A71" t="s">
        <v>15</v>
      </c>
      <c r="B71" s="18"/>
      <c r="C71" s="76" t="s">
        <v>135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R71" s="77" t="s">
        <v>136</v>
      </c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H71" s="73" t="s">
        <v>135</v>
      </c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U71" s="72" t="s">
        <v>136</v>
      </c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</row>
    <row r="72" spans="1:58" ht="18" x14ac:dyDescent="0.25">
      <c r="B72" s="19" t="s">
        <v>145</v>
      </c>
      <c r="C72" s="50" t="s">
        <v>149</v>
      </c>
      <c r="D72" s="34" t="s">
        <v>150</v>
      </c>
      <c r="E72" s="34" t="s">
        <v>151</v>
      </c>
      <c r="F72" s="34" t="s">
        <v>152</v>
      </c>
      <c r="G72" s="34" t="s">
        <v>153</v>
      </c>
      <c r="H72" s="34" t="s">
        <v>154</v>
      </c>
      <c r="I72" s="34" t="s">
        <v>155</v>
      </c>
      <c r="J72" s="34" t="s">
        <v>156</v>
      </c>
      <c r="K72" s="34" t="s">
        <v>157</v>
      </c>
      <c r="L72" s="34" t="s">
        <v>158</v>
      </c>
      <c r="M72" s="34" t="s">
        <v>159</v>
      </c>
      <c r="N72" s="34" t="s">
        <v>160</v>
      </c>
      <c r="O72" s="34" t="s">
        <v>121</v>
      </c>
      <c r="P72" s="54" t="s">
        <v>175</v>
      </c>
      <c r="R72" s="50" t="s">
        <v>149</v>
      </c>
      <c r="S72" s="34" t="s">
        <v>150</v>
      </c>
      <c r="T72" s="34" t="s">
        <v>151</v>
      </c>
      <c r="U72" s="34" t="s">
        <v>152</v>
      </c>
      <c r="V72" s="34" t="s">
        <v>153</v>
      </c>
      <c r="W72" s="34" t="s">
        <v>154</v>
      </c>
      <c r="X72" s="34" t="s">
        <v>155</v>
      </c>
      <c r="Y72" s="34" t="s">
        <v>156</v>
      </c>
      <c r="Z72" s="34" t="s">
        <v>157</v>
      </c>
      <c r="AA72" s="34" t="s">
        <v>158</v>
      </c>
      <c r="AB72" s="34" t="s">
        <v>159</v>
      </c>
      <c r="AC72" s="34" t="s">
        <v>160</v>
      </c>
      <c r="AD72" s="34" t="s">
        <v>121</v>
      </c>
      <c r="AE72" s="54" t="s">
        <v>117</v>
      </c>
      <c r="AH72" s="45" t="s">
        <v>162</v>
      </c>
      <c r="AI72" s="45" t="s">
        <v>163</v>
      </c>
      <c r="AJ72" s="45" t="s">
        <v>164</v>
      </c>
      <c r="AK72" s="45" t="s">
        <v>165</v>
      </c>
      <c r="AL72" s="45" t="s">
        <v>166</v>
      </c>
      <c r="AM72" s="45" t="s">
        <v>167</v>
      </c>
      <c r="AN72" s="45" t="s">
        <v>168</v>
      </c>
      <c r="AO72" s="45" t="s">
        <v>169</v>
      </c>
      <c r="AP72" s="45" t="s">
        <v>170</v>
      </c>
      <c r="AQ72" s="45" t="s">
        <v>171</v>
      </c>
      <c r="AR72" s="45" t="s">
        <v>172</v>
      </c>
      <c r="AU72" s="45" t="s">
        <v>162</v>
      </c>
      <c r="AV72" s="45" t="s">
        <v>163</v>
      </c>
      <c r="AW72" s="45" t="s">
        <v>164</v>
      </c>
      <c r="AX72" s="45" t="s">
        <v>165</v>
      </c>
      <c r="AY72" s="45" t="s">
        <v>166</v>
      </c>
      <c r="AZ72" s="45" t="s">
        <v>167</v>
      </c>
      <c r="BA72" s="45" t="s">
        <v>168</v>
      </c>
      <c r="BB72" s="45" t="s">
        <v>169</v>
      </c>
      <c r="BC72" s="45" t="s">
        <v>170</v>
      </c>
      <c r="BD72" s="45" t="s">
        <v>171</v>
      </c>
      <c r="BE72" s="45" t="s">
        <v>172</v>
      </c>
    </row>
    <row r="73" spans="1:58" ht="14" x14ac:dyDescent="0.15">
      <c r="A73" s="22"/>
      <c r="C73" s="51"/>
      <c r="N73" s="15"/>
      <c r="P73" s="51"/>
      <c r="R73" s="51" t="s">
        <v>98</v>
      </c>
      <c r="S73">
        <v>1</v>
      </c>
      <c r="T73">
        <v>2</v>
      </c>
      <c r="U73">
        <v>3</v>
      </c>
      <c r="V73">
        <v>4</v>
      </c>
      <c r="W73">
        <v>5</v>
      </c>
      <c r="AC73" s="15"/>
      <c r="AE73" s="51" t="s">
        <v>161</v>
      </c>
    </row>
    <row r="74" spans="1:58" x14ac:dyDescent="0.15">
      <c r="A74" s="19" t="s">
        <v>188</v>
      </c>
      <c r="B74" s="17">
        <f>($N$20*EXP($F$20*P5*1000000)+H5-N5*(EXP($F$20*P5*1000000)-1)-$H$20-$J$20*EXP($F$20*$L$20*1000000)-D5*$B$20*H5/10000)</f>
        <v>-3.6687942569112245E-2</v>
      </c>
      <c r="C74" s="52">
        <f>1/$F$20*LN(($N$20*EXP($F$20*P5*1000000)+H5-N5*(EXP($F$20*P5*1000000)-1)-$H$20-$J$20*EXP($F$20*$L$20*1000000)-$B$20*D5*H5/10000)/($N$20-$J$20))/1000000</f>
        <v>4391.3957278619009</v>
      </c>
      <c r="D74" s="15">
        <f>(1/B74/$F$20*(1-D5*$B$20/10000))^2*(I5/2)^2</f>
        <v>274362566071559.72</v>
      </c>
      <c r="E74" s="49">
        <f>(1/B74/$F$20*(-H5*D5/10000))^2*($C$20/2)^2</f>
        <v>68884093454904.945</v>
      </c>
      <c r="F74" s="15">
        <f>(1/B74/$F$20*(-H5*$B$20/10000))^2*(E5/2)^2</f>
        <v>121693051445262.86</v>
      </c>
      <c r="G74" s="15">
        <f>(1/B74/$F$20*(EXP($F$20*P5*1000000)-1))^2*(O5/2)^2</f>
        <v>2913214800005.7749</v>
      </c>
      <c r="H74" s="15">
        <f>(1/B74/$F$20*($N$20*P5*1000000*EXP($F$20*P5*1000000)-N5*P5*1000000*EXP($F$20*P5*1000000)-$J$20*$L$20*1000000*EXP($F$20*$L$20*1000000))-1/$F$20/$F$20*LN(B74/($N$20-$J$20)))^2*($G$20/2)^2</f>
        <v>399940309426.53314</v>
      </c>
      <c r="I74" s="15">
        <f>(1/B74/$F$20*($F$20*$N$20*EXP($F$20*P5*1000000)-N5*$F$20*EXP($F$20*P5*1000000)))^2*(Q5*1000000/2)^2</f>
        <v>101497174.17770916</v>
      </c>
      <c r="J74" s="15">
        <f>(1/B74/$F$20)^2*($I$20/2)^2</f>
        <v>172643275799689.25</v>
      </c>
      <c r="K74" s="15">
        <f>(1/$F$20*(1/($N$20-$J$20)-EXP($F$20*$L$20*1000000)/B74))^2*($K$20/2)^2</f>
        <v>67933822716.681541</v>
      </c>
      <c r="L74" s="63">
        <f>(1/B74/$F$20*($J$20*$F$20*EXP($F$20*$L$20*1000000)))^2*($M$20/2*1000000)^2</f>
        <v>6442175256.8538408</v>
      </c>
      <c r="M74" s="15">
        <f>(1/$F$20*(1/($N$20-$J$20)-EXP($F$20*$L$20*1000000)/B74))*($O$20/2)^2</f>
        <v>0</v>
      </c>
      <c r="N74" s="15">
        <f>2*(1/B74/$F$20*(1-D5*$B$20/10000))*(1/B74/$F$20*(-H5*$B$20/10000))*R5*(I5/2)*(E5/2)</f>
        <v>-91922792246435.922</v>
      </c>
      <c r="O74" s="15">
        <f t="shared" ref="O74:O82" si="59">SUM(D74:N74)</f>
        <v>549047827129560.81</v>
      </c>
      <c r="P74" s="52">
        <f>SQRT(O74)*2/1000000</f>
        <v>46.863539223134254</v>
      </c>
      <c r="R74" s="52">
        <f>1/$F$20*LN(($N$20*EXP($F$20*P5*1000000)+H5-N5*(EXP($F$20*P5*1000000)-1)-$H$20-$J$20*EXP($F$20*$L$20*1000000)-$D$20*F5*H5/10000)/($N$20-$J$20))/1000000</f>
        <v>4353.4607819665162</v>
      </c>
      <c r="S74" s="15">
        <f>(1/B74/$F$20*(1-F5*$D$20/10000))^2*(I5/2)^2</f>
        <v>274413477629734.12</v>
      </c>
      <c r="T74" s="49">
        <f>(1/B74/$F$20*(-H5*F5/10000))^2*($E$20/2)^2</f>
        <v>17793872622647.293</v>
      </c>
      <c r="U74" s="15">
        <f>(1/B74/$F$20*(-H5*$D$20/10000))^2*(G5/2)^2</f>
        <v>339672498481997.31</v>
      </c>
      <c r="V74" s="15">
        <f>(1/B74/$F$20*(EXP($F$20*P5*1000000)-1))^2*(O5/2)^2</f>
        <v>2913214800005.7749</v>
      </c>
      <c r="W74" s="15">
        <f>(1/B74/$F$20*($N$20*P5*1000000*EXP($F$20*P5*1000000)-N5*P5*1000000*EXP($F$20*P5*1000000)-$J$20*$L$20*1000000*EXP($F$20*$L$20*1000000))-1/$F$20/$F$20*LN(B74/($N$20-$J$20)))^2*($G$20/2)^2</f>
        <v>399940309426.53314</v>
      </c>
      <c r="X74" s="15">
        <f>(1/B74/$F$20*($F$20*$N$20*EXP($F$20*P5*1000000)-N5*$F$20*EXP($F$20*P5*1000000)))^2*(Q5*1000000/2)^2</f>
        <v>101497174.17770916</v>
      </c>
      <c r="Y74" s="15">
        <f>(1/B74/$F$20)^2*($I$20/2)^2</f>
        <v>172643275799689.25</v>
      </c>
      <c r="Z74" s="15">
        <f>(1/$F$20*(1/($N$20-$J$20)-EXP($F$20*$L$20*1000000)/B74))^2*($K$20/2)^2</f>
        <v>67933822716.681541</v>
      </c>
      <c r="AA74" s="63">
        <f>(1/B74/$F$20*($J$20*$F$20*EXP($F$20*$L$20*1000000)))^2*($M$20/2*1000000)^2</f>
        <v>6442175256.8538408</v>
      </c>
      <c r="AB74" s="15">
        <f>(1/$F$20*(1/($N$20-$J$20)-EXP($F$20*$L$20*1000000)/B74))*($O$20/2)^2</f>
        <v>0</v>
      </c>
      <c r="AC74" s="15">
        <f>2*(1/B74/$F$20*(1-F5*$D$20/10000))*(1/B74/$F$20*(-H5*$D$20/10000))*S5*(I5/2)*(G5/2)</f>
        <v>-247066057780651.72</v>
      </c>
      <c r="AD74" s="15">
        <f>SUM(S74:AC74)</f>
        <v>560844699357996.12</v>
      </c>
      <c r="AE74" s="52">
        <f>SQRT(AD74)*2/1000000</f>
        <v>47.36431987722387</v>
      </c>
      <c r="AH74" s="47">
        <f>D74/$O74</f>
        <v>0.49970613217055387</v>
      </c>
      <c r="AI74" s="47">
        <f t="shared" ref="AI74:AS74" si="60">E74/$O74</f>
        <v>0.12546100731339405</v>
      </c>
      <c r="AJ74" s="47">
        <f t="shared" si="60"/>
        <v>0.22164380848473245</v>
      </c>
      <c r="AK74" s="47">
        <f t="shared" si="60"/>
        <v>5.3059399492320237E-3</v>
      </c>
      <c r="AL74" s="47">
        <f t="shared" si="60"/>
        <v>7.2842526582325912E-4</v>
      </c>
      <c r="AM74" s="47">
        <f t="shared" si="60"/>
        <v>1.8486035125271247E-7</v>
      </c>
      <c r="AN74" s="47">
        <f t="shared" si="60"/>
        <v>0.3144412331112823</v>
      </c>
      <c r="AO74" s="47">
        <f t="shared" si="60"/>
        <v>1.2373024600031965E-4</v>
      </c>
      <c r="AP74" s="47">
        <f t="shared" si="60"/>
        <v>1.1733358987201051E-5</v>
      </c>
      <c r="AQ74" s="47">
        <f t="shared" si="60"/>
        <v>0</v>
      </c>
      <c r="AR74" s="47">
        <f t="shared" si="60"/>
        <v>-0.16742219476035658</v>
      </c>
      <c r="AS74" s="47">
        <f t="shared" si="60"/>
        <v>1</v>
      </c>
      <c r="AU74" s="47">
        <f>S74/$AD74</f>
        <v>0.48928603220081718</v>
      </c>
      <c r="AV74" s="47">
        <f t="shared" ref="AV74:BF74" si="61">T74/$AD74</f>
        <v>3.1726915923456341E-2</v>
      </c>
      <c r="AW74" s="47">
        <f t="shared" si="61"/>
        <v>0.6056444838844397</v>
      </c>
      <c r="AX74" s="47">
        <f t="shared" si="61"/>
        <v>5.1943341950820921E-3</v>
      </c>
      <c r="AY74" s="47">
        <f t="shared" si="61"/>
        <v>7.1310348459091859E-4</v>
      </c>
      <c r="AZ74" s="47">
        <f t="shared" si="61"/>
        <v>1.8097197725839948E-7</v>
      </c>
      <c r="BA74" s="47">
        <f t="shared" si="61"/>
        <v>0.30782723987106508</v>
      </c>
      <c r="BB74" s="47">
        <f t="shared" si="61"/>
        <v>1.2112768970527134E-4</v>
      </c>
      <c r="BC74" s="47">
        <f t="shared" si="61"/>
        <v>1.1486558158128721E-5</v>
      </c>
      <c r="BD74" s="47">
        <f t="shared" si="61"/>
        <v>0</v>
      </c>
      <c r="BE74" s="47">
        <f t="shared" si="61"/>
        <v>-0.44052490477929168</v>
      </c>
      <c r="BF74" s="47">
        <f t="shared" si="61"/>
        <v>1</v>
      </c>
    </row>
    <row r="75" spans="1:58" x14ac:dyDescent="0.15">
      <c r="A75" t="s">
        <v>65</v>
      </c>
      <c r="B75" s="17">
        <f t="shared" ref="B75:B82" si="62">($N$20*EXP($F$20*P6*1000000)+H6-N6*(EXP($F$20*P6*1000000)-1)-$H$20-$J$20*EXP($F$20*$L$20*1000000)-D6*$B$20*H6/10000)</f>
        <v>-3.6645689923542876E-2</v>
      </c>
      <c r="C75" s="52">
        <f t="shared" ref="C75:C82" si="63">1/$F$20*LN(($N$20*EXP($F$20*P6*1000000)+H6-N6*(EXP($F$20*P6*1000000)-1)-$H$20-$J$20*EXP($F$20*$L$20*1000000)-$B$20*D6*H6/10000)/($N$20-$J$20))/1000000</f>
        <v>4329.6742331768073</v>
      </c>
      <c r="D75" s="15">
        <f t="shared" ref="D75:D82" si="64">(1/B75/$F$20*(1-D6*$B$20/10000))^2*(I6/2)^2</f>
        <v>275184375978228.88</v>
      </c>
      <c r="E75" s="49">
        <f t="shared" ref="E75:E82" si="65">(1/B75/$F$20*(-H6*D6/10000))^2*($C$20/2)^2</f>
        <v>705867253944.25793</v>
      </c>
      <c r="F75" s="15">
        <f t="shared" ref="F75:F82" si="66">(1/B75/$F$20*(-H6*$B$20/10000))^2*(E6/2)^2</f>
        <v>122008683665314.98</v>
      </c>
      <c r="G75" s="15">
        <f t="shared" ref="G75:G82" si="67">(1/B75/$F$20*(EXP($F$20*P6*1000000)-1))^2*(O6/2)^2</f>
        <v>18369081915894.746</v>
      </c>
      <c r="H75" s="15">
        <f t="shared" ref="H75:H82" si="68">(1/B75/$F$20*($N$20*P6*1000000*EXP($F$20*P6*1000000)-N6*P6*1000000*EXP($F$20*P6*1000000)-$J$20*$L$20*1000000*EXP($F$20*$L$20*1000000))-1/$F$20/$F$20*LN(B75/($N$20-$J$20)))^2*($G$20/2)^2</f>
        <v>1170345604424.2776</v>
      </c>
      <c r="I75" s="15">
        <f t="shared" ref="I75:I82" si="69">(1/B75/$F$20*($F$20*$N$20*EXP($F$20*P6*1000000)-N6*$F$20*EXP($F$20*P6*1000000)))^2*(Q6*1000000/2)^2</f>
        <v>4993773321.9123659</v>
      </c>
      <c r="J75" s="15">
        <f t="shared" ref="J75:J82" si="70">(1/B75/$F$20)^2*($I$20/2)^2</f>
        <v>173041622264505.09</v>
      </c>
      <c r="K75" s="15">
        <f t="shared" ref="K75:K82" si="71">(1/$F$20*(1/($N$20-$J$20)-EXP($F$20*$L$20*1000000)/B75))^2*($K$20/2)^2</f>
        <v>124114099009.01485</v>
      </c>
      <c r="L75" s="63">
        <f t="shared" ref="L75:L82" si="72">(1/B75/$F$20*($J$20*$F$20*EXP($F$20*$L$20*1000000)))^2*($M$20/2*1000000)^2</f>
        <v>6457039535.392374</v>
      </c>
      <c r="M75" s="15">
        <f t="shared" ref="M75:M82" si="73">(1/$F$20*(1/($N$20-$J$20)-EXP($F$20*$L$20*1000000)/B75))*($O$20/2)^2</f>
        <v>0</v>
      </c>
      <c r="N75" s="15">
        <f t="shared" ref="N75:N82" si="74">2*(1/B75/$F$20*(1-D6*$B$20/10000))*(1/B75/$F$20*(-H6*$B$20/10000))*R6*(I6/2)*(E6/2)</f>
        <v>43717147807169.484</v>
      </c>
      <c r="O75" s="15">
        <f t="shared" si="59"/>
        <v>634332689401348</v>
      </c>
      <c r="P75" s="52">
        <f t="shared" ref="P75:P82" si="75">SQRT(O75)*2/1000000</f>
        <v>50.371924299210491</v>
      </c>
      <c r="R75" s="52">
        <f t="shared" ref="R75:R82" si="76">1/$F$20*LN(($N$20*EXP($F$20*P6*1000000)+H6-N6*(EXP($F$20*P6*1000000)-1)-$H$20-$J$20*EXP($F$20*$L$20*1000000)-$D$20*F6*H6/10000)/($N$20-$J$20))/1000000</f>
        <v>4318.8125768804966</v>
      </c>
      <c r="S75" s="15">
        <f t="shared" ref="S75:S82" si="77">(1/B75/$F$20*(1-F6*$D$20/10000))^2*(I6/2)^2</f>
        <v>275198976076335.16</v>
      </c>
      <c r="T75" s="49">
        <f t="shared" ref="T75:T82" si="78">(1/B75/$F$20*(-H6*F6/10000))^2*($E$20/2)^2</f>
        <v>31056954329.197895</v>
      </c>
      <c r="U75" s="15">
        <f t="shared" ref="U75:U82" si="79">(1/B75/$F$20*(-H6*$D$20/10000))^2*(G6/2)^2</f>
        <v>340553498535108.5</v>
      </c>
      <c r="V75" s="15">
        <f t="shared" ref="V75:V82" si="80">(1/B75/$F$20*(EXP($F$20*P6*1000000)-1))^2*(O6/2)^2</f>
        <v>18369081915894.746</v>
      </c>
      <c r="W75" s="15">
        <f t="shared" ref="W75:W81" si="81">(1/B75/$F$20*($N$20*P6*1000000*EXP($F$20*P6*1000000)-N6*P6*1000000*EXP($F$20*P6*1000000)-$J$20*$L$20*1000000*EXP($F$20*$L$20*1000000))-1/$F$20/$F$20*LN(B75/($N$20-$J$20)))^2*($G$20/2)^2</f>
        <v>1170345604424.2776</v>
      </c>
      <c r="X75" s="15">
        <f t="shared" ref="X75:X82" si="82">(1/B75/$F$20*($F$20*$N$20*EXP($F$20*P6*1000000)-N6*$F$20*EXP($F$20*P6*1000000)))^2*(Q6*1000000/2)^2</f>
        <v>4993773321.9123659</v>
      </c>
      <c r="Y75" s="15">
        <f t="shared" ref="Y75:Y82" si="83">(1/B75/$F$20)^2*($I$20/2)^2</f>
        <v>173041622264505.09</v>
      </c>
      <c r="Z75" s="15">
        <f t="shared" ref="Z75:Z81" si="84">(1/$F$20*(1/($N$20-$J$20)-EXP($F$20*$L$20*1000000)/B75))^2*($K$20/2)^2</f>
        <v>124114099009.01485</v>
      </c>
      <c r="AA75" s="63">
        <f t="shared" ref="AA75:AA82" si="85">(1/B75/$F$20*($J$20*$F$20*EXP($F$20*$L$20*1000000)))^2*($M$20/2*1000000)^2</f>
        <v>6457039535.392374</v>
      </c>
      <c r="AB75" s="15">
        <f t="shared" ref="AB75:AB82" si="86">(1/$F$20*(1/($N$20-$J$20)-EXP($F$20*$L$20*1000000)/B75))*($O$20/2)^2</f>
        <v>0</v>
      </c>
      <c r="AC75" s="15">
        <f t="shared" ref="AC75:AC82" si="87">2*(1/B75/$F$20*(1-F6*$D$20/10000))*(1/B75/$F$20*(-H6*$D$20/10000))*S6*(I6/2)*(G6/2)</f>
        <v>-352535264528274.81</v>
      </c>
      <c r="AD75" s="15">
        <f t="shared" ref="AD75:AD82" si="88">SUM(S75:AC75)</f>
        <v>455964881734188.44</v>
      </c>
      <c r="AE75" s="52">
        <f t="shared" ref="AE75:AE82" si="89">SQRT(AD75)*2/1000000</f>
        <v>42.706668412986204</v>
      </c>
      <c r="AH75" s="47">
        <f t="shared" ref="AH75:AH82" si="90">D75/$O75</f>
        <v>0.43381711296943304</v>
      </c>
      <c r="AI75" s="47">
        <f t="shared" ref="AI75:AI82" si="91">E75/$O75</f>
        <v>1.1127713670415137E-3</v>
      </c>
      <c r="AJ75" s="47">
        <f t="shared" ref="AJ75:AJ82" si="92">F75/$O75</f>
        <v>0.19234178799844098</v>
      </c>
      <c r="AK75" s="47">
        <f t="shared" ref="AK75:AK82" si="93">G75/$O75</f>
        <v>2.8958119647326676E-2</v>
      </c>
      <c r="AL75" s="47">
        <f t="shared" ref="AL75:AL82" si="94">H75/$O75</f>
        <v>1.8450028257707988E-3</v>
      </c>
      <c r="AM75" s="47">
        <f t="shared" ref="AM75:AM82" si="95">I75/$O75</f>
        <v>7.8724830130152099E-6</v>
      </c>
      <c r="AN75" s="47">
        <f t="shared" ref="AN75:AN82" si="96">J75/$O75</f>
        <v>0.27279316540948451</v>
      </c>
      <c r="AO75" s="47">
        <f t="shared" ref="AO75:AO82" si="97">K75/$O75</f>
        <v>1.9566089070097842E-4</v>
      </c>
      <c r="AP75" s="47">
        <f t="shared" ref="AP75:AP82" si="98">L75/$O75</f>
        <v>1.0179263410634269E-5</v>
      </c>
      <c r="AQ75" s="47">
        <f t="shared" ref="AQ75:AQ82" si="99">M75/$O75</f>
        <v>0</v>
      </c>
      <c r="AR75" s="47">
        <f t="shared" ref="AR75:AR82" si="100">N75/$O75</f>
        <v>6.8918327145377892E-2</v>
      </c>
      <c r="AS75" s="47">
        <f t="shared" ref="AS75:AS82" si="101">O75/$O75</f>
        <v>1</v>
      </c>
      <c r="AU75" s="47">
        <f t="shared" ref="AU75:AU82" si="102">S75/$AD75</f>
        <v>0.60355300835814485</v>
      </c>
      <c r="AV75" s="47">
        <f t="shared" ref="AV75:AV82" si="103">T75/$AD75</f>
        <v>6.8112601591328281E-5</v>
      </c>
      <c r="AW75" s="47">
        <f t="shared" ref="AW75:AW82" si="104">U75/$AD75</f>
        <v>0.74688536810086892</v>
      </c>
      <c r="AX75" s="47">
        <f t="shared" ref="AX75:AX82" si="105">V75/$AD75</f>
        <v>4.0286176966153456E-2</v>
      </c>
      <c r="AY75" s="47">
        <f t="shared" ref="AY75:AY82" si="106">W75/$AD75</f>
        <v>2.5667450527616471E-3</v>
      </c>
      <c r="AZ75" s="47">
        <f t="shared" ref="AZ75:AZ82" si="107">X75/$AD75</f>
        <v>1.0952100747143858E-5</v>
      </c>
      <c r="BA75" s="47">
        <f t="shared" ref="BA75:BA82" si="108">Y75/$AD75</f>
        <v>0.37950646902096796</v>
      </c>
      <c r="BB75" s="47">
        <f t="shared" ref="BB75:BB82" si="109">Z75/$AD75</f>
        <v>2.7220100490407727E-4</v>
      </c>
      <c r="BC75" s="47">
        <f t="shared" ref="BC75:BC82" si="110">AA75/$AD75</f>
        <v>1.4161265031714881E-5</v>
      </c>
      <c r="BD75" s="47">
        <f t="shared" ref="BD75:BD82" si="111">AB75/$AD75</f>
        <v>0</v>
      </c>
      <c r="BE75" s="47">
        <f t="shared" ref="BE75:BE82" si="112">AC75/$AD75</f>
        <v>-0.77316319447117099</v>
      </c>
      <c r="BF75" s="47">
        <f t="shared" ref="BF75:BF82" si="113">AD75/$AD75</f>
        <v>1</v>
      </c>
    </row>
    <row r="76" spans="1:58" x14ac:dyDescent="0.15">
      <c r="A76" t="s">
        <v>66</v>
      </c>
      <c r="B76" s="17">
        <f t="shared" si="62"/>
        <v>-3.6648356029223457E-2</v>
      </c>
      <c r="C76" s="52">
        <f t="shared" si="63"/>
        <v>4333.5709095835691</v>
      </c>
      <c r="D76" s="15">
        <f t="shared" si="64"/>
        <v>275035399281356.31</v>
      </c>
      <c r="E76" s="49">
        <f t="shared" si="65"/>
        <v>26526168440729.266</v>
      </c>
      <c r="F76" s="15">
        <f t="shared" si="66"/>
        <v>121943041783658.95</v>
      </c>
      <c r="G76" s="15">
        <f t="shared" si="67"/>
        <v>1872120165356.6174</v>
      </c>
      <c r="H76" s="15">
        <f t="shared" si="68"/>
        <v>520945057517.24023</v>
      </c>
      <c r="I76" s="15">
        <f t="shared" si="69"/>
        <v>84678613796.968536</v>
      </c>
      <c r="J76" s="15">
        <f t="shared" si="70"/>
        <v>173016446211826.84</v>
      </c>
      <c r="K76" s="15">
        <f t="shared" si="71"/>
        <v>120068193274.44028</v>
      </c>
      <c r="L76" s="63">
        <f t="shared" si="72"/>
        <v>6456100092.2378273</v>
      </c>
      <c r="M76" s="15">
        <f t="shared" si="73"/>
        <v>0</v>
      </c>
      <c r="N76" s="15">
        <f t="shared" si="74"/>
        <v>-35472807708305.961</v>
      </c>
      <c r="O76" s="15">
        <f t="shared" si="59"/>
        <v>563652516139302.88</v>
      </c>
      <c r="P76" s="52">
        <f t="shared" si="75"/>
        <v>47.482734383744287</v>
      </c>
      <c r="R76" s="52">
        <f t="shared" si="76"/>
        <v>4300.0868545131789</v>
      </c>
      <c r="S76" s="15">
        <f t="shared" si="77"/>
        <v>275080396506612.88</v>
      </c>
      <c r="T76" s="49">
        <f t="shared" si="78"/>
        <v>5119407979042.8652</v>
      </c>
      <c r="U76" s="15">
        <f t="shared" si="79"/>
        <v>340370277375951.5</v>
      </c>
      <c r="V76" s="15">
        <f t="shared" si="80"/>
        <v>1872120165356.6174</v>
      </c>
      <c r="W76" s="15">
        <f t="shared" si="81"/>
        <v>520945057517.24023</v>
      </c>
      <c r="X76" s="15">
        <f t="shared" si="82"/>
        <v>84678613796.968536</v>
      </c>
      <c r="Y76" s="15">
        <f t="shared" si="83"/>
        <v>173016446211826.84</v>
      </c>
      <c r="Z76" s="15">
        <f t="shared" si="84"/>
        <v>120068193274.44028</v>
      </c>
      <c r="AA76" s="63">
        <f t="shared" si="85"/>
        <v>6456100092.2378273</v>
      </c>
      <c r="AB76" s="15">
        <f t="shared" si="86"/>
        <v>0</v>
      </c>
      <c r="AC76" s="15">
        <f t="shared" si="87"/>
        <v>-67120953761942.234</v>
      </c>
      <c r="AD76" s="15">
        <f t="shared" si="88"/>
        <v>729069842441529.5</v>
      </c>
      <c r="AE76" s="52">
        <f t="shared" si="89"/>
        <v>54.002586695140053</v>
      </c>
      <c r="AH76" s="47">
        <f t="shared" si="90"/>
        <v>0.48795204741600617</v>
      </c>
      <c r="AI76" s="47">
        <f t="shared" si="91"/>
        <v>4.7061208246560023E-2</v>
      </c>
      <c r="AJ76" s="47">
        <f t="shared" si="92"/>
        <v>0.21634435807880181</v>
      </c>
      <c r="AK76" s="47">
        <f t="shared" si="93"/>
        <v>3.321408335368693E-3</v>
      </c>
      <c r="AL76" s="47">
        <f t="shared" si="94"/>
        <v>9.2423087381107727E-4</v>
      </c>
      <c r="AM76" s="47">
        <f t="shared" si="95"/>
        <v>1.5023194498796629E-4</v>
      </c>
      <c r="AN76" s="47">
        <f t="shared" si="96"/>
        <v>0.30695586599504687</v>
      </c>
      <c r="AO76" s="47">
        <f t="shared" si="97"/>
        <v>2.1301810927207187E-4</v>
      </c>
      <c r="AP76" s="47">
        <f t="shared" si="98"/>
        <v>1.1454042885248554E-5</v>
      </c>
      <c r="AQ76" s="47">
        <f t="shared" si="99"/>
        <v>0</v>
      </c>
      <c r="AR76" s="47">
        <f t="shared" si="100"/>
        <v>-6.2933823042739867E-2</v>
      </c>
      <c r="AS76" s="47">
        <f t="shared" si="101"/>
        <v>1</v>
      </c>
      <c r="AU76" s="47">
        <f t="shared" si="102"/>
        <v>0.3773032163632169</v>
      </c>
      <c r="AV76" s="47">
        <f t="shared" si="103"/>
        <v>7.0218347832065693E-3</v>
      </c>
      <c r="AW76" s="47">
        <f t="shared" si="104"/>
        <v>0.4668555158393467</v>
      </c>
      <c r="AX76" s="47">
        <f t="shared" si="105"/>
        <v>2.5678200583461371E-3</v>
      </c>
      <c r="AY76" s="47">
        <f t="shared" si="106"/>
        <v>7.1453381718915277E-4</v>
      </c>
      <c r="AZ76" s="47">
        <f t="shared" si="107"/>
        <v>1.1614609310048325E-4</v>
      </c>
      <c r="BA76" s="47">
        <f t="shared" si="108"/>
        <v>0.23731120962626095</v>
      </c>
      <c r="BB76" s="47">
        <f t="shared" si="109"/>
        <v>1.6468681912881289E-4</v>
      </c>
      <c r="BC76" s="47">
        <f t="shared" si="110"/>
        <v>8.8552559938804472E-6</v>
      </c>
      <c r="BD76" s="47">
        <f t="shared" si="111"/>
        <v>0</v>
      </c>
      <c r="BE76" s="47">
        <f t="shared" si="112"/>
        <v>-9.2063818655789831E-2</v>
      </c>
      <c r="BF76" s="47">
        <f t="shared" si="113"/>
        <v>1</v>
      </c>
    </row>
    <row r="77" spans="1:58" x14ac:dyDescent="0.15">
      <c r="A77" t="s">
        <v>67</v>
      </c>
      <c r="B77" s="17">
        <f t="shared" si="62"/>
        <v>-3.6668763796329759E-2</v>
      </c>
      <c r="C77" s="52">
        <f t="shared" si="63"/>
        <v>4363.3887222898102</v>
      </c>
      <c r="D77" s="15">
        <f t="shared" si="64"/>
        <v>274731151934974.75</v>
      </c>
      <c r="E77" s="49">
        <f t="shared" si="65"/>
        <v>25761110117037.285</v>
      </c>
      <c r="F77" s="15">
        <f t="shared" si="66"/>
        <v>121785756487004.92</v>
      </c>
      <c r="G77" s="15">
        <f t="shared" si="67"/>
        <v>560869560372.54065</v>
      </c>
      <c r="H77" s="15">
        <f t="shared" si="68"/>
        <v>410658476125.63446</v>
      </c>
      <c r="I77" s="15">
        <f t="shared" si="69"/>
        <v>21884174055.380596</v>
      </c>
      <c r="J77" s="15">
        <f t="shared" si="70"/>
        <v>172823917398188.88</v>
      </c>
      <c r="K77" s="15">
        <f t="shared" si="71"/>
        <v>91336211532.230759</v>
      </c>
      <c r="L77" s="63">
        <f t="shared" si="72"/>
        <v>6448915889.1247597</v>
      </c>
      <c r="M77" s="15">
        <f t="shared" si="73"/>
        <v>0</v>
      </c>
      <c r="N77" s="15">
        <f t="shared" si="74"/>
        <v>-41978602627279.945</v>
      </c>
      <c r="O77" s="15">
        <f t="shared" si="59"/>
        <v>554214530647900.94</v>
      </c>
      <c r="P77" s="52">
        <f t="shared" si="75"/>
        <v>47.083522835399684</v>
      </c>
      <c r="R77" s="52">
        <f t="shared" si="76"/>
        <v>4326.9320160935185</v>
      </c>
      <c r="S77" s="15">
        <f t="shared" si="77"/>
        <v>274780119983996.31</v>
      </c>
      <c r="T77" s="49">
        <f t="shared" si="78"/>
        <v>4436418017465.376</v>
      </c>
      <c r="U77" s="15">
        <f t="shared" si="79"/>
        <v>339931258968125.62</v>
      </c>
      <c r="V77" s="15">
        <f t="shared" si="80"/>
        <v>560869560372.54065</v>
      </c>
      <c r="W77" s="15">
        <f t="shared" si="81"/>
        <v>410658476125.63446</v>
      </c>
      <c r="X77" s="15">
        <f t="shared" si="82"/>
        <v>21884174055.380596</v>
      </c>
      <c r="Y77" s="15">
        <f t="shared" si="83"/>
        <v>172823917398188.88</v>
      </c>
      <c r="Z77" s="15">
        <f t="shared" si="84"/>
        <v>91336211532.230759</v>
      </c>
      <c r="AA77" s="63">
        <f t="shared" si="85"/>
        <v>6448915889.1247597</v>
      </c>
      <c r="AB77" s="15">
        <f t="shared" si="86"/>
        <v>0</v>
      </c>
      <c r="AC77" s="15">
        <f t="shared" si="87"/>
        <v>-147397888941261.38</v>
      </c>
      <c r="AD77" s="15">
        <f t="shared" si="88"/>
        <v>645665022764489.62</v>
      </c>
      <c r="AE77" s="52">
        <f t="shared" si="89"/>
        <v>50.819878896529836</v>
      </c>
      <c r="AH77" s="47">
        <f t="shared" si="90"/>
        <v>0.4957126468946999</v>
      </c>
      <c r="AI77" s="47">
        <f t="shared" si="91"/>
        <v>4.6482199026650246E-2</v>
      </c>
      <c r="AJ77" s="47">
        <f t="shared" si="92"/>
        <v>0.21974479150633613</v>
      </c>
      <c r="AK77" s="47">
        <f t="shared" si="93"/>
        <v>1.0120080390473697E-3</v>
      </c>
      <c r="AL77" s="47">
        <f t="shared" si="94"/>
        <v>7.4097385293300918E-4</v>
      </c>
      <c r="AM77" s="47">
        <f t="shared" si="95"/>
        <v>3.9486828376363646E-5</v>
      </c>
      <c r="AN77" s="47">
        <f t="shared" si="96"/>
        <v>0.31183577448997984</v>
      </c>
      <c r="AO77" s="47">
        <f t="shared" si="97"/>
        <v>1.6480298960305992E-4</v>
      </c>
      <c r="AP77" s="47">
        <f t="shared" si="98"/>
        <v>1.1636136428226984E-5</v>
      </c>
      <c r="AQ77" s="47">
        <f t="shared" si="99"/>
        <v>0</v>
      </c>
      <c r="AR77" s="47">
        <f t="shared" si="100"/>
        <v>-7.5744319764054421E-2</v>
      </c>
      <c r="AS77" s="47">
        <f t="shared" si="101"/>
        <v>1</v>
      </c>
      <c r="AU77" s="47">
        <f t="shared" si="102"/>
        <v>0.42557690179265617</v>
      </c>
      <c r="AV77" s="47">
        <f t="shared" si="103"/>
        <v>6.8710830865056595E-3</v>
      </c>
      <c r="AW77" s="47">
        <f t="shared" si="104"/>
        <v>0.52648238170416994</v>
      </c>
      <c r="AX77" s="47">
        <f t="shared" si="105"/>
        <v>8.6866957415644513E-4</v>
      </c>
      <c r="AY77" s="47">
        <f t="shared" si="106"/>
        <v>6.3602403978359028E-4</v>
      </c>
      <c r="AZ77" s="47">
        <f t="shared" si="107"/>
        <v>3.3894005844827969E-5</v>
      </c>
      <c r="BA77" s="47">
        <f t="shared" si="108"/>
        <v>0.26766808066855358</v>
      </c>
      <c r="BB77" s="47">
        <f t="shared" si="109"/>
        <v>1.414606774595969E-4</v>
      </c>
      <c r="BC77" s="47">
        <f t="shared" si="110"/>
        <v>9.9880211282206041E-6</v>
      </c>
      <c r="BD77" s="47">
        <f t="shared" si="111"/>
        <v>0</v>
      </c>
      <c r="BE77" s="47">
        <f t="shared" si="112"/>
        <v>-0.22828848357025788</v>
      </c>
      <c r="BF77" s="47">
        <f t="shared" si="113"/>
        <v>1</v>
      </c>
    </row>
    <row r="78" spans="1:58" x14ac:dyDescent="0.15">
      <c r="A78" t="s">
        <v>68</v>
      </c>
      <c r="B78" s="17">
        <f t="shared" si="62"/>
        <v>-3.6631749133250423E-2</v>
      </c>
      <c r="C78" s="52">
        <f t="shared" si="63"/>
        <v>4309.2942981883725</v>
      </c>
      <c r="D78" s="15">
        <f t="shared" si="64"/>
        <v>45433659788034.969</v>
      </c>
      <c r="E78" s="49">
        <f t="shared" si="65"/>
        <v>256149549886.78958</v>
      </c>
      <c r="F78" s="15">
        <f t="shared" si="66"/>
        <v>20250166768542.457</v>
      </c>
      <c r="G78" s="15">
        <f t="shared" si="67"/>
        <v>207320475397783.03</v>
      </c>
      <c r="H78" s="15">
        <f t="shared" si="68"/>
        <v>998894895406.07874</v>
      </c>
      <c r="I78" s="15">
        <f t="shared" si="69"/>
        <v>174368546.78567326</v>
      </c>
      <c r="J78" s="15">
        <f t="shared" si="70"/>
        <v>173173354767123.66</v>
      </c>
      <c r="K78" s="15">
        <f t="shared" si="71"/>
        <v>146372010244.01077</v>
      </c>
      <c r="L78" s="63">
        <f t="shared" si="72"/>
        <v>6461955127.1810608</v>
      </c>
      <c r="M78" s="15">
        <f t="shared" si="73"/>
        <v>0</v>
      </c>
      <c r="N78" s="15">
        <f t="shared" si="74"/>
        <v>-6361612428621.4199</v>
      </c>
      <c r="O78" s="15">
        <f t="shared" si="59"/>
        <v>441224097072073.5</v>
      </c>
      <c r="P78" s="52">
        <f t="shared" si="75"/>
        <v>42.010669933819123</v>
      </c>
      <c r="R78" s="52">
        <f t="shared" si="76"/>
        <v>4296.946429845786</v>
      </c>
      <c r="S78" s="15">
        <f t="shared" si="77"/>
        <v>45436399313315.039</v>
      </c>
      <c r="T78" s="49">
        <f t="shared" si="78"/>
        <v>10226525336.776535</v>
      </c>
      <c r="U78" s="15">
        <f t="shared" si="79"/>
        <v>270197770977666.56</v>
      </c>
      <c r="V78" s="15">
        <f t="shared" si="80"/>
        <v>207320475397783.03</v>
      </c>
      <c r="W78" s="15">
        <f t="shared" si="81"/>
        <v>998894895406.07874</v>
      </c>
      <c r="X78" s="15">
        <f t="shared" si="82"/>
        <v>174368546.78567326</v>
      </c>
      <c r="Y78" s="15">
        <f t="shared" si="83"/>
        <v>173173354767123.66</v>
      </c>
      <c r="Z78" s="15">
        <f t="shared" si="84"/>
        <v>146372010244.01077</v>
      </c>
      <c r="AA78" s="63">
        <f t="shared" si="85"/>
        <v>6461955127.1810608</v>
      </c>
      <c r="AB78" s="15">
        <f t="shared" si="86"/>
        <v>0</v>
      </c>
      <c r="AC78" s="15">
        <f t="shared" si="87"/>
        <v>-74829922005457.109</v>
      </c>
      <c r="AD78" s="15">
        <f t="shared" si="88"/>
        <v>622460208205091.88</v>
      </c>
      <c r="AE78" s="52">
        <f t="shared" si="89"/>
        <v>49.898304909288925</v>
      </c>
      <c r="AH78" s="47">
        <f t="shared" si="90"/>
        <v>0.10297184602910169</v>
      </c>
      <c r="AI78" s="47">
        <f t="shared" si="91"/>
        <v>5.8054297484334317E-4</v>
      </c>
      <c r="AJ78" s="47">
        <f t="shared" si="92"/>
        <v>4.5895423443372392E-2</v>
      </c>
      <c r="AK78" s="47">
        <f t="shared" si="93"/>
        <v>0.46987568624094767</v>
      </c>
      <c r="AL78" s="47">
        <f t="shared" si="94"/>
        <v>2.2639173654264632E-3</v>
      </c>
      <c r="AM78" s="47">
        <f t="shared" si="95"/>
        <v>3.9519271033193444E-7</v>
      </c>
      <c r="AN78" s="47">
        <f t="shared" si="96"/>
        <v>0.39248390084831647</v>
      </c>
      <c r="AO78" s="47">
        <f t="shared" si="97"/>
        <v>3.3174074402400795E-4</v>
      </c>
      <c r="AP78" s="47">
        <f t="shared" si="98"/>
        <v>1.4645517255431104E-5</v>
      </c>
      <c r="AQ78" s="47">
        <f t="shared" si="99"/>
        <v>0</v>
      </c>
      <c r="AR78" s="47">
        <f t="shared" si="100"/>
        <v>-1.4418098355997671E-2</v>
      </c>
      <c r="AS78" s="47">
        <f t="shared" si="101"/>
        <v>1</v>
      </c>
      <c r="AU78" s="47">
        <f t="shared" si="102"/>
        <v>7.2994865718941482E-2</v>
      </c>
      <c r="AV78" s="47">
        <f t="shared" si="103"/>
        <v>1.6429203348219551E-5</v>
      </c>
      <c r="AW78" s="47">
        <f t="shared" si="104"/>
        <v>0.43408039167162343</v>
      </c>
      <c r="AX78" s="47">
        <f t="shared" si="105"/>
        <v>0.33306623084487008</v>
      </c>
      <c r="AY78" s="47">
        <f t="shared" si="106"/>
        <v>1.6047530143114899E-3</v>
      </c>
      <c r="AZ78" s="47">
        <f t="shared" si="107"/>
        <v>2.8012802181922171E-7</v>
      </c>
      <c r="BA78" s="47">
        <f t="shared" si="108"/>
        <v>0.2782079119024834</v>
      </c>
      <c r="BB78" s="47">
        <f t="shared" si="109"/>
        <v>2.3515079086916228E-4</v>
      </c>
      <c r="BC78" s="47">
        <f t="shared" si="110"/>
        <v>1.0381314406931435E-5</v>
      </c>
      <c r="BD78" s="47">
        <f t="shared" si="111"/>
        <v>0</v>
      </c>
      <c r="BE78" s="47">
        <f t="shared" si="112"/>
        <v>-0.1202163945888758</v>
      </c>
      <c r="BF78" s="47">
        <f t="shared" si="113"/>
        <v>1</v>
      </c>
    </row>
    <row r="79" spans="1:58" x14ac:dyDescent="0.15">
      <c r="A79" t="s">
        <v>69</v>
      </c>
      <c r="B79" s="17">
        <f t="shared" si="62"/>
        <v>-3.667521422951376E-2</v>
      </c>
      <c r="C79" s="52">
        <f t="shared" si="63"/>
        <v>4372.810006349624</v>
      </c>
      <c r="D79" s="15">
        <f t="shared" si="64"/>
        <v>110562425184455.38</v>
      </c>
      <c r="E79" s="49">
        <f t="shared" si="65"/>
        <v>346000746475.19055</v>
      </c>
      <c r="F79" s="15">
        <f t="shared" si="66"/>
        <v>432518066951142.31</v>
      </c>
      <c r="G79" s="15">
        <f t="shared" si="67"/>
        <v>29830636458945.156</v>
      </c>
      <c r="H79" s="15">
        <f t="shared" si="68"/>
        <v>1010076782498.1898</v>
      </c>
      <c r="I79" s="15">
        <f t="shared" si="69"/>
        <v>281292157.27239376</v>
      </c>
      <c r="J79" s="15">
        <f t="shared" si="70"/>
        <v>172763130236031.03</v>
      </c>
      <c r="K79" s="15">
        <f t="shared" si="71"/>
        <v>83076575948.479172</v>
      </c>
      <c r="L79" s="63">
        <f t="shared" si="72"/>
        <v>6446647619.1896963</v>
      </c>
      <c r="M79" s="15">
        <f t="shared" si="73"/>
        <v>0</v>
      </c>
      <c r="N79" s="15">
        <f t="shared" si="74"/>
        <v>-57478278782767.742</v>
      </c>
      <c r="O79" s="15">
        <f t="shared" si="59"/>
        <v>689641862092504.5</v>
      </c>
      <c r="P79" s="52">
        <f t="shared" si="75"/>
        <v>52.522066299508985</v>
      </c>
      <c r="R79" s="52">
        <f t="shared" si="76"/>
        <v>4354.7579646923523</v>
      </c>
      <c r="S79" s="15">
        <f t="shared" si="77"/>
        <v>110572182458470.91</v>
      </c>
      <c r="T79" s="49">
        <f t="shared" si="78"/>
        <v>62330405488.44561</v>
      </c>
      <c r="U79" s="15">
        <f t="shared" si="79"/>
        <v>281628319606108.94</v>
      </c>
      <c r="V79" s="15">
        <f t="shared" si="80"/>
        <v>29830636458945.156</v>
      </c>
      <c r="W79" s="15">
        <f t="shared" si="81"/>
        <v>1010076782498.1898</v>
      </c>
      <c r="X79" s="15">
        <f t="shared" si="82"/>
        <v>281292157.27239376</v>
      </c>
      <c r="Y79" s="15">
        <f t="shared" si="83"/>
        <v>172763130236031.03</v>
      </c>
      <c r="Z79" s="15">
        <f t="shared" si="84"/>
        <v>83076575948.479172</v>
      </c>
      <c r="AA79" s="63">
        <f t="shared" si="85"/>
        <v>6446647619.1896963</v>
      </c>
      <c r="AB79" s="15">
        <f t="shared" si="86"/>
        <v>0</v>
      </c>
      <c r="AC79" s="15">
        <f t="shared" si="87"/>
        <v>-130831969794109.05</v>
      </c>
      <c r="AD79" s="15">
        <f t="shared" si="88"/>
        <v>465124510669158.69</v>
      </c>
      <c r="AE79" s="52">
        <f t="shared" si="89"/>
        <v>43.133490963248441</v>
      </c>
      <c r="AH79" s="47">
        <f t="shared" si="90"/>
        <v>0.16031861066117414</v>
      </c>
      <c r="AI79" s="47">
        <f t="shared" si="91"/>
        <v>5.0171076538967421E-4</v>
      </c>
      <c r="AJ79" s="47">
        <f t="shared" si="92"/>
        <v>0.62716330130946563</v>
      </c>
      <c r="AK79" s="47">
        <f t="shared" si="93"/>
        <v>4.3255257690467536E-2</v>
      </c>
      <c r="AL79" s="47">
        <f t="shared" si="94"/>
        <v>1.4646396021167057E-3</v>
      </c>
      <c r="AM79" s="47">
        <f t="shared" si="95"/>
        <v>4.0788150014400212E-7</v>
      </c>
      <c r="AN79" s="47">
        <f t="shared" si="96"/>
        <v>0.25051137370320714</v>
      </c>
      <c r="AO79" s="47">
        <f t="shared" si="97"/>
        <v>1.2046336006403244E-4</v>
      </c>
      <c r="AP79" s="47">
        <f t="shared" si="98"/>
        <v>9.3478194604215899E-6</v>
      </c>
      <c r="AQ79" s="47">
        <f t="shared" si="99"/>
        <v>0</v>
      </c>
      <c r="AR79" s="47">
        <f t="shared" si="100"/>
        <v>-8.3345112792845427E-2</v>
      </c>
      <c r="AS79" s="47">
        <f t="shared" si="101"/>
        <v>1</v>
      </c>
      <c r="AU79" s="47">
        <f t="shared" si="102"/>
        <v>0.23772598502580417</v>
      </c>
      <c r="AV79" s="47">
        <f t="shared" si="103"/>
        <v>1.3400800013478755E-4</v>
      </c>
      <c r="AW79" s="47">
        <f t="shared" si="104"/>
        <v>0.60549017122520576</v>
      </c>
      <c r="AX79" s="47">
        <f t="shared" si="105"/>
        <v>6.4134733334153565E-2</v>
      </c>
      <c r="AY79" s="47">
        <f t="shared" si="106"/>
        <v>2.1716266490558129E-3</v>
      </c>
      <c r="AZ79" s="47">
        <f t="shared" si="107"/>
        <v>6.0476743499865951E-7</v>
      </c>
      <c r="BA79" s="47">
        <f t="shared" si="108"/>
        <v>0.37143415638853916</v>
      </c>
      <c r="BB79" s="47">
        <f t="shared" si="109"/>
        <v>1.7861147723425658E-4</v>
      </c>
      <c r="BC79" s="47">
        <f t="shared" si="110"/>
        <v>1.3860047086994244E-5</v>
      </c>
      <c r="BD79" s="47">
        <f t="shared" si="111"/>
        <v>0</v>
      </c>
      <c r="BE79" s="47">
        <f t="shared" si="112"/>
        <v>-0.28128375691464974</v>
      </c>
      <c r="BF79" s="47">
        <f t="shared" si="113"/>
        <v>1</v>
      </c>
    </row>
    <row r="80" spans="1:58" x14ac:dyDescent="0.15">
      <c r="A80" t="s">
        <v>70</v>
      </c>
      <c r="B80" s="17">
        <f t="shared" si="62"/>
        <v>-3.6663098264481372E-2</v>
      </c>
      <c r="C80" s="52">
        <f t="shared" si="63"/>
        <v>4355.112471335312</v>
      </c>
      <c r="D80" s="15">
        <f t="shared" si="64"/>
        <v>110629705313087.66</v>
      </c>
      <c r="E80" s="49">
        <f t="shared" si="65"/>
        <v>1343888629789.3503</v>
      </c>
      <c r="F80" s="15">
        <f t="shared" si="66"/>
        <v>432574082148999.38</v>
      </c>
      <c r="G80" s="15">
        <f t="shared" si="67"/>
        <v>6332711130672.377</v>
      </c>
      <c r="H80" s="15">
        <f t="shared" si="68"/>
        <v>549267629151.34448</v>
      </c>
      <c r="I80" s="15">
        <f t="shared" si="69"/>
        <v>1960667135.4302654</v>
      </c>
      <c r="J80" s="15">
        <f t="shared" si="70"/>
        <v>172877334327336.59</v>
      </c>
      <c r="K80" s="15">
        <f t="shared" si="71"/>
        <v>98916185610.417557</v>
      </c>
      <c r="L80" s="63">
        <f t="shared" si="72"/>
        <v>6450909139.1813202</v>
      </c>
      <c r="M80" s="15">
        <f t="shared" si="73"/>
        <v>0</v>
      </c>
      <c r="N80" s="15">
        <f t="shared" si="74"/>
        <v>-121770714814478.81</v>
      </c>
      <c r="O80" s="15">
        <f t="shared" si="59"/>
        <v>602643602126442.75</v>
      </c>
      <c r="P80" s="52">
        <f t="shared" si="75"/>
        <v>49.097600842666139</v>
      </c>
      <c r="R80" s="52">
        <f t="shared" si="76"/>
        <v>4353.3192736308165</v>
      </c>
      <c r="S80" s="15">
        <f t="shared" si="77"/>
        <v>110630675231286.3</v>
      </c>
      <c r="T80" s="49">
        <f t="shared" si="78"/>
        <v>510253057307.24548</v>
      </c>
      <c r="U80" s="15">
        <f t="shared" si="79"/>
        <v>281664793148488.62</v>
      </c>
      <c r="V80" s="15">
        <f t="shared" si="80"/>
        <v>6332711130672.377</v>
      </c>
      <c r="W80" s="15">
        <f t="shared" si="81"/>
        <v>549267629151.34448</v>
      </c>
      <c r="X80" s="15">
        <f t="shared" si="82"/>
        <v>1960667135.4302654</v>
      </c>
      <c r="Y80" s="15">
        <f t="shared" si="83"/>
        <v>172877334327336.59</v>
      </c>
      <c r="Z80" s="15">
        <f t="shared" si="84"/>
        <v>98916185610.417557</v>
      </c>
      <c r="AA80" s="63">
        <f t="shared" si="85"/>
        <v>6450909139.1813202</v>
      </c>
      <c r="AB80" s="15">
        <f t="shared" si="86"/>
        <v>0</v>
      </c>
      <c r="AC80" s="15">
        <f t="shared" si="87"/>
        <v>-88172144707650.406</v>
      </c>
      <c r="AD80" s="15">
        <f t="shared" si="88"/>
        <v>484500217578477.12</v>
      </c>
      <c r="AE80" s="52">
        <f t="shared" si="89"/>
        <v>44.022731290935461</v>
      </c>
      <c r="AH80" s="47">
        <f t="shared" si="90"/>
        <v>0.18357401443030014</v>
      </c>
      <c r="AI80" s="47">
        <f t="shared" si="91"/>
        <v>2.2299890433539926E-3</v>
      </c>
      <c r="AJ80" s="47">
        <f t="shared" si="92"/>
        <v>0.71779419979346182</v>
      </c>
      <c r="AK80" s="47">
        <f t="shared" si="93"/>
        <v>1.0508219299644517E-2</v>
      </c>
      <c r="AL80" s="47">
        <f t="shared" si="94"/>
        <v>9.1143028352618394E-4</v>
      </c>
      <c r="AM80" s="47">
        <f t="shared" si="95"/>
        <v>3.2534438738119898E-6</v>
      </c>
      <c r="AN80" s="47">
        <f t="shared" si="96"/>
        <v>0.28686496250409804</v>
      </c>
      <c r="AO80" s="47">
        <f t="shared" si="97"/>
        <v>1.6413712061555017E-4</v>
      </c>
      <c r="AP80" s="47">
        <f t="shared" si="98"/>
        <v>1.0704351819913344E-5</v>
      </c>
      <c r="AQ80" s="47">
        <f t="shared" si="99"/>
        <v>0</v>
      </c>
      <c r="AR80" s="47">
        <f t="shared" si="100"/>
        <v>-0.20206091027069376</v>
      </c>
      <c r="AS80" s="47">
        <f t="shared" si="101"/>
        <v>1</v>
      </c>
      <c r="AU80" s="47">
        <f t="shared" si="102"/>
        <v>0.22833978441581781</v>
      </c>
      <c r="AV80" s="47">
        <f t="shared" si="103"/>
        <v>1.0531534121026418E-3</v>
      </c>
      <c r="AW80" s="47">
        <f t="shared" si="104"/>
        <v>0.58135122117435556</v>
      </c>
      <c r="AX80" s="47">
        <f t="shared" si="105"/>
        <v>1.307060533909179E-2</v>
      </c>
      <c r="AY80" s="47">
        <f t="shared" si="106"/>
        <v>1.1336788080231906E-3</v>
      </c>
      <c r="AZ80" s="47">
        <f t="shared" si="107"/>
        <v>4.046782775928652E-6</v>
      </c>
      <c r="BA80" s="47">
        <f t="shared" si="108"/>
        <v>0.35681580328565016</v>
      </c>
      <c r="BB80" s="47">
        <f t="shared" si="109"/>
        <v>2.0416128212449267E-4</v>
      </c>
      <c r="BC80" s="47">
        <f t="shared" si="110"/>
        <v>1.33145639674278E-5</v>
      </c>
      <c r="BD80" s="47">
        <f t="shared" si="111"/>
        <v>0</v>
      </c>
      <c r="BE80" s="47">
        <f t="shared" si="112"/>
        <v>-0.18198576906390901</v>
      </c>
      <c r="BF80" s="47">
        <f t="shared" si="113"/>
        <v>1</v>
      </c>
    </row>
    <row r="81" spans="1:58" x14ac:dyDescent="0.15">
      <c r="A81" t="s">
        <v>71</v>
      </c>
      <c r="B81" s="17">
        <f t="shared" si="62"/>
        <v>-3.6684111578889352E-2</v>
      </c>
      <c r="C81" s="52">
        <f t="shared" si="63"/>
        <v>4385.8024545184589</v>
      </c>
      <c r="D81" s="15">
        <f t="shared" si="64"/>
        <v>110491377925633.64</v>
      </c>
      <c r="E81" s="49">
        <f t="shared" si="65"/>
        <v>5299875804893.1572</v>
      </c>
      <c r="F81" s="15">
        <f t="shared" si="66"/>
        <v>432050420730889.81</v>
      </c>
      <c r="G81" s="15">
        <f t="shared" si="67"/>
        <v>35657061098665.594</v>
      </c>
      <c r="H81" s="15">
        <f t="shared" si="68"/>
        <v>436001625494.22119</v>
      </c>
      <c r="I81" s="15">
        <f t="shared" si="69"/>
        <v>740060661.81870496</v>
      </c>
      <c r="J81" s="15">
        <f t="shared" si="70"/>
        <v>172679336601410.28</v>
      </c>
      <c r="K81" s="15">
        <f t="shared" si="71"/>
        <v>72330283697.742874</v>
      </c>
      <c r="L81" s="63">
        <f t="shared" si="72"/>
        <v>6443520863.8779964</v>
      </c>
      <c r="M81" s="15">
        <f t="shared" si="73"/>
        <v>0</v>
      </c>
      <c r="N81" s="15">
        <f t="shared" si="74"/>
        <v>-115883882961505.52</v>
      </c>
      <c r="O81" s="15">
        <f t="shared" si="59"/>
        <v>640809704690704.75</v>
      </c>
      <c r="P81" s="52">
        <f t="shared" si="75"/>
        <v>50.628438833948053</v>
      </c>
      <c r="R81" s="52">
        <f t="shared" si="76"/>
        <v>4338.4518102942329</v>
      </c>
      <c r="S81" s="15">
        <f t="shared" si="77"/>
        <v>110516964658668.95</v>
      </c>
      <c r="T81" s="49">
        <f t="shared" si="78"/>
        <v>20915123893.243343</v>
      </c>
      <c r="U81" s="15">
        <f t="shared" si="79"/>
        <v>281323818062142.88</v>
      </c>
      <c r="V81" s="15">
        <f t="shared" si="80"/>
        <v>35657061098665.594</v>
      </c>
      <c r="W81" s="15">
        <f t="shared" si="81"/>
        <v>436001625494.22119</v>
      </c>
      <c r="X81" s="15">
        <f t="shared" si="82"/>
        <v>740060661.81870496</v>
      </c>
      <c r="Y81" s="15">
        <f t="shared" si="83"/>
        <v>172679336601410.28</v>
      </c>
      <c r="Z81" s="15">
        <f t="shared" si="84"/>
        <v>72330283697.742874</v>
      </c>
      <c r="AA81" s="63">
        <f t="shared" si="85"/>
        <v>6443520863.8779964</v>
      </c>
      <c r="AB81" s="15">
        <f t="shared" si="86"/>
        <v>0</v>
      </c>
      <c r="AC81" s="15">
        <f t="shared" si="87"/>
        <v>-81878913991129.938</v>
      </c>
      <c r="AD81" s="15">
        <f t="shared" si="88"/>
        <v>518834697044368.69</v>
      </c>
      <c r="AE81" s="52">
        <f t="shared" si="89"/>
        <v>45.555886427304593</v>
      </c>
      <c r="AH81" s="47">
        <f t="shared" si="90"/>
        <v>0.17242463264342064</v>
      </c>
      <c r="AI81" s="47">
        <f t="shared" si="91"/>
        <v>8.2705922929978293E-3</v>
      </c>
      <c r="AJ81" s="47">
        <f t="shared" si="92"/>
        <v>0.67422577649541782</v>
      </c>
      <c r="AK81" s="47">
        <f t="shared" si="93"/>
        <v>5.5643759508723335E-2</v>
      </c>
      <c r="AL81" s="47">
        <f t="shared" si="94"/>
        <v>6.8039173299452936E-4</v>
      </c>
      <c r="AM81" s="47">
        <f t="shared" si="95"/>
        <v>1.1548836673375679E-6</v>
      </c>
      <c r="AN81" s="47">
        <f t="shared" si="96"/>
        <v>0.26947053912792446</v>
      </c>
      <c r="AO81" s="47">
        <f t="shared" si="97"/>
        <v>1.1287326513360786E-4</v>
      </c>
      <c r="AP81" s="47">
        <f t="shared" si="98"/>
        <v>1.0055279776057772E-5</v>
      </c>
      <c r="AQ81" s="47">
        <f t="shared" si="99"/>
        <v>0</v>
      </c>
      <c r="AR81" s="47">
        <f t="shared" si="100"/>
        <v>-0.18083977523005584</v>
      </c>
      <c r="AS81" s="47">
        <f t="shared" si="101"/>
        <v>1</v>
      </c>
      <c r="AU81" s="47">
        <f t="shared" si="102"/>
        <v>0.21300997271047581</v>
      </c>
      <c r="AV81" s="47">
        <f t="shared" si="103"/>
        <v>4.0311729366578514E-5</v>
      </c>
      <c r="AW81" s="47">
        <f t="shared" si="104"/>
        <v>0.54222244515402018</v>
      </c>
      <c r="AX81" s="47">
        <f t="shared" si="105"/>
        <v>6.8725282448903649E-2</v>
      </c>
      <c r="AY81" s="47">
        <f t="shared" si="106"/>
        <v>8.4034785641357382E-4</v>
      </c>
      <c r="AZ81" s="47">
        <f t="shared" si="107"/>
        <v>1.4263900738223332E-6</v>
      </c>
      <c r="BA81" s="47">
        <f t="shared" si="108"/>
        <v>0.3328214893589575</v>
      </c>
      <c r="BB81" s="47">
        <f t="shared" si="109"/>
        <v>1.3940911066623879E-4</v>
      </c>
      <c r="BC81" s="47">
        <f t="shared" si="110"/>
        <v>1.2419217335665143E-5</v>
      </c>
      <c r="BD81" s="47">
        <f t="shared" si="111"/>
        <v>0</v>
      </c>
      <c r="BE81" s="47">
        <f t="shared" si="112"/>
        <v>-0.15781310397621301</v>
      </c>
      <c r="BF81" s="47">
        <f t="shared" si="113"/>
        <v>1</v>
      </c>
    </row>
    <row r="82" spans="1:58" x14ac:dyDescent="0.15">
      <c r="A82" s="19" t="s">
        <v>189</v>
      </c>
      <c r="B82" s="17">
        <f t="shared" si="62"/>
        <v>-3.6693602204893309E-2</v>
      </c>
      <c r="C82" s="52">
        <f t="shared" si="63"/>
        <v>4399.6577682226743</v>
      </c>
      <c r="D82" s="15">
        <f t="shared" si="64"/>
        <v>274441260228468.06</v>
      </c>
      <c r="E82" s="49">
        <f t="shared" si="65"/>
        <v>3336943362623.936</v>
      </c>
      <c r="F82" s="15">
        <f t="shared" si="66"/>
        <v>121591877039476.23</v>
      </c>
      <c r="G82" s="15">
        <f t="shared" si="67"/>
        <v>2600824790562.3579</v>
      </c>
      <c r="H82" s="15">
        <f t="shared" si="68"/>
        <v>441573031900.08124</v>
      </c>
      <c r="I82" s="15">
        <f t="shared" si="69"/>
        <v>54874001.70289816</v>
      </c>
      <c r="J82" s="15">
        <f t="shared" si="70"/>
        <v>172590022772002.16</v>
      </c>
      <c r="K82" s="15">
        <f t="shared" si="71"/>
        <v>61692606596.823051</v>
      </c>
      <c r="L82" s="63">
        <f t="shared" si="72"/>
        <v>6440188122.7721357</v>
      </c>
      <c r="M82" s="15">
        <f t="shared" si="73"/>
        <v>0</v>
      </c>
      <c r="N82" s="15">
        <f t="shared" si="74"/>
        <v>-20358453374656.457</v>
      </c>
      <c r="O82" s="15">
        <f t="shared" si="59"/>
        <v>554712235519097.69</v>
      </c>
      <c r="P82" s="52">
        <f t="shared" si="75"/>
        <v>47.104659451867292</v>
      </c>
      <c r="R82" s="52">
        <f t="shared" si="76"/>
        <v>4366.8650933390081</v>
      </c>
      <c r="S82" s="15">
        <f t="shared" si="77"/>
        <v>274485290135991.72</v>
      </c>
      <c r="T82" s="49">
        <f t="shared" si="78"/>
        <v>3103643990.8880606</v>
      </c>
      <c r="U82" s="15">
        <f t="shared" si="79"/>
        <v>339390098108370.25</v>
      </c>
      <c r="V82" s="15">
        <f t="shared" si="80"/>
        <v>2600824790562.3579</v>
      </c>
      <c r="W82" s="64">
        <f>(1/B82/$F$20*($N$20*P13*1000000*EXP($F$20*P13*1000000)-N13*P13*1000000*EXP($F$20*P13*1000000)-$J$20*$L$20*1000000*EXP($F$20*$L$20*1000000))-1/$F$20/$F$20*LN(B82/($N$20-$J$20)))^2*($G$20/2)^2</f>
        <v>441573031900.08124</v>
      </c>
      <c r="X82" s="15">
        <f t="shared" si="82"/>
        <v>54874001.70289816</v>
      </c>
      <c r="Y82" s="15">
        <f t="shared" si="83"/>
        <v>172590022772002.16</v>
      </c>
      <c r="Z82" s="64">
        <f>(1/$F$20*(1/($N$20-$J$20)-EXP($F$20*$L$20*1000000)/B82))^2*($K$20/2)^2</f>
        <v>61692606596.823051</v>
      </c>
      <c r="AA82" s="63">
        <f t="shared" si="85"/>
        <v>6440188122.7721357</v>
      </c>
      <c r="AB82" s="15">
        <f t="shared" si="86"/>
        <v>0</v>
      </c>
      <c r="AC82" s="15">
        <f t="shared" si="87"/>
        <v>-190316264811358.94</v>
      </c>
      <c r="AD82" s="15">
        <f t="shared" si="88"/>
        <v>599262835340180</v>
      </c>
      <c r="AE82" s="52">
        <f t="shared" si="89"/>
        <v>48.959690985143283</v>
      </c>
      <c r="AH82" s="47">
        <f t="shared" si="90"/>
        <v>0.49474527990471839</v>
      </c>
      <c r="AI82" s="47">
        <f t="shared" si="91"/>
        <v>6.0156296345279577E-3</v>
      </c>
      <c r="AJ82" s="47">
        <f t="shared" si="92"/>
        <v>0.21919811616502563</v>
      </c>
      <c r="AK82" s="47">
        <f t="shared" si="93"/>
        <v>4.6886018083385442E-3</v>
      </c>
      <c r="AL82" s="47">
        <f t="shared" si="94"/>
        <v>7.9603982682454949E-4</v>
      </c>
      <c r="AM82" s="47">
        <f t="shared" si="95"/>
        <v>9.8923366367693822E-8</v>
      </c>
      <c r="AN82" s="47">
        <f t="shared" si="96"/>
        <v>0.31113433546403219</v>
      </c>
      <c r="AO82" s="47">
        <f t="shared" si="97"/>
        <v>1.1121551436321093E-4</v>
      </c>
      <c r="AP82" s="47">
        <f t="shared" si="98"/>
        <v>1.1609962265832176E-5</v>
      </c>
      <c r="AQ82" s="47">
        <f t="shared" si="99"/>
        <v>0</v>
      </c>
      <c r="AR82" s="47">
        <f t="shared" si="100"/>
        <v>-3.6700927203462692E-2</v>
      </c>
      <c r="AS82" s="47">
        <f t="shared" si="101"/>
        <v>1</v>
      </c>
      <c r="AU82" s="47">
        <f t="shared" si="102"/>
        <v>0.45803823289020795</v>
      </c>
      <c r="AV82" s="47">
        <f t="shared" si="103"/>
        <v>5.1791030710693634E-6</v>
      </c>
      <c r="AW82" s="47">
        <f t="shared" si="104"/>
        <v>0.56634598058414665</v>
      </c>
      <c r="AX82" s="47">
        <f t="shared" si="105"/>
        <v>4.3400401913560403E-3</v>
      </c>
      <c r="AY82" s="47">
        <f t="shared" si="106"/>
        <v>7.3686036553462567E-4</v>
      </c>
      <c r="AZ82" s="47">
        <f t="shared" si="107"/>
        <v>9.1569172100833111E-8</v>
      </c>
      <c r="BA82" s="47">
        <f t="shared" si="108"/>
        <v>0.28800388175921005</v>
      </c>
      <c r="BB82" s="47">
        <f t="shared" si="109"/>
        <v>1.0294749308423635E-4</v>
      </c>
      <c r="BC82" s="47">
        <f t="shared" si="110"/>
        <v>1.0746850535318567E-5</v>
      </c>
      <c r="BD82" s="47">
        <f t="shared" si="111"/>
        <v>0</v>
      </c>
      <c r="BE82" s="47">
        <f t="shared" si="112"/>
        <v>-0.31758396080631834</v>
      </c>
      <c r="BF82" s="47">
        <f t="shared" si="113"/>
        <v>1</v>
      </c>
    </row>
    <row r="83" spans="1:58" x14ac:dyDescent="0.15">
      <c r="D83" s="15"/>
      <c r="E83" s="49"/>
      <c r="F83" s="15"/>
      <c r="G83" s="15"/>
      <c r="M83" s="15"/>
    </row>
  </sheetData>
  <mergeCells count="12">
    <mergeCell ref="AU71:BF71"/>
    <mergeCell ref="AH71:AS71"/>
    <mergeCell ref="Y25:AE25"/>
    <mergeCell ref="AG25:AM25"/>
    <mergeCell ref="C71:P71"/>
    <mergeCell ref="R71:AE71"/>
    <mergeCell ref="C25:L25"/>
    <mergeCell ref="N25:W25"/>
    <mergeCell ref="C40:L40"/>
    <mergeCell ref="C55:L55"/>
    <mergeCell ref="N40:W40"/>
    <mergeCell ref="N55:W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D97C-7A8B-BF47-8162-ABD3D1866130}">
  <dimension ref="A1:AB27"/>
  <sheetViews>
    <sheetView tabSelected="1" zoomScaleNormal="100" workbookViewId="0">
      <selection activeCell="D17" sqref="D17"/>
    </sheetView>
  </sheetViews>
  <sheetFormatPr baseColWidth="10" defaultColWidth="10.83203125" defaultRowHeight="13" x14ac:dyDescent="0.15"/>
  <cols>
    <col min="1" max="1" width="8.1640625" style="2" customWidth="1"/>
    <col min="2" max="2" width="7.1640625" style="2" customWidth="1"/>
    <col min="3" max="3" width="8.6640625" style="2" customWidth="1"/>
    <col min="4" max="13" width="12" style="2" customWidth="1"/>
    <col min="14" max="14" width="1.6640625" style="2" customWidth="1"/>
    <col min="15" max="18" width="12" style="2" customWidth="1"/>
    <col min="19" max="19" width="1.6640625" style="2" customWidth="1"/>
    <col min="20" max="28" width="12" style="2" customWidth="1"/>
    <col min="29" max="256" width="8.83203125" style="2" customWidth="1"/>
    <col min="257" max="16384" width="10.83203125" style="2"/>
  </cols>
  <sheetData>
    <row r="1" spans="1:28" x14ac:dyDescent="0.15">
      <c r="A1" s="71" t="s">
        <v>187</v>
      </c>
      <c r="B1" s="1"/>
      <c r="C1" s="1"/>
      <c r="D1" s="1"/>
      <c r="E1" s="1"/>
      <c r="F1" s="1"/>
      <c r="G1" s="1"/>
      <c r="H1" s="1"/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4"/>
      <c r="O1" s="1" t="s">
        <v>0</v>
      </c>
      <c r="P1" s="1" t="s">
        <v>0</v>
      </c>
      <c r="Q1" s="1" t="s">
        <v>0</v>
      </c>
      <c r="R1" s="1" t="s">
        <v>0</v>
      </c>
      <c r="S1" s="14"/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</row>
    <row r="2" spans="1:28" x14ac:dyDescent="0.15">
      <c r="D2" s="78" t="s">
        <v>1</v>
      </c>
      <c r="E2" s="78"/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O2" s="78" t="s">
        <v>2</v>
      </c>
      <c r="P2" s="78"/>
      <c r="Q2" s="1" t="s">
        <v>0</v>
      </c>
      <c r="R2" s="1" t="s">
        <v>0</v>
      </c>
      <c r="T2" s="78" t="s">
        <v>3</v>
      </c>
      <c r="U2" s="78"/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</row>
    <row r="3" spans="1:28" x14ac:dyDescent="0.15">
      <c r="C3" s="2" t="s">
        <v>0</v>
      </c>
      <c r="D3" s="2" t="s">
        <v>4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12" t="s">
        <v>5</v>
      </c>
      <c r="K3" s="12" t="s">
        <v>0</v>
      </c>
      <c r="L3" s="2" t="s">
        <v>0</v>
      </c>
      <c r="M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  <c r="Y3" s="2" t="s">
        <v>0</v>
      </c>
      <c r="Z3" s="2" t="s">
        <v>0</v>
      </c>
      <c r="AA3" s="2" t="s">
        <v>0</v>
      </c>
      <c r="AB3" s="2" t="s">
        <v>0</v>
      </c>
    </row>
    <row r="4" spans="1:28" x14ac:dyDescent="0.15">
      <c r="C4" s="2" t="s">
        <v>0</v>
      </c>
      <c r="D4" s="2" t="s">
        <v>6</v>
      </c>
      <c r="E4" s="2" t="s">
        <v>7</v>
      </c>
      <c r="F4" s="2" t="s">
        <v>4</v>
      </c>
      <c r="G4" s="2" t="s">
        <v>7</v>
      </c>
      <c r="H4" s="2" t="s">
        <v>5</v>
      </c>
      <c r="I4" s="2" t="s">
        <v>7</v>
      </c>
      <c r="J4" s="12" t="s">
        <v>8</v>
      </c>
      <c r="K4" s="12" t="s">
        <v>7</v>
      </c>
      <c r="L4" s="2" t="s">
        <v>5</v>
      </c>
      <c r="M4" s="2" t="s">
        <v>7</v>
      </c>
      <c r="O4" s="2" t="s">
        <v>9</v>
      </c>
      <c r="P4" s="2" t="s">
        <v>10</v>
      </c>
      <c r="Q4" s="2" t="s">
        <v>11</v>
      </c>
      <c r="R4" s="2" t="s">
        <v>12</v>
      </c>
      <c r="T4" s="2" t="s">
        <v>4</v>
      </c>
      <c r="U4" s="2" t="s">
        <v>13</v>
      </c>
      <c r="V4" s="2" t="s">
        <v>4</v>
      </c>
      <c r="W4" s="2" t="s">
        <v>0</v>
      </c>
      <c r="X4" s="2" t="s">
        <v>5</v>
      </c>
      <c r="Y4" s="2" t="s">
        <v>0</v>
      </c>
      <c r="Z4" s="2" t="s">
        <v>5</v>
      </c>
      <c r="AA4" s="2" t="s">
        <v>0</v>
      </c>
      <c r="AB4" s="2" t="s">
        <v>14</v>
      </c>
    </row>
    <row r="5" spans="1:28" x14ac:dyDescent="0.1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19</v>
      </c>
      <c r="H5" s="1" t="s">
        <v>21</v>
      </c>
      <c r="I5" s="1" t="s">
        <v>19</v>
      </c>
      <c r="J5" s="13" t="s">
        <v>18</v>
      </c>
      <c r="K5" s="13" t="s">
        <v>19</v>
      </c>
      <c r="L5" s="1" t="s">
        <v>22</v>
      </c>
      <c r="M5" s="1" t="s">
        <v>19</v>
      </c>
      <c r="O5" s="1" t="s">
        <v>23</v>
      </c>
      <c r="P5" s="1" t="s">
        <v>24</v>
      </c>
      <c r="Q5" s="1" t="s">
        <v>25</v>
      </c>
      <c r="R5" s="1" t="s">
        <v>26</v>
      </c>
      <c r="T5" s="1" t="s">
        <v>27</v>
      </c>
      <c r="U5" s="1" t="s">
        <v>28</v>
      </c>
      <c r="V5" s="1" t="s">
        <v>29</v>
      </c>
      <c r="W5" s="1" t="s">
        <v>30</v>
      </c>
      <c r="X5" s="1" t="s">
        <v>31</v>
      </c>
      <c r="Y5" s="1" t="s">
        <v>30</v>
      </c>
      <c r="Z5" s="1" t="s">
        <v>28</v>
      </c>
      <c r="AA5" s="1" t="s">
        <v>30</v>
      </c>
      <c r="AB5" s="1" t="s">
        <v>32</v>
      </c>
    </row>
    <row r="6" spans="1:28" x14ac:dyDescent="0.15">
      <c r="A6" s="3">
        <v>14163</v>
      </c>
      <c r="B6" s="2" t="s">
        <v>33</v>
      </c>
      <c r="C6" s="3" t="s">
        <v>42</v>
      </c>
      <c r="D6" s="4">
        <v>4288.6479230298501</v>
      </c>
      <c r="E6" s="4">
        <v>5.0027141979061502</v>
      </c>
      <c r="F6" s="4">
        <v>4288.5987203624236</v>
      </c>
      <c r="G6" s="4">
        <v>5.0027536053726998</v>
      </c>
      <c r="H6" s="4">
        <v>4293.5511809530599</v>
      </c>
      <c r="I6" s="4">
        <v>1.7136776679583401</v>
      </c>
      <c r="J6" s="69">
        <v>4295.8509369424601</v>
      </c>
      <c r="K6" s="69">
        <v>0.83030615928411999</v>
      </c>
      <c r="L6" s="4">
        <v>4295.8740221689004</v>
      </c>
      <c r="M6" s="4">
        <v>0.83029350534140001</v>
      </c>
      <c r="N6" s="4"/>
      <c r="O6" s="4">
        <v>0.42833416778901401</v>
      </c>
      <c r="P6" s="4">
        <v>23.246718265104221</v>
      </c>
      <c r="Q6" s="4">
        <v>0.26794558576884703</v>
      </c>
      <c r="R6" s="5">
        <v>86.759101473531402</v>
      </c>
      <c r="S6" s="4"/>
      <c r="T6" s="6">
        <v>3960.3478034780501</v>
      </c>
      <c r="U6" s="7">
        <v>0.107573959464593</v>
      </c>
      <c r="V6" s="8">
        <v>0.94501341942949602</v>
      </c>
      <c r="W6" s="4">
        <v>0.15972597010722001</v>
      </c>
      <c r="X6" s="9">
        <v>67.614499856110896</v>
      </c>
      <c r="Y6" s="4">
        <v>0.17126763022138999</v>
      </c>
      <c r="Z6" s="8">
        <v>0.51915366115558104</v>
      </c>
      <c r="AA6" s="7">
        <v>4.6110211491239998E-2</v>
      </c>
      <c r="AB6" s="7">
        <v>0.94408737616986782</v>
      </c>
    </row>
    <row r="7" spans="1:28" x14ac:dyDescent="0.15">
      <c r="A7" s="3">
        <v>14163</v>
      </c>
      <c r="B7" s="2" t="s">
        <v>34</v>
      </c>
      <c r="C7" s="3" t="s">
        <v>36</v>
      </c>
      <c r="D7" s="4">
        <v>4238.9669109680899</v>
      </c>
      <c r="E7" s="4">
        <v>15.7364817003361</v>
      </c>
      <c r="F7" s="4">
        <v>4238.9207289939923</v>
      </c>
      <c r="G7" s="4">
        <v>15.7366143137985</v>
      </c>
      <c r="H7" s="4">
        <v>4258.8988730869896</v>
      </c>
      <c r="I7" s="4">
        <v>5.3676464593153401</v>
      </c>
      <c r="J7" s="69">
        <v>4268.32913738762</v>
      </c>
      <c r="K7" s="69">
        <v>2.4422526978310599</v>
      </c>
      <c r="L7" s="4">
        <v>4268.3510176851296</v>
      </c>
      <c r="M7" s="4">
        <v>2.44220936320546</v>
      </c>
      <c r="N7" s="4"/>
      <c r="O7" s="4">
        <v>0.639045784471446</v>
      </c>
      <c r="P7" s="4">
        <v>67.01319395831004</v>
      </c>
      <c r="Q7" s="4">
        <v>4.2724365877807982</v>
      </c>
      <c r="R7" s="5">
        <v>15.6850061040036</v>
      </c>
      <c r="S7" s="4"/>
      <c r="T7" s="6">
        <v>712.37311305984201</v>
      </c>
      <c r="U7" s="7">
        <v>0.16097625849984501</v>
      </c>
      <c r="V7" s="8">
        <v>0.93008217182423703</v>
      </c>
      <c r="W7" s="4">
        <v>0.50657945781826996</v>
      </c>
      <c r="X7" s="9">
        <v>65.312376578329506</v>
      </c>
      <c r="Y7" s="4">
        <v>0.53672657405108004</v>
      </c>
      <c r="Z7" s="8">
        <v>0.50952819883509803</v>
      </c>
      <c r="AA7" s="7">
        <v>0.16269039272963001</v>
      </c>
      <c r="AB7" s="7">
        <v>0.95103719050054414</v>
      </c>
    </row>
    <row r="8" spans="1:28" x14ac:dyDescent="0.15">
      <c r="A8" s="3">
        <v>14163</v>
      </c>
      <c r="B8" s="2" t="s">
        <v>34</v>
      </c>
      <c r="C8" s="3" t="s">
        <v>40</v>
      </c>
      <c r="D8" s="4">
        <v>4190.05190470658</v>
      </c>
      <c r="E8" s="4">
        <v>34.354933828609632</v>
      </c>
      <c r="F8" s="4">
        <v>4190.0015995698504</v>
      </c>
      <c r="G8" s="4">
        <v>34.35616249794478</v>
      </c>
      <c r="H8" s="4">
        <v>4289.8935345072296</v>
      </c>
      <c r="I8" s="4">
        <v>24.561444922737721</v>
      </c>
      <c r="J8" s="69">
        <v>4337.0721442702497</v>
      </c>
      <c r="K8" s="69">
        <v>30.34520811437239</v>
      </c>
      <c r="L8" s="4">
        <v>4337.0960837123102</v>
      </c>
      <c r="M8" s="4">
        <v>30.344639379942151</v>
      </c>
      <c r="N8" s="4"/>
      <c r="O8" s="4">
        <v>0.40717598709743702</v>
      </c>
      <c r="P8" s="4">
        <v>12.584286649204037</v>
      </c>
      <c r="Q8" s="4">
        <v>11.007635568836875</v>
      </c>
      <c r="R8" s="5">
        <v>1.1432324926191</v>
      </c>
      <c r="S8" s="4"/>
      <c r="T8" s="6">
        <v>70.200308905084498</v>
      </c>
      <c r="U8" s="7">
        <v>0.102871827761501</v>
      </c>
      <c r="V8" s="8">
        <v>0.91549102202409005</v>
      </c>
      <c r="W8" s="4">
        <v>1.1150965543073901</v>
      </c>
      <c r="X8" s="9">
        <v>67.367779073114903</v>
      </c>
      <c r="Y8" s="4">
        <v>2.4548402955074602</v>
      </c>
      <c r="Z8" s="8">
        <v>0.53393968049797302</v>
      </c>
      <c r="AA8" s="7">
        <v>2.06934304764702</v>
      </c>
      <c r="AB8" s="7">
        <v>0.54549059703180647</v>
      </c>
    </row>
    <row r="9" spans="1:28" x14ac:dyDescent="0.15">
      <c r="A9" s="3">
        <v>14163</v>
      </c>
      <c r="B9" s="2" t="s">
        <v>35</v>
      </c>
      <c r="C9" s="3" t="s">
        <v>41</v>
      </c>
      <c r="D9" s="4">
        <v>4213.7457649763201</v>
      </c>
      <c r="E9" s="4">
        <v>18.883396428748359</v>
      </c>
      <c r="F9" s="4">
        <v>4213.6960586157302</v>
      </c>
      <c r="G9" s="4">
        <v>18.8839794775947</v>
      </c>
      <c r="H9" s="4">
        <v>4242.1673188008099</v>
      </c>
      <c r="I9" s="4">
        <v>13.213634775428201</v>
      </c>
      <c r="J9" s="69">
        <v>4255.6724930903101</v>
      </c>
      <c r="K9" s="69">
        <v>16.189435535917561</v>
      </c>
      <c r="L9" s="4">
        <v>4255.6961596494602</v>
      </c>
      <c r="M9" s="4">
        <v>16.189140803267119</v>
      </c>
      <c r="N9" s="4"/>
      <c r="O9" s="4">
        <v>0.432736300655502</v>
      </c>
      <c r="P9" s="4">
        <v>13.234362672890345</v>
      </c>
      <c r="Q9" s="4">
        <v>5.869852405004834</v>
      </c>
      <c r="R9" s="5">
        <v>2.2546329549285198</v>
      </c>
      <c r="S9" s="4"/>
      <c r="T9" s="6">
        <v>121.80283968115801</v>
      </c>
      <c r="U9" s="7">
        <v>0.109173159811041</v>
      </c>
      <c r="V9" s="8">
        <v>0.92254456155777298</v>
      </c>
      <c r="W9" s="4">
        <v>0.61047006976061002</v>
      </c>
      <c r="X9" s="9">
        <v>64.228630061294993</v>
      </c>
      <c r="Y9" s="4">
        <v>1.3216059539324401</v>
      </c>
      <c r="Z9" s="8">
        <v>0.50516745393555695</v>
      </c>
      <c r="AA9" s="7">
        <v>1.09869785481906</v>
      </c>
      <c r="AB9" s="7">
        <v>0.56464544963131325</v>
      </c>
    </row>
    <row r="10" spans="1:28" x14ac:dyDescent="0.15">
      <c r="A10" s="3">
        <v>14321</v>
      </c>
      <c r="B10" s="2" t="s">
        <v>34</v>
      </c>
      <c r="C10" s="10" t="s">
        <v>43</v>
      </c>
      <c r="D10" s="4">
        <v>4194.8759565073397</v>
      </c>
      <c r="E10" s="4">
        <v>1.5056175350180101</v>
      </c>
      <c r="F10" s="4">
        <v>4194.8277636083149</v>
      </c>
      <c r="G10" s="4">
        <v>1.5056239200056201</v>
      </c>
      <c r="H10" s="4">
        <v>4212.2025908166797</v>
      </c>
      <c r="I10" s="4">
        <v>0.64680611600947002</v>
      </c>
      <c r="J10" s="69">
        <v>4220.4848401768104</v>
      </c>
      <c r="K10" s="69">
        <v>0.59786658363716005</v>
      </c>
      <c r="L10" s="4">
        <v>4220.5079050743698</v>
      </c>
      <c r="M10" s="4">
        <v>0.59785778067216999</v>
      </c>
      <c r="N10" s="4"/>
      <c r="O10" s="4">
        <v>0.53482046592277699</v>
      </c>
      <c r="P10" s="4">
        <v>567.10334755804388</v>
      </c>
      <c r="Q10" s="4">
        <v>5.1898719422418829</v>
      </c>
      <c r="R10" s="5">
        <v>109.271163887923</v>
      </c>
      <c r="S10" s="4"/>
      <c r="T10" s="6">
        <v>4977.8314741249596</v>
      </c>
      <c r="U10" s="7">
        <v>0.13508137841825699</v>
      </c>
      <c r="V10" s="8">
        <v>0.91692560797635103</v>
      </c>
      <c r="W10" s="4">
        <v>4.8828058646589997E-2</v>
      </c>
      <c r="X10" s="9">
        <v>62.331809429651301</v>
      </c>
      <c r="Y10" s="4">
        <v>6.4722661688759994E-2</v>
      </c>
      <c r="Z10" s="8">
        <v>0.49325294748523302</v>
      </c>
      <c r="AA10" s="7">
        <v>2.398048357756E-2</v>
      </c>
      <c r="AB10" s="7">
        <v>0.78031034419740319</v>
      </c>
    </row>
    <row r="11" spans="1:28" x14ac:dyDescent="0.15">
      <c r="A11" s="3">
        <v>14321</v>
      </c>
      <c r="B11" s="2" t="s">
        <v>35</v>
      </c>
      <c r="C11" s="10" t="s">
        <v>44</v>
      </c>
      <c r="D11" s="4">
        <v>4204.1874941784099</v>
      </c>
      <c r="E11" s="4">
        <v>0.85171220582710006</v>
      </c>
      <c r="F11" s="4">
        <v>4204.1393408417034</v>
      </c>
      <c r="G11" s="4">
        <v>0.85170692642406998</v>
      </c>
      <c r="H11" s="4">
        <v>4213.1812851442</v>
      </c>
      <c r="I11" s="4">
        <v>0.47396569908474001</v>
      </c>
      <c r="J11" s="69">
        <v>4217.47689629448</v>
      </c>
      <c r="K11" s="69">
        <v>0.54834849554808995</v>
      </c>
      <c r="L11" s="4">
        <v>4217.4999099710303</v>
      </c>
      <c r="M11" s="4">
        <v>0.54834086854323005</v>
      </c>
      <c r="N11" s="4"/>
      <c r="O11" s="4">
        <v>0.53297198308192195</v>
      </c>
      <c r="P11" s="4">
        <v>346.98974355245184</v>
      </c>
      <c r="Q11" s="4">
        <v>2.2191115494871001</v>
      </c>
      <c r="R11" s="5">
        <v>156.364263721962</v>
      </c>
      <c r="S11" s="4"/>
      <c r="T11" s="6">
        <v>7121.9200572625796</v>
      </c>
      <c r="U11" s="7">
        <v>0.13453879949223399</v>
      </c>
      <c r="V11" s="8">
        <v>0.91969652806574398</v>
      </c>
      <c r="W11" s="4">
        <v>2.757782466276E-2</v>
      </c>
      <c r="X11" s="9">
        <v>62.392882306019601</v>
      </c>
      <c r="Y11" s="4">
        <v>4.7426650286130002E-2</v>
      </c>
      <c r="Z11" s="8">
        <v>0.49224867818006901</v>
      </c>
      <c r="AA11" s="7">
        <v>1.771972170724E-2</v>
      </c>
      <c r="AB11" s="7">
        <v>0.62300940919741732</v>
      </c>
    </row>
    <row r="12" spans="1:28" x14ac:dyDescent="0.15">
      <c r="A12" s="3">
        <v>72275</v>
      </c>
      <c r="B12" s="2" t="s">
        <v>34</v>
      </c>
      <c r="C12" s="3" t="s">
        <v>38</v>
      </c>
      <c r="D12" s="4">
        <v>4237.4610701863003</v>
      </c>
      <c r="E12" s="4">
        <v>6.6071341657697298</v>
      </c>
      <c r="F12" s="4">
        <v>4237.4116093949242</v>
      </c>
      <c r="G12" s="4">
        <v>6.60724346071102</v>
      </c>
      <c r="H12" s="4">
        <v>4301.5154114793804</v>
      </c>
      <c r="I12" s="4">
        <v>3.2030906868315201</v>
      </c>
      <c r="J12" s="69">
        <v>4331.6296547349602</v>
      </c>
      <c r="K12" s="69">
        <v>3.3182724136086899</v>
      </c>
      <c r="L12" s="4">
        <v>4331.6530124251303</v>
      </c>
      <c r="M12" s="4">
        <v>3.3182122607174902</v>
      </c>
      <c r="N12" s="4"/>
      <c r="O12" s="4">
        <v>0.43664085296715199</v>
      </c>
      <c r="P12" s="4">
        <v>76.202926141069753</v>
      </c>
      <c r="Q12" s="4">
        <v>7.1395319263099841</v>
      </c>
      <c r="R12" s="5">
        <v>10.6733784409946</v>
      </c>
      <c r="S12" s="4"/>
      <c r="T12" s="6">
        <v>498.99366771756797</v>
      </c>
      <c r="U12" s="7">
        <v>0.110000391468888</v>
      </c>
      <c r="V12" s="8">
        <v>0.92963038826829003</v>
      </c>
      <c r="W12" s="4">
        <v>0.21274821377110001</v>
      </c>
      <c r="X12" s="9">
        <v>68.154798822782098</v>
      </c>
      <c r="Y12" s="4">
        <v>0.32008491416945001</v>
      </c>
      <c r="Z12" s="8">
        <v>0.53196147957164897</v>
      </c>
      <c r="AA12" s="7">
        <v>0.22387667641579001</v>
      </c>
      <c r="AB12" s="7">
        <v>0.70875773749196103</v>
      </c>
    </row>
    <row r="13" spans="1:28" x14ac:dyDescent="0.15">
      <c r="A13" s="3">
        <v>72275</v>
      </c>
      <c r="B13" s="2" t="s">
        <v>35</v>
      </c>
      <c r="C13" s="3" t="s">
        <v>39</v>
      </c>
      <c r="D13" s="4">
        <v>4329.4468465202699</v>
      </c>
      <c r="E13" s="4">
        <v>3.03895520415678</v>
      </c>
      <c r="F13" s="4">
        <v>4329.3979042467636</v>
      </c>
      <c r="G13" s="4">
        <v>3.0390267323569402</v>
      </c>
      <c r="H13" s="4">
        <v>4334.0672221495997</v>
      </c>
      <c r="I13" s="4">
        <v>1.8037439937882001</v>
      </c>
      <c r="J13" s="69">
        <v>4336.2152003978099</v>
      </c>
      <c r="K13" s="69">
        <v>2.1216947556777899</v>
      </c>
      <c r="L13" s="4">
        <v>4336.23796054989</v>
      </c>
      <c r="M13" s="4">
        <v>2.1216579892540102</v>
      </c>
      <c r="N13" s="4"/>
      <c r="O13" s="4">
        <v>0.425191392519357</v>
      </c>
      <c r="P13" s="4">
        <v>58.631389485265977</v>
      </c>
      <c r="Q13" s="4">
        <v>3.4684349068178149</v>
      </c>
      <c r="R13" s="5">
        <v>16.904278460009699</v>
      </c>
      <c r="S13" s="4"/>
      <c r="T13" s="6">
        <v>780.30109281659895</v>
      </c>
      <c r="U13" s="7">
        <v>0.106520960388479</v>
      </c>
      <c r="V13" s="8">
        <v>0.95736239457066197</v>
      </c>
      <c r="W13" s="4">
        <v>9.6385385965120002E-2</v>
      </c>
      <c r="X13" s="9">
        <v>70.407728353568103</v>
      </c>
      <c r="Y13" s="4">
        <v>0.18016477024328001</v>
      </c>
      <c r="Z13" s="8">
        <v>0.53362728186422603</v>
      </c>
      <c r="AA13" s="7">
        <v>0.14096485093610001</v>
      </c>
      <c r="AB13" s="7">
        <v>0.59925021113103993</v>
      </c>
    </row>
    <row r="14" spans="1:28" x14ac:dyDescent="0.15">
      <c r="A14" s="3">
        <v>72275</v>
      </c>
      <c r="B14" s="11" t="s">
        <v>33</v>
      </c>
      <c r="C14" s="3" t="s">
        <v>37</v>
      </c>
      <c r="D14" s="4">
        <v>4329.1384953172501</v>
      </c>
      <c r="E14" s="4">
        <v>1.03707454336192</v>
      </c>
      <c r="F14" s="4">
        <v>4329.0894006741828</v>
      </c>
      <c r="G14" s="4">
        <v>1.0370762706508501</v>
      </c>
      <c r="H14" s="4">
        <v>4334.3986877457501</v>
      </c>
      <c r="I14" s="4">
        <v>0.47803943297354001</v>
      </c>
      <c r="J14" s="69">
        <v>4336.8440433348997</v>
      </c>
      <c r="K14" s="69">
        <v>0.50118565821649996</v>
      </c>
      <c r="L14" s="4">
        <v>4336.8668747012898</v>
      </c>
      <c r="M14" s="4">
        <v>0.50118182304841996</v>
      </c>
      <c r="N14" s="4"/>
      <c r="O14" s="4">
        <v>0.415766311048821</v>
      </c>
      <c r="P14" s="4">
        <v>158.02023658289335</v>
      </c>
      <c r="Q14" s="4">
        <v>0.35892034977435744</v>
      </c>
      <c r="R14" s="5">
        <v>440.26547027003602</v>
      </c>
      <c r="S14" s="4"/>
      <c r="T14" s="6">
        <v>19883.338214979201</v>
      </c>
      <c r="U14" s="7">
        <v>0.104161696956231</v>
      </c>
      <c r="V14" s="8">
        <v>0.95726872407020303</v>
      </c>
      <c r="W14" s="4">
        <v>3.2893423633220002E-2</v>
      </c>
      <c r="X14" s="9">
        <v>70.431042775574795</v>
      </c>
      <c r="Y14" s="4">
        <v>4.7748164735039997E-2</v>
      </c>
      <c r="Z14" s="8">
        <v>0.53385621792149296</v>
      </c>
      <c r="AA14" s="7">
        <v>1.011214669139E-2</v>
      </c>
      <c r="AB14" s="7">
        <v>0.69829074326127361</v>
      </c>
    </row>
    <row r="20" spans="1:1" x14ac:dyDescent="0.15">
      <c r="A20" s="2" t="s">
        <v>45</v>
      </c>
    </row>
    <row r="21" spans="1:1" x14ac:dyDescent="0.15">
      <c r="A21" s="2" t="s">
        <v>46</v>
      </c>
    </row>
    <row r="22" spans="1:1" x14ac:dyDescent="0.15">
      <c r="A22" s="2" t="s">
        <v>47</v>
      </c>
    </row>
    <row r="23" spans="1:1" x14ac:dyDescent="0.15">
      <c r="A23" s="2" t="s">
        <v>48</v>
      </c>
    </row>
    <row r="24" spans="1:1" x14ac:dyDescent="0.15">
      <c r="A24" s="2" t="s">
        <v>49</v>
      </c>
    </row>
    <row r="25" spans="1:1" x14ac:dyDescent="0.15">
      <c r="A25" s="2" t="s">
        <v>50</v>
      </c>
    </row>
    <row r="26" spans="1:1" x14ac:dyDescent="0.15">
      <c r="A26" s="2" t="s">
        <v>51</v>
      </c>
    </row>
    <row r="27" spans="1:1" x14ac:dyDescent="0.15">
      <c r="A27" s="2" t="s">
        <v>52</v>
      </c>
    </row>
  </sheetData>
  <mergeCells count="3">
    <mergeCell ref="D2:E2"/>
    <mergeCell ref="O2:P2"/>
    <mergeCell ref="T2:U2"/>
  </mergeCells>
  <pageMargins left="0.7" right="0.7" top="0.75" bottom="0.75" header="0.5" footer="0.5"/>
  <pageSetup scale="50" firstPageNumber="0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Szymanowski</dc:creator>
  <cp:lastModifiedBy>Nicolas Dauphas</cp:lastModifiedBy>
  <dcterms:created xsi:type="dcterms:W3CDTF">2023-02-22T14:58:54Z</dcterms:created>
  <dcterms:modified xsi:type="dcterms:W3CDTF">2023-11-03T20:39:01Z</dcterms:modified>
</cp:coreProperties>
</file>