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nxnie/Desktop/Lunar soil 1/Paper/Submission/Science advances/Revision/Submitted/Revision 2/"/>
    </mc:Choice>
  </mc:AlternateContent>
  <xr:revisionPtr revIDLastSave="0" documentId="13_ncr:1_{825353E1-DD7C-D84F-9E1B-9A45B8E5E798}" xr6:coauthVersionLast="47" xr6:coauthVersionMax="47" xr10:uidLastSave="{00000000-0000-0000-0000-000000000000}"/>
  <bookViews>
    <workbookView xWindow="3060" yWindow="2420" windowWidth="30240" windowHeight="17180" xr2:uid="{8F7CB86C-7B57-7948-9530-815D570C2FD3}"/>
  </bookViews>
  <sheets>
    <sheet name="S1A" sheetId="4" r:id="rId1"/>
    <sheet name="S1B" sheetId="9" r:id="rId2"/>
    <sheet name="S1C" sheetId="1" r:id="rId3"/>
    <sheet name="S1D" sheetId="10" r:id="rId4"/>
    <sheet name="S1E" sheetId="6" r:id="rId5"/>
    <sheet name="S1F" sheetId="7" r:id="rId6"/>
    <sheet name="S1G"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10" l="1"/>
  <c r="D4" i="10"/>
  <c r="C4" i="10"/>
  <c r="B4" i="10"/>
  <c r="B3" i="10"/>
  <c r="G7" i="8"/>
  <c r="G6" i="8"/>
  <c r="G5" i="8"/>
  <c r="G4" i="8"/>
  <c r="M15" i="7"/>
  <c r="N15" i="7" s="1"/>
  <c r="M14" i="7"/>
  <c r="N14" i="7" s="1"/>
  <c r="M13" i="7"/>
  <c r="N13" i="7" s="1"/>
  <c r="M12" i="7"/>
  <c r="N12" i="7" s="1"/>
  <c r="M11" i="7"/>
  <c r="N11" i="7" s="1"/>
  <c r="M10" i="7"/>
  <c r="N10" i="7" s="1"/>
  <c r="M9" i="7"/>
  <c r="N9" i="7" s="1"/>
  <c r="N8" i="7"/>
  <c r="M8" i="7"/>
  <c r="M7" i="7"/>
  <c r="N7" i="7" s="1"/>
  <c r="M6" i="7"/>
  <c r="N6" i="7" s="1"/>
  <c r="D23" i="1" l="1"/>
  <c r="D21" i="1"/>
  <c r="D6" i="1"/>
  <c r="D4" i="1"/>
</calcChain>
</file>

<file path=xl/sharedStrings.xml><?xml version="1.0" encoding="utf-8"?>
<sst xmlns="http://schemas.openxmlformats.org/spreadsheetml/2006/main" count="356" uniqueCount="257">
  <si>
    <t>Parameter</t>
  </si>
  <si>
    <t>Value</t>
  </si>
  <si>
    <t>Comments</t>
  </si>
  <si>
    <t>Meteorite impact vaporization (IV)</t>
  </si>
  <si>
    <r>
      <t>α</t>
    </r>
    <r>
      <rPr>
        <vertAlign val="subscript"/>
        <sz val="11"/>
        <color theme="1"/>
        <rFont val="Calibri (Body)"/>
      </rPr>
      <t>IV-soil,K</t>
    </r>
  </si>
  <si>
    <r>
      <t>K isotope fractionation factor during IV, α</t>
    </r>
    <r>
      <rPr>
        <vertAlign val="subscript"/>
        <sz val="11"/>
        <color theme="1"/>
        <rFont val="Helvetica"/>
        <family val="2"/>
      </rPr>
      <t xml:space="preserve">MIV-soil,K </t>
    </r>
    <r>
      <rPr>
        <sz val="11"/>
        <color theme="1"/>
        <rFont val="Helvetica"/>
        <family val="2"/>
      </rPr>
      <t>= (38.964/40.962)</t>
    </r>
    <r>
      <rPr>
        <vertAlign val="superscript"/>
        <sz val="11"/>
        <color theme="1"/>
        <rFont val="Helvetica"/>
        <family val="2"/>
      </rPr>
      <t xml:space="preserve">0.45 </t>
    </r>
    <r>
      <rPr>
        <sz val="11"/>
        <color theme="1"/>
        <rFont val="Helvetica"/>
        <family val="2"/>
      </rPr>
      <t>(Zhang et al., 2021)</t>
    </r>
  </si>
  <si>
    <r>
      <t>Δ</t>
    </r>
    <r>
      <rPr>
        <vertAlign val="subscript"/>
        <sz val="11"/>
        <color theme="1"/>
        <rFont val="Calibri (Body)"/>
      </rPr>
      <t>IV-soil</t>
    </r>
    <r>
      <rPr>
        <vertAlign val="subscript"/>
        <sz val="11"/>
        <color theme="1"/>
        <rFont val="Calibri"/>
        <family val="2"/>
        <scheme val="minor"/>
      </rPr>
      <t>,K</t>
    </r>
  </si>
  <si>
    <t>−22.25 ‰</t>
  </si>
  <si>
    <r>
      <t>K isotope fractionation between atoms in the impact vapor and the soil, Δ</t>
    </r>
    <r>
      <rPr>
        <vertAlign val="subscript"/>
        <sz val="11"/>
        <color theme="1"/>
        <rFont val="Helvetica"/>
        <family val="2"/>
      </rPr>
      <t>IV-soil,K</t>
    </r>
    <r>
      <rPr>
        <sz val="11"/>
        <color theme="1"/>
        <rFont val="Helvetica"/>
        <family val="2"/>
      </rPr>
      <t xml:space="preserve"> = 1000 (α</t>
    </r>
    <r>
      <rPr>
        <vertAlign val="subscript"/>
        <sz val="11"/>
        <color theme="1"/>
        <rFont val="Helvetica"/>
        <family val="2"/>
      </rPr>
      <t>IV-soil,K</t>
    </r>
    <r>
      <rPr>
        <sz val="11"/>
        <color theme="1"/>
        <rFont val="Helvetica"/>
        <family val="2"/>
      </rPr>
      <t xml:space="preserve"> -1)</t>
    </r>
  </si>
  <si>
    <r>
      <t>α</t>
    </r>
    <r>
      <rPr>
        <vertAlign val="subscript"/>
        <sz val="11"/>
        <color theme="1"/>
        <rFont val="Calibri (Body)"/>
      </rPr>
      <t>IV-soil,Rb</t>
    </r>
  </si>
  <si>
    <r>
      <t>Rb isotope fractionation factor during IV, α</t>
    </r>
    <r>
      <rPr>
        <vertAlign val="subscript"/>
        <sz val="11"/>
        <color theme="1"/>
        <rFont val="Helvetica"/>
        <family val="2"/>
      </rPr>
      <t xml:space="preserve">MIV-soil,Rb </t>
    </r>
    <r>
      <rPr>
        <sz val="11"/>
        <color theme="1"/>
        <rFont val="Helvetica"/>
        <family val="2"/>
      </rPr>
      <t>= (84.912/86.909)</t>
    </r>
    <r>
      <rPr>
        <vertAlign val="superscript"/>
        <sz val="11"/>
        <color theme="1"/>
        <rFont val="Helvetica"/>
        <family val="2"/>
      </rPr>
      <t xml:space="preserve">0.44 </t>
    </r>
    <r>
      <rPr>
        <sz val="11"/>
        <color theme="1"/>
        <rFont val="Helvetica"/>
        <family val="2"/>
      </rPr>
      <t>(Zhang et al., 2021)</t>
    </r>
  </si>
  <si>
    <r>
      <t>Δ</t>
    </r>
    <r>
      <rPr>
        <vertAlign val="subscript"/>
        <sz val="11"/>
        <color theme="1"/>
        <rFont val="Calibri (Body)"/>
      </rPr>
      <t>IV-soil</t>
    </r>
    <r>
      <rPr>
        <vertAlign val="subscript"/>
        <sz val="11"/>
        <color theme="1"/>
        <rFont val="Calibri"/>
        <family val="2"/>
        <scheme val="minor"/>
      </rPr>
      <t>,Rb</t>
    </r>
  </si>
  <si>
    <t>−10.18 ‰</t>
  </si>
  <si>
    <r>
      <t>Rb isotope fractionation between atoms in the impact vapor and the soil, Δ</t>
    </r>
    <r>
      <rPr>
        <vertAlign val="subscript"/>
        <sz val="11"/>
        <color theme="1"/>
        <rFont val="Helvetica"/>
        <family val="2"/>
      </rPr>
      <t>IV-soil,Rb</t>
    </r>
    <r>
      <rPr>
        <sz val="11"/>
        <color theme="1"/>
        <rFont val="Helvetica"/>
        <family val="2"/>
      </rPr>
      <t xml:space="preserve"> = 1000 (α</t>
    </r>
    <r>
      <rPr>
        <vertAlign val="subscript"/>
        <sz val="11"/>
        <color theme="1"/>
        <rFont val="Helvetica"/>
        <family val="2"/>
      </rPr>
      <t>IV-soil,Rb</t>
    </r>
    <r>
      <rPr>
        <sz val="11"/>
        <color theme="1"/>
        <rFont val="Helvetica"/>
        <family val="2"/>
      </rPr>
      <t xml:space="preserve"> -1)</t>
    </r>
  </si>
  <si>
    <r>
      <t>(φ</t>
    </r>
    <r>
      <rPr>
        <vertAlign val="subscript"/>
        <sz val="11"/>
        <color theme="1"/>
        <rFont val="Calibri (Body)"/>
      </rPr>
      <t>IV,Rb</t>
    </r>
    <r>
      <rPr>
        <sz val="12"/>
        <color theme="1"/>
        <rFont val="Calibri"/>
        <family val="2"/>
        <scheme val="minor"/>
      </rPr>
      <t>/φ</t>
    </r>
    <r>
      <rPr>
        <vertAlign val="subscript"/>
        <sz val="11"/>
        <color theme="1"/>
        <rFont val="Calibri (Body)"/>
      </rPr>
      <t>IV,K</t>
    </r>
    <r>
      <rPr>
        <sz val="12"/>
        <color theme="1"/>
        <rFont val="Calibri"/>
        <family val="2"/>
        <scheme val="minor"/>
      </rPr>
      <t>)/(N</t>
    </r>
    <r>
      <rPr>
        <vertAlign val="subscript"/>
        <sz val="11"/>
        <color theme="1"/>
        <rFont val="Calibri (Body)"/>
      </rPr>
      <t>Rb,soil</t>
    </r>
    <r>
      <rPr>
        <sz val="12"/>
        <color theme="1"/>
        <rFont val="Calibri"/>
        <family val="2"/>
        <scheme val="minor"/>
      </rPr>
      <t>/N</t>
    </r>
    <r>
      <rPr>
        <vertAlign val="subscript"/>
        <sz val="11"/>
        <color theme="1"/>
        <rFont val="Calibri (Body)"/>
      </rPr>
      <t>K,soil</t>
    </r>
    <r>
      <rPr>
        <sz val="12"/>
        <color theme="1"/>
        <rFont val="Calibri"/>
        <family val="2"/>
        <scheme val="minor"/>
      </rPr>
      <t>)</t>
    </r>
  </si>
  <si>
    <t>Gravitational escape associated with IV</t>
  </si>
  <si>
    <t>Modelled as thermal escape using the Maxwell-Boltzmann equation (Housley, 1979; Wurz et al., 2010; 2022)</t>
  </si>
  <si>
    <r>
      <t>v</t>
    </r>
    <r>
      <rPr>
        <vertAlign val="subscript"/>
        <sz val="11"/>
        <color theme="1"/>
        <rFont val="Helvetica"/>
        <family val="2"/>
      </rPr>
      <t>esc</t>
    </r>
  </si>
  <si>
    <r>
      <t>2375.48 m S</t>
    </r>
    <r>
      <rPr>
        <vertAlign val="superscript"/>
        <sz val="11"/>
        <color theme="1"/>
        <rFont val="Helvetica"/>
        <family val="2"/>
      </rPr>
      <t>−1</t>
    </r>
  </si>
  <si>
    <t>Escape velocity of the Moon</t>
  </si>
  <si>
    <t>T</t>
  </si>
  <si>
    <t>4000 K</t>
  </si>
  <si>
    <t>Characteristic temperature of IV (Eichhorn, 1976; 1978)</t>
  </si>
  <si>
    <r>
      <t>φ</t>
    </r>
    <r>
      <rPr>
        <vertAlign val="subscript"/>
        <sz val="11"/>
        <color theme="1"/>
        <rFont val="Calibri (Body)"/>
      </rPr>
      <t>IV,esc,K</t>
    </r>
    <r>
      <rPr>
        <sz val="12"/>
        <color theme="1"/>
        <rFont val="Calibri"/>
        <family val="2"/>
        <scheme val="minor"/>
      </rPr>
      <t>/φ</t>
    </r>
    <r>
      <rPr>
        <vertAlign val="subscript"/>
        <sz val="11"/>
        <color theme="1"/>
        <rFont val="Calibri (Body)"/>
      </rPr>
      <t>IV,K</t>
    </r>
  </si>
  <si>
    <r>
      <t>φ</t>
    </r>
    <r>
      <rPr>
        <vertAlign val="subscript"/>
        <sz val="11"/>
        <color theme="1"/>
        <rFont val="Calibri (Body)"/>
      </rPr>
      <t>IV,esc,Rb</t>
    </r>
    <r>
      <rPr>
        <sz val="12"/>
        <color theme="1"/>
        <rFont val="Calibri"/>
        <family val="2"/>
        <scheme val="minor"/>
      </rPr>
      <t>/φ</t>
    </r>
    <r>
      <rPr>
        <vertAlign val="subscript"/>
        <sz val="11"/>
        <color theme="1"/>
        <rFont val="Calibri (Body)"/>
      </rPr>
      <t>IV,Rb</t>
    </r>
  </si>
  <si>
    <r>
      <t>α</t>
    </r>
    <r>
      <rPr>
        <vertAlign val="subscript"/>
        <sz val="11"/>
        <color theme="1"/>
        <rFont val="Calibri (Body)"/>
      </rPr>
      <t>esc-IV</t>
    </r>
    <r>
      <rPr>
        <vertAlign val="subscript"/>
        <sz val="11"/>
        <color theme="1"/>
        <rFont val="Calibri"/>
        <family val="2"/>
        <scheme val="minor"/>
      </rPr>
      <t>,K</t>
    </r>
  </si>
  <si>
    <t>Calculated K isotope fractionation factor during IV-induced gravitational escape, calculated at a characteristic temperature of 4000 K</t>
  </si>
  <si>
    <r>
      <t>Δ</t>
    </r>
    <r>
      <rPr>
        <vertAlign val="subscript"/>
        <sz val="11"/>
        <color theme="1"/>
        <rFont val="Calibri (Body)"/>
      </rPr>
      <t>esc-IV</t>
    </r>
    <r>
      <rPr>
        <vertAlign val="subscript"/>
        <sz val="11"/>
        <color theme="1"/>
        <rFont val="Calibri"/>
        <family val="2"/>
        <scheme val="minor"/>
      </rPr>
      <t>,K</t>
    </r>
  </si>
  <si>
    <r>
      <t>α</t>
    </r>
    <r>
      <rPr>
        <vertAlign val="subscript"/>
        <sz val="11"/>
        <color theme="1"/>
        <rFont val="Calibri (Body)"/>
      </rPr>
      <t>esc-IV</t>
    </r>
    <r>
      <rPr>
        <vertAlign val="subscript"/>
        <sz val="11"/>
        <color theme="1"/>
        <rFont val="Calibri"/>
        <family val="2"/>
        <scheme val="minor"/>
      </rPr>
      <t>,Rb</t>
    </r>
  </si>
  <si>
    <t>Calculated Rb isotope fractionation factor during IV-induced gravitational escape, calculated at a characteristic temperature of 4000 K</t>
  </si>
  <si>
    <r>
      <t>Δ</t>
    </r>
    <r>
      <rPr>
        <vertAlign val="subscript"/>
        <sz val="11"/>
        <color theme="1"/>
        <rFont val="Calibri (Body)"/>
      </rPr>
      <t>esc-IV</t>
    </r>
    <r>
      <rPr>
        <vertAlign val="subscript"/>
        <sz val="11"/>
        <color theme="1"/>
        <rFont val="Calibri"/>
        <family val="2"/>
        <scheme val="minor"/>
      </rPr>
      <t>,Rb</t>
    </r>
  </si>
  <si>
    <t>Ion sputtering (IS)</t>
  </si>
  <si>
    <r>
      <t>α</t>
    </r>
    <r>
      <rPr>
        <vertAlign val="subscript"/>
        <sz val="11"/>
        <color theme="1"/>
        <rFont val="Calibri (Body)"/>
      </rPr>
      <t>IS-soil,K</t>
    </r>
  </si>
  <si>
    <r>
      <t>K isotope fractionation factor during ion sputtering, α</t>
    </r>
    <r>
      <rPr>
        <vertAlign val="subscript"/>
        <sz val="11"/>
        <color theme="1"/>
        <rFont val="Helvetica"/>
        <family val="2"/>
      </rPr>
      <t xml:space="preserve">IS-soil,K </t>
    </r>
    <r>
      <rPr>
        <sz val="11"/>
        <color theme="1"/>
        <rFont val="Helvetica"/>
        <family val="2"/>
      </rPr>
      <t>= (38.964/40.962)</t>
    </r>
    <r>
      <rPr>
        <vertAlign val="superscript"/>
        <sz val="11"/>
        <color theme="1"/>
        <rFont val="Helvetica"/>
        <family val="2"/>
      </rPr>
      <t xml:space="preserve">0.11 </t>
    </r>
    <r>
      <rPr>
        <sz val="11"/>
        <color theme="1"/>
        <rFont val="Helvetica"/>
        <family val="2"/>
      </rPr>
      <t>(Sigmund, 1969; Sigmund, 1987)</t>
    </r>
  </si>
  <si>
    <r>
      <t>Δ</t>
    </r>
    <r>
      <rPr>
        <vertAlign val="subscript"/>
        <sz val="11"/>
        <color theme="1"/>
        <rFont val="Calibri (Body)"/>
      </rPr>
      <t>IS-soil</t>
    </r>
    <r>
      <rPr>
        <vertAlign val="subscript"/>
        <sz val="11"/>
        <color theme="1"/>
        <rFont val="Calibri"/>
        <family val="2"/>
        <scheme val="minor"/>
      </rPr>
      <t>,K</t>
    </r>
  </si>
  <si>
    <t>−5.49 ‰</t>
  </si>
  <si>
    <r>
      <t>α</t>
    </r>
    <r>
      <rPr>
        <vertAlign val="subscript"/>
        <sz val="11"/>
        <color theme="1"/>
        <rFont val="Calibri (Body)"/>
      </rPr>
      <t>IS-soil,Rb</t>
    </r>
  </si>
  <si>
    <r>
      <t>Rb isotope fractionation factor during ion sputtering, α</t>
    </r>
    <r>
      <rPr>
        <vertAlign val="subscript"/>
        <sz val="11"/>
        <color theme="1"/>
        <rFont val="Helvetica"/>
        <family val="2"/>
      </rPr>
      <t xml:space="preserve">IV-soil,Rb </t>
    </r>
    <r>
      <rPr>
        <sz val="11"/>
        <color theme="1"/>
        <rFont val="Helvetica"/>
        <family val="2"/>
      </rPr>
      <t>= (84.912/86.909)</t>
    </r>
    <r>
      <rPr>
        <vertAlign val="superscript"/>
        <sz val="11"/>
        <color theme="1"/>
        <rFont val="Helvetica"/>
        <family val="2"/>
      </rPr>
      <t xml:space="preserve">0.11 </t>
    </r>
    <r>
      <rPr>
        <sz val="11"/>
        <color theme="1"/>
        <rFont val="Helvetica"/>
        <family val="2"/>
      </rPr>
      <t>(Sigmund, 1969; Sigmund, 1987)</t>
    </r>
  </si>
  <si>
    <r>
      <t>Δ</t>
    </r>
    <r>
      <rPr>
        <vertAlign val="subscript"/>
        <sz val="11"/>
        <color theme="1"/>
        <rFont val="Calibri (Body)"/>
      </rPr>
      <t>IS-soil</t>
    </r>
    <r>
      <rPr>
        <vertAlign val="subscript"/>
        <sz val="11"/>
        <color theme="1"/>
        <rFont val="Calibri"/>
        <family val="2"/>
        <scheme val="minor"/>
      </rPr>
      <t>,Rb</t>
    </r>
  </si>
  <si>
    <t>−2.55 ‰</t>
  </si>
  <si>
    <r>
      <t>(φ</t>
    </r>
    <r>
      <rPr>
        <vertAlign val="subscript"/>
        <sz val="11"/>
        <color theme="1"/>
        <rFont val="Calibri (Body)"/>
      </rPr>
      <t>IS,Rb</t>
    </r>
    <r>
      <rPr>
        <sz val="12"/>
        <color theme="1"/>
        <rFont val="Calibri"/>
        <family val="2"/>
        <scheme val="minor"/>
      </rPr>
      <t>/φ</t>
    </r>
    <r>
      <rPr>
        <vertAlign val="subscript"/>
        <sz val="11"/>
        <color theme="1"/>
        <rFont val="Calibri (Body)"/>
      </rPr>
      <t>IS,K</t>
    </r>
    <r>
      <rPr>
        <sz val="12"/>
        <color theme="1"/>
        <rFont val="Calibri"/>
        <family val="2"/>
        <scheme val="minor"/>
      </rPr>
      <t>)/(N</t>
    </r>
    <r>
      <rPr>
        <vertAlign val="subscript"/>
        <sz val="11"/>
        <color theme="1"/>
        <rFont val="Calibri (Body)"/>
      </rPr>
      <t>Rb,soil</t>
    </r>
    <r>
      <rPr>
        <sz val="12"/>
        <color theme="1"/>
        <rFont val="Calibri"/>
        <family val="2"/>
        <scheme val="minor"/>
      </rPr>
      <t>/N</t>
    </r>
    <r>
      <rPr>
        <vertAlign val="subscript"/>
        <sz val="11"/>
        <color theme="1"/>
        <rFont val="Calibri (Body)"/>
      </rPr>
      <t>K,soil</t>
    </r>
    <r>
      <rPr>
        <sz val="12"/>
        <color theme="1"/>
        <rFont val="Calibri"/>
        <family val="2"/>
        <scheme val="minor"/>
      </rPr>
      <t>)</t>
    </r>
  </si>
  <si>
    <t>Sputtering yield of Rb is lower than that of K; the relative yield of Rb vs. K is an average of the relative sputtering yields from secondary ion mass spectrometry (Hervig et al., 2006)</t>
  </si>
  <si>
    <t>Gravitational escape associated with IS</t>
  </si>
  <si>
    <r>
      <t>E</t>
    </r>
    <r>
      <rPr>
        <vertAlign val="subscript"/>
        <sz val="11"/>
        <color theme="1"/>
        <rFont val="Calibri (Body)"/>
      </rPr>
      <t>b,K</t>
    </r>
  </si>
  <si>
    <t>2.55 eV</t>
  </si>
  <si>
    <t>Surface binding energy of K (Kudriavtsev et al., 2005)</t>
  </si>
  <si>
    <r>
      <t>E</t>
    </r>
    <r>
      <rPr>
        <vertAlign val="subscript"/>
        <sz val="11"/>
        <color theme="1"/>
        <rFont val="Calibri (Body)"/>
      </rPr>
      <t>b,Rb</t>
    </r>
  </si>
  <si>
    <t>2.42 eV</t>
  </si>
  <si>
    <t>Surface binding energy of Rb (Kudriavtsev et al., 2005)</t>
  </si>
  <si>
    <r>
      <t>E</t>
    </r>
    <r>
      <rPr>
        <vertAlign val="subscript"/>
        <sz val="11"/>
        <color theme="1"/>
        <rFont val="Calibri (Body)"/>
      </rPr>
      <t>i</t>
    </r>
  </si>
  <si>
    <t>1000 eV</t>
  </si>
  <si>
    <t>Incident proton energy (Wurz et al., 2007)</t>
  </si>
  <si>
    <r>
      <t>φ</t>
    </r>
    <r>
      <rPr>
        <vertAlign val="subscript"/>
        <sz val="11"/>
        <color theme="1"/>
        <rFont val="Calibri (Body)"/>
      </rPr>
      <t>IS,esc,K</t>
    </r>
    <r>
      <rPr>
        <sz val="12"/>
        <color theme="1"/>
        <rFont val="Calibri"/>
        <family val="2"/>
        <scheme val="minor"/>
      </rPr>
      <t>/φ</t>
    </r>
    <r>
      <rPr>
        <vertAlign val="subscript"/>
        <sz val="11"/>
        <color theme="1"/>
        <rFont val="Calibri (Body)"/>
      </rPr>
      <t>IS,K</t>
    </r>
  </si>
  <si>
    <r>
      <t>φ</t>
    </r>
    <r>
      <rPr>
        <vertAlign val="subscript"/>
        <sz val="11"/>
        <color theme="1"/>
        <rFont val="Calibri (Body)"/>
      </rPr>
      <t>IS,esc,Rb</t>
    </r>
    <r>
      <rPr>
        <sz val="12"/>
        <color theme="1"/>
        <rFont val="Calibri"/>
        <family val="2"/>
        <scheme val="minor"/>
      </rPr>
      <t>/φ</t>
    </r>
    <r>
      <rPr>
        <vertAlign val="subscript"/>
        <sz val="11"/>
        <color theme="1"/>
        <rFont val="Calibri (Body)"/>
      </rPr>
      <t>IS,Rb</t>
    </r>
  </si>
  <si>
    <r>
      <t>α</t>
    </r>
    <r>
      <rPr>
        <vertAlign val="subscript"/>
        <sz val="11"/>
        <color theme="1"/>
        <rFont val="Calibri (Body)"/>
      </rPr>
      <t>esc-IS</t>
    </r>
    <r>
      <rPr>
        <vertAlign val="subscript"/>
        <sz val="11"/>
        <color theme="1"/>
        <rFont val="Calibri"/>
        <family val="2"/>
        <scheme val="minor"/>
      </rPr>
      <t>,K</t>
    </r>
  </si>
  <si>
    <t>Calculated K isotope fractionation factor during IS-induced gravitational escape</t>
  </si>
  <si>
    <r>
      <t>Δ</t>
    </r>
    <r>
      <rPr>
        <vertAlign val="subscript"/>
        <sz val="11"/>
        <color theme="1"/>
        <rFont val="Calibri (Body)"/>
      </rPr>
      <t>esc-IS</t>
    </r>
    <r>
      <rPr>
        <vertAlign val="subscript"/>
        <sz val="11"/>
        <color theme="1"/>
        <rFont val="Calibri"/>
        <family val="2"/>
        <scheme val="minor"/>
      </rPr>
      <t>,K</t>
    </r>
  </si>
  <si>
    <r>
      <t>α</t>
    </r>
    <r>
      <rPr>
        <vertAlign val="subscript"/>
        <sz val="11"/>
        <color theme="1"/>
        <rFont val="Calibri (Body)"/>
      </rPr>
      <t>esc-IS</t>
    </r>
    <r>
      <rPr>
        <vertAlign val="subscript"/>
        <sz val="11"/>
        <color theme="1"/>
        <rFont val="Calibri"/>
        <family val="2"/>
        <scheme val="minor"/>
      </rPr>
      <t>,Rb</t>
    </r>
  </si>
  <si>
    <t>Calculated Rb isotope fractionation factor during IS-induced gravitational escape</t>
  </si>
  <si>
    <r>
      <t>Δ</t>
    </r>
    <r>
      <rPr>
        <vertAlign val="subscript"/>
        <sz val="11"/>
        <color theme="1"/>
        <rFont val="Calibri (Body)"/>
      </rPr>
      <t>esc-IS</t>
    </r>
    <r>
      <rPr>
        <vertAlign val="subscript"/>
        <sz val="11"/>
        <color theme="1"/>
        <rFont val="Calibri"/>
        <family val="2"/>
        <scheme val="minor"/>
      </rPr>
      <t>,Rb</t>
    </r>
  </si>
  <si>
    <t>Photon-stimulated desorption (PSD)</t>
  </si>
  <si>
    <r>
      <t>α</t>
    </r>
    <r>
      <rPr>
        <vertAlign val="subscript"/>
        <sz val="11"/>
        <color theme="1"/>
        <rFont val="Calibri (Body)"/>
      </rPr>
      <t>PSD-soil,K</t>
    </r>
  </si>
  <si>
    <t>No K isotope fractionation between desorbed atoms and lunar soil</t>
  </si>
  <si>
    <r>
      <t>Δ</t>
    </r>
    <r>
      <rPr>
        <vertAlign val="subscript"/>
        <sz val="11"/>
        <color theme="1"/>
        <rFont val="Calibri (Body)"/>
      </rPr>
      <t>PSD-soil</t>
    </r>
    <r>
      <rPr>
        <vertAlign val="subscript"/>
        <sz val="11"/>
        <color theme="1"/>
        <rFont val="Calibri"/>
        <family val="2"/>
        <scheme val="minor"/>
      </rPr>
      <t>,K</t>
    </r>
  </si>
  <si>
    <r>
      <t>α</t>
    </r>
    <r>
      <rPr>
        <vertAlign val="subscript"/>
        <sz val="11"/>
        <color theme="1"/>
        <rFont val="Calibri (Body)"/>
      </rPr>
      <t>PSD-soil,Rb</t>
    </r>
  </si>
  <si>
    <t>No Rb isotope fractionation between desorbed atoms and lunar soil</t>
  </si>
  <si>
    <r>
      <t>Δ</t>
    </r>
    <r>
      <rPr>
        <vertAlign val="subscript"/>
        <sz val="11"/>
        <color theme="1"/>
        <rFont val="Calibri (Body)"/>
      </rPr>
      <t>PSD-soil</t>
    </r>
    <r>
      <rPr>
        <vertAlign val="subscript"/>
        <sz val="11"/>
        <color theme="1"/>
        <rFont val="Calibri"/>
        <family val="2"/>
        <scheme val="minor"/>
      </rPr>
      <t>,Rb</t>
    </r>
  </si>
  <si>
    <t>Gravitational escape associated with PSD</t>
  </si>
  <si>
    <t>κ</t>
  </si>
  <si>
    <t>Shape parameter for velocity distribution during PSD (Gamborino and Wurz, 2018)</t>
  </si>
  <si>
    <r>
      <t>v</t>
    </r>
    <r>
      <rPr>
        <vertAlign val="subscript"/>
        <sz val="11"/>
        <color theme="1"/>
        <rFont val="Calibri (Body)"/>
      </rPr>
      <t>0</t>
    </r>
  </si>
  <si>
    <r>
      <t>575 m S</t>
    </r>
    <r>
      <rPr>
        <vertAlign val="superscript"/>
        <sz val="11"/>
        <color theme="1"/>
        <rFont val="Helvetica"/>
        <family val="2"/>
      </rPr>
      <t>−1</t>
    </r>
  </si>
  <si>
    <t>The offset speed for modeling PSD process (Gamborino and Wurz, 2018)</t>
  </si>
  <si>
    <r>
      <t>T</t>
    </r>
    <r>
      <rPr>
        <vertAlign val="subscript"/>
        <sz val="11"/>
        <color theme="1"/>
        <rFont val="Calibri (Body)"/>
      </rPr>
      <t>s</t>
    </r>
  </si>
  <si>
    <t>400 K</t>
  </si>
  <si>
    <t xml:space="preserve">Assumed lunar surface temperature </t>
  </si>
  <si>
    <r>
      <t>φ</t>
    </r>
    <r>
      <rPr>
        <vertAlign val="subscript"/>
        <sz val="11"/>
        <color theme="1"/>
        <rFont val="Calibri (Body)"/>
      </rPr>
      <t>PSD,esc,K</t>
    </r>
    <r>
      <rPr>
        <sz val="12"/>
        <color theme="1"/>
        <rFont val="Calibri"/>
        <family val="2"/>
        <scheme val="minor"/>
      </rPr>
      <t>/φ</t>
    </r>
    <r>
      <rPr>
        <vertAlign val="subscript"/>
        <sz val="11"/>
        <color theme="1"/>
        <rFont val="Calibri (Body)"/>
      </rPr>
      <t>PSD,K</t>
    </r>
  </si>
  <si>
    <r>
      <t>8.0 x 10</t>
    </r>
    <r>
      <rPr>
        <vertAlign val="superscript"/>
        <sz val="11"/>
        <color theme="1"/>
        <rFont val="Helvetica"/>
        <family val="2"/>
      </rPr>
      <t>−4</t>
    </r>
  </si>
  <si>
    <r>
      <t>φ</t>
    </r>
    <r>
      <rPr>
        <vertAlign val="subscript"/>
        <sz val="11"/>
        <color theme="1"/>
        <rFont val="Calibri (Body)"/>
      </rPr>
      <t>PSD,esc,Rb</t>
    </r>
    <r>
      <rPr>
        <sz val="12"/>
        <color theme="1"/>
        <rFont val="Calibri"/>
        <family val="2"/>
        <scheme val="minor"/>
      </rPr>
      <t>/φ</t>
    </r>
    <r>
      <rPr>
        <vertAlign val="subscript"/>
        <sz val="11"/>
        <color theme="1"/>
        <rFont val="Calibri (Body)"/>
      </rPr>
      <t>PSD,Rb</t>
    </r>
  </si>
  <si>
    <r>
      <t>1.0 x 10</t>
    </r>
    <r>
      <rPr>
        <vertAlign val="superscript"/>
        <sz val="11"/>
        <color theme="1"/>
        <rFont val="Helvetica"/>
        <family val="2"/>
      </rPr>
      <t>−6</t>
    </r>
  </si>
  <si>
    <r>
      <t>α</t>
    </r>
    <r>
      <rPr>
        <vertAlign val="subscript"/>
        <sz val="11"/>
        <color theme="1"/>
        <rFont val="Calibri (Body)"/>
      </rPr>
      <t>esc-PSD</t>
    </r>
    <r>
      <rPr>
        <vertAlign val="subscript"/>
        <sz val="11"/>
        <color theme="1"/>
        <rFont val="Calibri"/>
        <family val="2"/>
        <scheme val="minor"/>
      </rPr>
      <t>,K</t>
    </r>
  </si>
  <si>
    <t>Calculated K isotope fractionation factor during PSD-induced gravitational escape</t>
  </si>
  <si>
    <r>
      <t>Δ</t>
    </r>
    <r>
      <rPr>
        <vertAlign val="subscript"/>
        <sz val="11"/>
        <color theme="1"/>
        <rFont val="Calibri (Body)"/>
      </rPr>
      <t>esc-PSD</t>
    </r>
    <r>
      <rPr>
        <vertAlign val="subscript"/>
        <sz val="11"/>
        <color theme="1"/>
        <rFont val="Calibri"/>
        <family val="2"/>
        <scheme val="minor"/>
      </rPr>
      <t>,K</t>
    </r>
  </si>
  <si>
    <r>
      <t>α</t>
    </r>
    <r>
      <rPr>
        <vertAlign val="subscript"/>
        <sz val="11"/>
        <color theme="1"/>
        <rFont val="Calibri (Body)"/>
      </rPr>
      <t>esc-PSD</t>
    </r>
    <r>
      <rPr>
        <vertAlign val="subscript"/>
        <sz val="11"/>
        <color theme="1"/>
        <rFont val="Calibri"/>
        <family val="2"/>
        <scheme val="minor"/>
      </rPr>
      <t>,Rb</t>
    </r>
  </si>
  <si>
    <t>Calculated Rb isotope fractionation factor during PSD-induced gravitational escape</t>
  </si>
  <si>
    <r>
      <t>Δ</t>
    </r>
    <r>
      <rPr>
        <vertAlign val="subscript"/>
        <sz val="11"/>
        <color theme="1"/>
        <rFont val="Calibri (Body)"/>
      </rPr>
      <t>esc-PSD</t>
    </r>
    <r>
      <rPr>
        <vertAlign val="subscript"/>
        <sz val="11"/>
        <color theme="1"/>
        <rFont val="Calibri"/>
        <family val="2"/>
        <scheme val="minor"/>
      </rPr>
      <t>,Rb</t>
    </r>
  </si>
  <si>
    <t>−241.04 ‰</t>
  </si>
  <si>
    <t>Parameters</t>
  </si>
  <si>
    <t>±</t>
  </si>
  <si>
    <t>Geostandard</t>
  </si>
  <si>
    <t>AGV-2</t>
  </si>
  <si>
    <t>BCR-2</t>
  </si>
  <si>
    <t>Lunar soil</t>
  </si>
  <si>
    <t>Lunar soil, mature</t>
  </si>
  <si>
    <t>Regolith breccia</t>
  </si>
  <si>
    <t>Lunar highland soil</t>
  </si>
  <si>
    <t>High-Al highland soil</t>
  </si>
  <si>
    <t>Lunar trench soil</t>
  </si>
  <si>
    <t>Ilmenite Basalt (high K)</t>
  </si>
  <si>
    <t>U (μg/g)</t>
  </si>
  <si>
    <t>Th (μg/g)</t>
  </si>
  <si>
    <t>La (μg/g)</t>
  </si>
  <si>
    <t>Ba (μg/g)</t>
  </si>
  <si>
    <t>Sr (μg/g)</t>
  </si>
  <si>
    <t>Rb (μg/g)</t>
  </si>
  <si>
    <t>Ca (μg/g)</t>
  </si>
  <si>
    <t>K (μg/g)</t>
  </si>
  <si>
    <t>Al (μg/g)</t>
  </si>
  <si>
    <t>Sample</t>
  </si>
  <si>
    <t>Type</t>
  </si>
  <si>
    <r>
      <t>δ</t>
    </r>
    <r>
      <rPr>
        <b/>
        <vertAlign val="superscript"/>
        <sz val="11"/>
        <color rgb="FF000000"/>
        <rFont val="Helvetica"/>
        <family val="2"/>
      </rPr>
      <t>41</t>
    </r>
    <r>
      <rPr>
        <b/>
        <sz val="11"/>
        <color rgb="FF000000"/>
        <rFont val="Helvetica"/>
        <family val="2"/>
      </rPr>
      <t>K (‰)*</t>
    </r>
  </si>
  <si>
    <t>Setting</t>
  </si>
  <si>
    <t>Neoma</t>
  </si>
  <si>
    <t>Plasma Power</t>
  </si>
  <si>
    <t>1300 W</t>
  </si>
  <si>
    <t>Cool Gas Flow</t>
  </si>
  <si>
    <t>14 L/min</t>
  </si>
  <si>
    <t>Auxiliary Gas Flow</t>
  </si>
  <si>
    <t>0.8 L/min</t>
  </si>
  <si>
    <t>Nebulizer Gas Flow</t>
  </si>
  <si>
    <t>1 L/min</t>
  </si>
  <si>
    <t>Cones</t>
  </si>
  <si>
    <t>Ni Jet and Ni X</t>
  </si>
  <si>
    <t>Resolution slit</t>
  </si>
  <si>
    <t xml:space="preserve">Low </t>
  </si>
  <si>
    <t>MS/MS</t>
  </si>
  <si>
    <t>Wien Filter Magnetic Field</t>
  </si>
  <si>
    <t>Wien Filter Electric Field</t>
  </si>
  <si>
    <t>-95 V</t>
  </si>
  <si>
    <t>CCT Entry</t>
  </si>
  <si>
    <t>-35 V</t>
  </si>
  <si>
    <t>CCT Bias</t>
  </si>
  <si>
    <t>-4 V</t>
  </si>
  <si>
    <t>CCT Exit 1</t>
  </si>
  <si>
    <t>-20 V</t>
  </si>
  <si>
    <t>CCT Exit 2</t>
  </si>
  <si>
    <t>-100 V</t>
  </si>
  <si>
    <t>CCT He</t>
  </si>
  <si>
    <t>1.5 mL/min</t>
  </si>
  <si>
    <r>
      <t>CCT H</t>
    </r>
    <r>
      <rPr>
        <vertAlign val="subscript"/>
        <sz val="11"/>
        <color theme="1"/>
        <rFont val="Helvetica"/>
        <family val="2"/>
      </rPr>
      <t>2</t>
    </r>
  </si>
  <si>
    <t>5 mL/min</t>
  </si>
  <si>
    <t>Apex Omega</t>
  </si>
  <si>
    <t xml:space="preserve">Argon sweep gas flow </t>
  </si>
  <si>
    <t>4 L/min</t>
  </si>
  <si>
    <t>Nitrogen flow</t>
  </si>
  <si>
    <t>Spray chamber temperature</t>
  </si>
  <si>
    <t>140 °C</t>
  </si>
  <si>
    <t>Peltier cooler temperature</t>
  </si>
  <si>
    <t>3 °C</t>
  </si>
  <si>
    <t>Desolvator temperature</t>
  </si>
  <si>
    <t xml:space="preserve">155 °C </t>
  </si>
  <si>
    <t>Peripump Speed</t>
  </si>
  <si>
    <t>17 rpm</t>
  </si>
  <si>
    <t xml:space="preserve">Sample </t>
  </si>
  <si>
    <t xml:space="preserve">Session 1			</t>
  </si>
  <si>
    <t>Session 2</t>
  </si>
  <si>
    <t>Slope</t>
  </si>
  <si>
    <r>
      <t>δ</t>
    </r>
    <r>
      <rPr>
        <b/>
        <vertAlign val="superscript"/>
        <sz val="12"/>
        <color theme="1"/>
        <rFont val="Helvetica"/>
        <family val="2"/>
      </rPr>
      <t>41</t>
    </r>
    <r>
      <rPr>
        <b/>
        <sz val="12"/>
        <color theme="1"/>
        <rFont val="Helvetica"/>
        <family val="2"/>
      </rPr>
      <t>K</t>
    </r>
    <r>
      <rPr>
        <b/>
        <vertAlign val="subscript"/>
        <sz val="12"/>
        <color theme="1"/>
        <rFont val="Helvetica"/>
        <family val="2"/>
      </rPr>
      <t>SRM3141a</t>
    </r>
    <r>
      <rPr>
        <b/>
        <sz val="12"/>
        <color theme="1"/>
        <rFont val="Helvetica"/>
        <family val="2"/>
      </rPr>
      <t xml:space="preserve"> [‰]</t>
    </r>
  </si>
  <si>
    <t>N</t>
  </si>
  <si>
    <r>
      <t>δ</t>
    </r>
    <r>
      <rPr>
        <b/>
        <vertAlign val="superscript"/>
        <sz val="11"/>
        <color theme="1"/>
        <rFont val="Helvetica"/>
        <family val="2"/>
      </rPr>
      <t>41</t>
    </r>
    <r>
      <rPr>
        <b/>
        <sz val="11"/>
        <color theme="1"/>
        <rFont val="Helvetica"/>
        <family val="2"/>
      </rPr>
      <t>K</t>
    </r>
    <r>
      <rPr>
        <b/>
        <vertAlign val="subscript"/>
        <sz val="11"/>
        <color theme="1"/>
        <rFont val="Helvetica"/>
        <family val="2"/>
      </rPr>
      <t>SRM3141a</t>
    </r>
    <r>
      <rPr>
        <b/>
        <sz val="11"/>
        <color theme="1"/>
        <rFont val="Helvetica"/>
        <family val="2"/>
      </rPr>
      <t xml:space="preserve"> [‰]</t>
    </r>
  </si>
  <si>
    <t>95% c.i. / 2SE*</t>
  </si>
  <si>
    <t>Concentration</t>
  </si>
  <si>
    <t>Corrected**</t>
  </si>
  <si>
    <t>Measured</t>
  </si>
  <si>
    <t>mismatch [%]</t>
  </si>
  <si>
    <t>SRM 4131a</t>
  </si>
  <si>
    <t>Reference standard</t>
  </si>
  <si>
    <t>12033.697</t>
  </si>
  <si>
    <t>64801.175</t>
  </si>
  <si>
    <t>14163.27</t>
  </si>
  <si>
    <t>15505.114</t>
  </si>
  <si>
    <t>15515.107</t>
  </si>
  <si>
    <t>10084.2022</t>
  </si>
  <si>
    <t>12070.645</t>
  </si>
  <si>
    <t>15511.60</t>
  </si>
  <si>
    <t>15041.81</t>
  </si>
  <si>
    <t>*Lunar soil samples were measured in two sessions and in each session each sample was measured once and bracketed by reference material SRM3141a. Therefore the uncertainty was calculated based on the 75 cycles of each measurement. For the reference standard, the uncertainty was calculated based on the 9 measurements.</t>
  </si>
  <si>
    <t>**The corrected values are values corrected for concentration mismatch.</t>
  </si>
  <si>
    <t>95% c.i.</t>
  </si>
  <si>
    <t>Corrected*</t>
  </si>
  <si>
    <t>Literature**</t>
  </si>
  <si>
    <t>BCR-1</t>
  </si>
  <si>
    <t>Basalt</t>
  </si>
  <si>
    <t>JB-1</t>
  </si>
  <si>
    <t>G-2</t>
  </si>
  <si>
    <t>Granite</t>
  </si>
  <si>
    <t>Seawater</t>
  </si>
  <si>
    <t>Water</t>
  </si>
  <si>
    <t>*Corrected for concentration mismatch using a slope of -0.007, which is the average of the slopes observed in lunar soil measurements.</t>
  </si>
  <si>
    <t>** Literature data are averages from Chen et al. (2019), Hu et al. (2018), Xu et al. (2019), and Moynier et al. (2021).</t>
  </si>
  <si>
    <r>
      <t>δ</t>
    </r>
    <r>
      <rPr>
        <b/>
        <vertAlign val="superscript"/>
        <sz val="11"/>
        <color rgb="FF000000"/>
        <rFont val="Helvetica"/>
        <family val="2"/>
      </rPr>
      <t>87</t>
    </r>
    <r>
      <rPr>
        <b/>
        <sz val="11"/>
        <color rgb="FF000000"/>
        <rFont val="Helvetica"/>
        <family val="2"/>
      </rPr>
      <t>Rb (‰)*</t>
    </r>
  </si>
  <si>
    <t>Is/FeO**</t>
  </si>
  <si>
    <t>**Is/FeO values are from Morris (1978).</t>
  </si>
  <si>
    <t>−139.13 ‰</t>
  </si>
  <si>
    <t>−147.14 ‰</t>
  </si>
  <si>
    <t>−12.07 ‰</t>
  </si>
  <si>
    <t>−9.58 ‰</t>
  </si>
  <si>
    <t>−266.17 ‰</t>
  </si>
  <si>
    <t>Data S1A. Isotopic compositions of K and Rb and concentrations of selected elements in lunar soils and reference samples.</t>
  </si>
  <si>
    <t>SRM 985</t>
  </si>
  <si>
    <t>SRM 984</t>
  </si>
  <si>
    <t>[1]</t>
  </si>
  <si>
    <t>[1,2]</t>
  </si>
  <si>
    <t>[1,3]</t>
  </si>
  <si>
    <t>L-SVEC</t>
  </si>
  <si>
    <t>[1,4]</t>
  </si>
  <si>
    <t>[2]</t>
  </si>
  <si>
    <t>[3]</t>
  </si>
  <si>
    <t>[1, 5]</t>
  </si>
  <si>
    <t>[4]</t>
  </si>
  <si>
    <t>[5] Barnes I., Garner E., Gramlich J., Machlan L., Moody J., Moore L., Murphy T. and Shields W. (1973) Isotopic abundance ratios and concentrations of selected elements in some Apollo 15 and Apollo 16 samples. In Proceedings of the Lunar Science Conference, vol. 4, p. 1197.</t>
  </si>
  <si>
    <t>[1] Garner E. L., Machlan L. A. and Barnes I. L. (1975) The isotopic composition of lithium, potassium, and rubidium in some Apollo 11, 12, 14, 15, and 16 samples. In Lunar and Planetary Science Conference Proceedings pp. 1845–1855.</t>
  </si>
  <si>
    <t>[2] Church S. E., Tilton G. R., Wright J. E. and Lee-Hu C.-N. (1976) Volatile element depletion and K-39/K-41 fractionation in lunar soils. In Lunar and Planetary Science Conference Proceedings pp. 423–439.</t>
  </si>
  <si>
    <t>[3] Humayun M. and Clayton R. N. (1995) Precise determination of the isotopic composition of potassium: Application to terrestrial rocks and lunar soils. Geochim. Cosmochim. Acta 59, 2115–2130</t>
  </si>
  <si>
    <t>[4] Magna T., Wiechert U. and Halliday A. N. (2006) New constraints on the lithium isotope compositions of the Moon and terrestrial planets. Earth Planet. Sci. Lett. 243, 336–353.</t>
  </si>
  <si>
    <t>K ref. standard</t>
  </si>
  <si>
    <t>Rb ref. standard</t>
  </si>
  <si>
    <t>Li ref. standard</t>
  </si>
  <si>
    <t>Ref.</t>
  </si>
  <si>
    <t>NBS ref. standard 9a</t>
  </si>
  <si>
    <r>
      <t>δ</t>
    </r>
    <r>
      <rPr>
        <b/>
        <vertAlign val="superscript"/>
        <sz val="11"/>
        <color rgb="FF000000"/>
        <rFont val="Arial"/>
        <family val="2"/>
      </rPr>
      <t>41</t>
    </r>
    <r>
      <rPr>
        <b/>
        <sz val="11"/>
        <color rgb="FF000000"/>
        <rFont val="Arial"/>
        <family val="2"/>
      </rPr>
      <t>K (‰)</t>
    </r>
  </si>
  <si>
    <r>
      <t>δ</t>
    </r>
    <r>
      <rPr>
        <b/>
        <vertAlign val="superscript"/>
        <sz val="11"/>
        <color rgb="FF000000"/>
        <rFont val="Arial"/>
        <family val="2"/>
      </rPr>
      <t>87</t>
    </r>
    <r>
      <rPr>
        <b/>
        <sz val="11"/>
        <color rgb="FF000000"/>
        <rFont val="Arial"/>
        <family val="2"/>
      </rPr>
      <t>Rb (‰)</t>
    </r>
  </si>
  <si>
    <r>
      <t>δ</t>
    </r>
    <r>
      <rPr>
        <b/>
        <vertAlign val="superscript"/>
        <sz val="11"/>
        <color rgb="FF000000"/>
        <rFont val="Arial"/>
        <family val="2"/>
      </rPr>
      <t>7</t>
    </r>
    <r>
      <rPr>
        <b/>
        <sz val="11"/>
        <color rgb="FF000000"/>
        <rFont val="Arial"/>
        <family val="2"/>
      </rPr>
      <t>Li (‰)</t>
    </r>
  </si>
  <si>
    <r>
      <t>Suprapur KNO</t>
    </r>
    <r>
      <rPr>
        <vertAlign val="subscript"/>
        <sz val="11"/>
        <color theme="1"/>
        <rFont val="Arial"/>
        <family val="2"/>
      </rPr>
      <t>3</t>
    </r>
  </si>
  <si>
    <t>T (K)</t>
  </si>
  <si>
    <r>
      <t>φ</t>
    </r>
    <r>
      <rPr>
        <vertAlign val="subscript"/>
        <sz val="11"/>
        <color theme="1"/>
        <rFont val="Helvetica"/>
        <family val="2"/>
      </rPr>
      <t>IV,esc,K</t>
    </r>
    <r>
      <rPr>
        <sz val="12"/>
        <color theme="1"/>
        <rFont val="Helvetica"/>
        <family val="2"/>
      </rPr>
      <t>/φ</t>
    </r>
    <r>
      <rPr>
        <vertAlign val="subscript"/>
        <sz val="11"/>
        <color theme="1"/>
        <rFont val="Helvetica"/>
        <family val="2"/>
      </rPr>
      <t>IV,K</t>
    </r>
  </si>
  <si>
    <r>
      <t>φ</t>
    </r>
    <r>
      <rPr>
        <vertAlign val="subscript"/>
        <sz val="11"/>
        <color theme="1"/>
        <rFont val="Helvetica"/>
        <family val="2"/>
      </rPr>
      <t>IV,esc,Rb</t>
    </r>
    <r>
      <rPr>
        <sz val="12"/>
        <color theme="1"/>
        <rFont val="Helvetica"/>
        <family val="2"/>
      </rPr>
      <t>/φ</t>
    </r>
    <r>
      <rPr>
        <vertAlign val="subscript"/>
        <sz val="11"/>
        <color theme="1"/>
        <rFont val="Helvetica"/>
        <family val="2"/>
      </rPr>
      <t>IV,Rb</t>
    </r>
  </si>
  <si>
    <r>
      <t>α</t>
    </r>
    <r>
      <rPr>
        <vertAlign val="subscript"/>
        <sz val="11"/>
        <color theme="1"/>
        <rFont val="Helvetica"/>
        <family val="2"/>
      </rPr>
      <t>esc-IV,K</t>
    </r>
  </si>
  <si>
    <r>
      <t>α</t>
    </r>
    <r>
      <rPr>
        <vertAlign val="subscript"/>
        <sz val="11"/>
        <color theme="1"/>
        <rFont val="Helvetica"/>
        <family val="2"/>
      </rPr>
      <t>esc-IV,Rb</t>
    </r>
  </si>
  <si>
    <r>
      <t>Δ</t>
    </r>
    <r>
      <rPr>
        <vertAlign val="subscript"/>
        <sz val="12"/>
        <color theme="1"/>
        <rFont val="Helvetica"/>
        <family val="2"/>
      </rPr>
      <t>esc-IV,K</t>
    </r>
    <r>
      <rPr>
        <sz val="12"/>
        <color theme="1"/>
        <rFont val="Helvetica"/>
        <family val="2"/>
      </rPr>
      <t xml:space="preserve"> (‰)</t>
    </r>
  </si>
  <si>
    <r>
      <t>Δ</t>
    </r>
    <r>
      <rPr>
        <vertAlign val="subscript"/>
        <sz val="11"/>
        <color theme="1"/>
        <rFont val="Helvetica"/>
        <family val="2"/>
      </rPr>
      <t>esc-IV,Rb</t>
    </r>
    <r>
      <rPr>
        <sz val="12"/>
        <color theme="1"/>
        <rFont val="Helvetica"/>
        <family val="2"/>
      </rPr>
      <t xml:space="preserve"> (‰)</t>
    </r>
  </si>
  <si>
    <t>Data S1E. Operating parameters of the Neoma MS/MS and the Apex Omega introduction system.</t>
  </si>
  <si>
    <t>Data S1F. Isotopic compositions of lunar soil samples measured with Neoma CC-MC-ICPMS/MS.</t>
  </si>
  <si>
    <t>Data S1G. Isotopic compositions of geostandards measured with Neoma CC-MC-ICPMS/MS.</t>
  </si>
  <si>
    <t xml:space="preserve">Data S1B. The K, Rb, and Li isotopic compositions of lunar soil samples from literature. </t>
  </si>
  <si>
    <t>Data S1D. The K and Rb escaped fractions and isotope fractionations for gravitational escape at various temperatures during IV (modeled as thermal escape using the Maxwell-Boltzmann equation).</t>
  </si>
  <si>
    <r>
      <t>*δ</t>
    </r>
    <r>
      <rPr>
        <vertAlign val="superscript"/>
        <sz val="11"/>
        <color theme="1"/>
        <rFont val="Helvetica"/>
        <family val="2"/>
      </rPr>
      <t>41</t>
    </r>
    <r>
      <rPr>
        <sz val="11"/>
        <color theme="1"/>
        <rFont val="Helvetica"/>
        <family val="2"/>
      </rPr>
      <t>K values are relative to reference material SRM 3141a. δ</t>
    </r>
    <r>
      <rPr>
        <vertAlign val="superscript"/>
        <sz val="11"/>
        <color theme="1"/>
        <rFont val="Helvetica"/>
        <family val="2"/>
      </rPr>
      <t>87</t>
    </r>
    <r>
      <rPr>
        <sz val="11"/>
        <color theme="1"/>
        <rFont val="Helvetica"/>
        <family val="2"/>
      </rPr>
      <t>Rb values are relative to reference material SRM 984.</t>
    </r>
  </si>
  <si>
    <t>Data S1C. Parameters and values used in the modeling of K and Rb isotopic evolution of lunar soils.</t>
  </si>
  <si>
    <r>
      <t>K isotope fractionation between sputtered atoms and the bulk soil, Δ</t>
    </r>
    <r>
      <rPr>
        <vertAlign val="subscript"/>
        <sz val="11"/>
        <color theme="1"/>
        <rFont val="Helvetica"/>
        <family val="2"/>
      </rPr>
      <t>IS-soil,K</t>
    </r>
    <r>
      <rPr>
        <sz val="11"/>
        <color theme="1"/>
        <rFont val="Helvetica"/>
        <family val="2"/>
      </rPr>
      <t xml:space="preserve"> = 1000 (α</t>
    </r>
    <r>
      <rPr>
        <vertAlign val="subscript"/>
        <sz val="11"/>
        <color theme="1"/>
        <rFont val="Helvetica"/>
        <family val="2"/>
      </rPr>
      <t>IS-soil,K</t>
    </r>
    <r>
      <rPr>
        <sz val="11"/>
        <color theme="1"/>
        <rFont val="Helvetica"/>
        <family val="2"/>
      </rPr>
      <t xml:space="preserve"> -1)</t>
    </r>
  </si>
  <si>
    <r>
      <t>Rb isotope fractionation between sputtered atoms and the bulk soil, Δ</t>
    </r>
    <r>
      <rPr>
        <vertAlign val="subscript"/>
        <sz val="11"/>
        <color theme="1"/>
        <rFont val="Helvetica"/>
        <family val="2"/>
      </rPr>
      <t>IV-soil,Rb</t>
    </r>
    <r>
      <rPr>
        <sz val="11"/>
        <color theme="1"/>
        <rFont val="Helvetica"/>
        <family val="2"/>
      </rPr>
      <t xml:space="preserve"> = 1000 (α</t>
    </r>
    <r>
      <rPr>
        <vertAlign val="subscript"/>
        <sz val="11"/>
        <color theme="1"/>
        <rFont val="Helvetica"/>
        <family val="2"/>
      </rPr>
      <t>IS-soil,Rb</t>
    </r>
    <r>
      <rPr>
        <sz val="11"/>
        <color theme="1"/>
        <rFont val="Helvetica"/>
        <family val="2"/>
      </rPr>
      <t xml:space="preserve"> -1)</t>
    </r>
  </si>
  <si>
    <t>Calculated escaped K fraction of the IV-released K atoms due to IV-induced gravitational escape, calculated at a characteristic temperature of 4000 K</t>
  </si>
  <si>
    <t>Calculated escaped Rb fraction of the IV-released Rb atoms due to IV-induced gravitational escape, calculated at a characteristic temperature of 4000 K</t>
  </si>
  <si>
    <t>Calculated escaped K fraction of the IS-released K atoms due to IS-induced gravitational escape</t>
  </si>
  <si>
    <t>Calculated escaped Rb fraction of the IS-released Rb atoms due to IS-induced gravitational escape</t>
  </si>
  <si>
    <t>Calculated escaped Rb fraction from PSD-released atoms due to PSD-induced gravitational escape</t>
  </si>
  <si>
    <t>Calculated escaped K fraction from the PSD-released atoms due to PSD-induced gravitational escape</t>
  </si>
  <si>
    <r>
      <t>Calculated K isotope fractionation between escaped atoms and the PSD-released atoms during PSD-induced gravitational escape, Δ</t>
    </r>
    <r>
      <rPr>
        <vertAlign val="subscript"/>
        <sz val="11"/>
        <color theme="1"/>
        <rFont val="Helvetica"/>
        <family val="2"/>
      </rPr>
      <t>esc-PSD,K</t>
    </r>
    <r>
      <rPr>
        <sz val="11"/>
        <color theme="1"/>
        <rFont val="Helvetica"/>
        <family val="2"/>
      </rPr>
      <t xml:space="preserve"> = 1000 (α</t>
    </r>
    <r>
      <rPr>
        <vertAlign val="subscript"/>
        <sz val="11"/>
        <color theme="1"/>
        <rFont val="Helvetica"/>
        <family val="2"/>
      </rPr>
      <t>esc-PSD,K</t>
    </r>
    <r>
      <rPr>
        <sz val="11"/>
        <color theme="1"/>
        <rFont val="Helvetica"/>
        <family val="2"/>
      </rPr>
      <t xml:space="preserve"> -1)</t>
    </r>
  </si>
  <si>
    <r>
      <t>Calculated Rb isotope fractionation between escaped atoms and the PSD-released atoms during PSD-induced gravitational escape, Δ</t>
    </r>
    <r>
      <rPr>
        <vertAlign val="subscript"/>
        <sz val="11"/>
        <color theme="1"/>
        <rFont val="Helvetica"/>
        <family val="2"/>
      </rPr>
      <t>esc-PSD,Rb</t>
    </r>
    <r>
      <rPr>
        <sz val="11"/>
        <color theme="1"/>
        <rFont val="Helvetica"/>
        <family val="2"/>
      </rPr>
      <t xml:space="preserve"> = 1000 (α</t>
    </r>
    <r>
      <rPr>
        <vertAlign val="subscript"/>
        <sz val="11"/>
        <color theme="1"/>
        <rFont val="Helvetica"/>
        <family val="2"/>
      </rPr>
      <t>esc-PSD,Rb</t>
    </r>
    <r>
      <rPr>
        <sz val="11"/>
        <color theme="1"/>
        <rFont val="Helvetica"/>
        <family val="2"/>
      </rPr>
      <t xml:space="preserve"> -1)</t>
    </r>
  </si>
  <si>
    <r>
      <t>Calculated Rb isotope fractionation between escaped atoms and IS-released atoms during IS-induced gravitational escape, Δ</t>
    </r>
    <r>
      <rPr>
        <vertAlign val="subscript"/>
        <sz val="11"/>
        <color theme="1"/>
        <rFont val="Helvetica"/>
        <family val="2"/>
      </rPr>
      <t>esc-IS,Rb</t>
    </r>
    <r>
      <rPr>
        <sz val="11"/>
        <color theme="1"/>
        <rFont val="Helvetica"/>
        <family val="2"/>
      </rPr>
      <t xml:space="preserve"> = 1000 (α</t>
    </r>
    <r>
      <rPr>
        <vertAlign val="subscript"/>
        <sz val="11"/>
        <color theme="1"/>
        <rFont val="Helvetica"/>
        <family val="2"/>
      </rPr>
      <t>esc-IS,Rb</t>
    </r>
    <r>
      <rPr>
        <sz val="11"/>
        <color theme="1"/>
        <rFont val="Helvetica"/>
        <family val="2"/>
      </rPr>
      <t xml:space="preserve"> -1)</t>
    </r>
  </si>
  <si>
    <r>
      <t>Calculated K isotope fractionation between escaped atoms and the IS-released atoms during IS-induced gravitational escape, Δ</t>
    </r>
    <r>
      <rPr>
        <vertAlign val="subscript"/>
        <sz val="11"/>
        <color theme="1"/>
        <rFont val="Helvetica"/>
        <family val="2"/>
      </rPr>
      <t>esc-IS,K</t>
    </r>
    <r>
      <rPr>
        <sz val="11"/>
        <color theme="1"/>
        <rFont val="Helvetica"/>
        <family val="2"/>
      </rPr>
      <t xml:space="preserve"> = 1000 (α</t>
    </r>
    <r>
      <rPr>
        <vertAlign val="subscript"/>
        <sz val="11"/>
        <color theme="1"/>
        <rFont val="Helvetica"/>
        <family val="2"/>
      </rPr>
      <t>esc-IS,K</t>
    </r>
    <r>
      <rPr>
        <sz val="11"/>
        <color theme="1"/>
        <rFont val="Helvetica"/>
        <family val="2"/>
      </rPr>
      <t xml:space="preserve"> -1)</t>
    </r>
  </si>
  <si>
    <r>
      <t>Calculated Rb isotope fractionation between escaped atoms and IV-released atoms during IV-induced gravitational escape, Δ</t>
    </r>
    <r>
      <rPr>
        <vertAlign val="subscript"/>
        <sz val="11"/>
        <color theme="1"/>
        <rFont val="Helvetica"/>
        <family val="2"/>
      </rPr>
      <t>esc-IV,Rb</t>
    </r>
    <r>
      <rPr>
        <sz val="11"/>
        <color theme="1"/>
        <rFont val="Helvetica"/>
        <family val="2"/>
      </rPr>
      <t xml:space="preserve"> = 1000 (α</t>
    </r>
    <r>
      <rPr>
        <vertAlign val="subscript"/>
        <sz val="11"/>
        <color theme="1"/>
        <rFont val="Helvetica"/>
        <family val="2"/>
      </rPr>
      <t>esc-IV,Rb</t>
    </r>
    <r>
      <rPr>
        <sz val="11"/>
        <color theme="1"/>
        <rFont val="Helvetica"/>
        <family val="2"/>
      </rPr>
      <t xml:space="preserve"> -1)</t>
    </r>
  </si>
  <si>
    <r>
      <t>Calculated K isotope fractionation between escaped atoms and IV-released atoms during IV-induced gravitational escape, Δ</t>
    </r>
    <r>
      <rPr>
        <vertAlign val="subscript"/>
        <sz val="11"/>
        <color theme="1"/>
        <rFont val="Helvetica"/>
        <family val="2"/>
      </rPr>
      <t>esc-IV,K</t>
    </r>
    <r>
      <rPr>
        <sz val="11"/>
        <color theme="1"/>
        <rFont val="Helvetica"/>
        <family val="2"/>
      </rPr>
      <t xml:space="preserve"> = 1000 (α</t>
    </r>
    <r>
      <rPr>
        <vertAlign val="subscript"/>
        <sz val="11"/>
        <color theme="1"/>
        <rFont val="Helvetica"/>
        <family val="2"/>
      </rPr>
      <t>esc-IV,K</t>
    </r>
    <r>
      <rPr>
        <sz val="11"/>
        <color theme="1"/>
        <rFont val="Helvetica"/>
        <family val="2"/>
      </rPr>
      <t xml:space="preserve"> -1)</t>
    </r>
  </si>
  <si>
    <r>
      <t>No chemical fractionation between K and Rb during impact vaporization (Zhang et al., 2021); The vaporized atoms have the same K/Rb ratio (φ</t>
    </r>
    <r>
      <rPr>
        <vertAlign val="subscript"/>
        <sz val="11"/>
        <color theme="1"/>
        <rFont val="Helvetica"/>
        <family val="2"/>
      </rPr>
      <t>IV,Rb</t>
    </r>
    <r>
      <rPr>
        <sz val="11"/>
        <color theme="1"/>
        <rFont val="Helvetica"/>
        <family val="2"/>
      </rPr>
      <t>/φ</t>
    </r>
    <r>
      <rPr>
        <vertAlign val="subscript"/>
        <sz val="11"/>
        <color theme="1"/>
        <rFont val="Helvetica"/>
        <family val="2"/>
      </rPr>
      <t>IV,K</t>
    </r>
    <r>
      <rPr>
        <sz val="11"/>
        <color theme="1"/>
        <rFont val="Helvetica"/>
        <family val="2"/>
      </rPr>
      <t>) as that in the soil (N</t>
    </r>
    <r>
      <rPr>
        <vertAlign val="subscript"/>
        <sz val="11"/>
        <color theme="1"/>
        <rFont val="Helvetica"/>
        <family val="2"/>
      </rPr>
      <t>Rb,soil</t>
    </r>
    <r>
      <rPr>
        <sz val="11"/>
        <color theme="1"/>
        <rFont val="Helvetica"/>
        <family val="2"/>
      </rPr>
      <t>/N</t>
    </r>
    <r>
      <rPr>
        <vertAlign val="subscript"/>
        <sz val="11"/>
        <color theme="1"/>
        <rFont val="Helvetica"/>
        <family val="2"/>
      </rPr>
      <t>K,soil</t>
    </r>
    <r>
      <rPr>
        <sz val="11"/>
        <color theme="1"/>
        <rFont val="Helvetica"/>
        <family val="2"/>
      </rPr>
      <t>)</t>
    </r>
  </si>
  <si>
    <t>Calculated escaped K fraction of the IV-released K atoms due to IV-induced gravitational escape</t>
  </si>
  <si>
    <t>Calculated escaped Rb fraction of the IV-released Rb atoms due to IV-induced gravitational escape</t>
  </si>
  <si>
    <t>Calculated K isotope fractionation factor during IV-induced gravitational escape</t>
  </si>
  <si>
    <t>Calculated Rb isotope fractionation factor during IV-induced gravitational escape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</si>
</sst>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00"/>
    <numFmt numFmtId="166" formatCode="0.0"/>
    <numFmt numFmtId="167" formatCode="0.00000"/>
    <numFmt numFmtId="168" formatCode="yyyy\-mm\-dd\ hh:mm:ss"/>
  </numFmts>
  <fonts count="34">
    <font>
      <sz val="12"/>
      <color theme="1"/>
      <name val="Calibri"/>
      <family val="2"/>
      <scheme val="minor"/>
    </font>
    <font>
      <sz val="12"/>
      <color theme="1"/>
      <name val="Helvetica"/>
      <family val="2"/>
    </font>
    <font>
      <b/>
      <sz val="11"/>
      <color theme="1"/>
      <name val="Helvetica"/>
      <family val="2"/>
    </font>
    <font>
      <sz val="11"/>
      <color theme="1"/>
      <name val="Helvetica"/>
      <family val="2"/>
    </font>
    <font>
      <vertAlign val="subscript"/>
      <sz val="11"/>
      <color theme="1"/>
      <name val="Calibri (Body)"/>
    </font>
    <font>
      <vertAlign val="subscript"/>
      <sz val="11"/>
      <color theme="1"/>
      <name val="Helvetica"/>
      <family val="2"/>
    </font>
    <font>
      <vertAlign val="superscript"/>
      <sz val="11"/>
      <color theme="1"/>
      <name val="Helvetica"/>
      <family val="2"/>
    </font>
    <font>
      <vertAlign val="subscript"/>
      <sz val="11"/>
      <color theme="1"/>
      <name val="Calibri"/>
      <family val="2"/>
      <scheme val="minor"/>
    </font>
    <font>
      <i/>
      <sz val="11"/>
      <color theme="1"/>
      <name val="Helvetica"/>
      <family val="2"/>
    </font>
    <font>
      <i/>
      <sz val="11"/>
      <color theme="1"/>
      <name val="Calibri"/>
      <family val="2"/>
      <scheme val="minor"/>
    </font>
    <font>
      <b/>
      <sz val="11"/>
      <color rgb="FF000000"/>
      <name val="Helvetica"/>
      <family val="2"/>
    </font>
    <font>
      <sz val="11"/>
      <color rgb="FF000000"/>
      <name val="Helvetica"/>
      <family val="2"/>
    </font>
    <font>
      <sz val="12"/>
      <color rgb="FF000000"/>
      <name val="Calibri"/>
      <family val="2"/>
      <charset val="1"/>
    </font>
    <font>
      <sz val="11"/>
      <color rgb="FF000000"/>
      <name val="Calibri"/>
      <family val="2"/>
      <charset val="1"/>
    </font>
    <font>
      <sz val="11"/>
      <color theme="1"/>
      <name val="Calibri"/>
      <family val="2"/>
      <scheme val="minor"/>
    </font>
    <font>
      <sz val="11"/>
      <color theme="1"/>
      <name val="Calibri"/>
      <family val="2"/>
      <charset val="1"/>
    </font>
    <font>
      <sz val="11"/>
      <color rgb="FF000000"/>
      <name val="Arial"/>
      <family val="2"/>
      <charset val="1"/>
    </font>
    <font>
      <b/>
      <vertAlign val="superscript"/>
      <sz val="11"/>
      <color rgb="FF000000"/>
      <name val="Helvetica"/>
      <family val="2"/>
    </font>
    <font>
      <sz val="11"/>
      <color theme="1"/>
      <name val="Arial"/>
      <family val="2"/>
    </font>
    <font>
      <b/>
      <sz val="12"/>
      <color theme="1"/>
      <name val="Helvetica"/>
      <family val="2"/>
    </font>
    <font>
      <b/>
      <vertAlign val="superscript"/>
      <sz val="12"/>
      <color theme="1"/>
      <name val="Helvetica"/>
      <family val="2"/>
    </font>
    <font>
      <b/>
      <vertAlign val="subscript"/>
      <sz val="12"/>
      <color theme="1"/>
      <name val="Helvetica"/>
      <family val="2"/>
    </font>
    <font>
      <b/>
      <vertAlign val="superscript"/>
      <sz val="11"/>
      <color theme="1"/>
      <name val="Helvetica"/>
      <family val="2"/>
    </font>
    <font>
      <b/>
      <vertAlign val="subscript"/>
      <sz val="11"/>
      <color theme="1"/>
      <name val="Helvetica"/>
      <family val="2"/>
    </font>
    <font>
      <i/>
      <sz val="12"/>
      <color theme="1"/>
      <name val="Helvetica"/>
      <family val="2"/>
    </font>
    <font>
      <sz val="10"/>
      <color theme="1"/>
      <name val="Helvetica"/>
      <family val="2"/>
    </font>
    <font>
      <b/>
      <sz val="11"/>
      <color theme="1"/>
      <name val="Arial"/>
      <family val="2"/>
    </font>
    <font>
      <i/>
      <sz val="11"/>
      <color theme="1"/>
      <name val="Arial"/>
      <family val="2"/>
    </font>
    <font>
      <b/>
      <sz val="12"/>
      <color theme="1"/>
      <name val="Calibri"/>
      <family val="2"/>
      <scheme val="minor"/>
    </font>
    <font>
      <sz val="12"/>
      <color theme="1"/>
      <name val="Arial"/>
      <family val="2"/>
    </font>
    <font>
      <b/>
      <sz val="11"/>
      <color rgb="FF000000"/>
      <name val="Arial"/>
      <family val="2"/>
    </font>
    <font>
      <b/>
      <vertAlign val="superscript"/>
      <sz val="11"/>
      <color rgb="FF000000"/>
      <name val="Arial"/>
      <family val="2"/>
    </font>
    <font>
      <vertAlign val="subscript"/>
      <sz val="11"/>
      <color theme="1"/>
      <name val="Arial"/>
      <family val="2"/>
    </font>
    <font>
      <vertAlign val="subscript"/>
      <sz val="12"/>
      <color theme="1"/>
      <name val="Helvetica"/>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12" fillId="0" borderId="0"/>
    <xf numFmtId="0" fontId="13" fillId="0" borderId="0"/>
    <xf numFmtId="0" fontId="14" fillId="0" borderId="0"/>
  </cellStyleXfs>
  <cellXfs count="117">
    <xf numFmtId="0" fontId="0" fillId="0" borderId="0" xfId="0"/>
    <xf numFmtId="0" fontId="1" fillId="0" borderId="0" xfId="0" applyFont="1"/>
    <xf numFmtId="0" fontId="0" fillId="0" borderId="0" xfId="0" applyAlignment="1">
      <alignment horizontal="center"/>
    </xf>
    <xf numFmtId="0" fontId="0" fillId="2" borderId="1" xfId="0" applyFill="1" applyBorder="1"/>
    <xf numFmtId="0" fontId="2" fillId="2" borderId="1" xfId="0" applyFont="1" applyFill="1" applyBorder="1"/>
    <xf numFmtId="0" fontId="2" fillId="2" borderId="1" xfId="0" applyFont="1" applyFill="1" applyBorder="1" applyAlignment="1">
      <alignment horizontal="center"/>
    </xf>
    <xf numFmtId="0" fontId="3" fillId="2" borderId="1" xfId="0" applyFont="1" applyFill="1" applyBorder="1"/>
    <xf numFmtId="0" fontId="0" fillId="0" borderId="1" xfId="0" applyBorder="1"/>
    <xf numFmtId="0" fontId="2" fillId="2" borderId="0" xfId="0" applyFont="1" applyFill="1"/>
    <xf numFmtId="0" fontId="0" fillId="2" borderId="0" xfId="0" applyFill="1"/>
    <xf numFmtId="49" fontId="3" fillId="2" borderId="0" xfId="0" applyNumberFormat="1" applyFont="1" applyFill="1" applyAlignment="1">
      <alignment horizontal="center"/>
    </xf>
    <xf numFmtId="164" fontId="3" fillId="2" borderId="0" xfId="0" applyNumberFormat="1" applyFont="1" applyFill="1" applyAlignment="1">
      <alignment horizontal="center"/>
    </xf>
    <xf numFmtId="0" fontId="3" fillId="2" borderId="0" xfId="0" applyFont="1" applyFill="1"/>
    <xf numFmtId="0" fontId="3" fillId="2" borderId="0" xfId="0" applyFont="1" applyFill="1" applyAlignment="1">
      <alignment horizontal="center"/>
    </xf>
    <xf numFmtId="0" fontId="0" fillId="2" borderId="0" xfId="0" applyFill="1" applyAlignment="1">
      <alignment horizontal="center"/>
    </xf>
    <xf numFmtId="0" fontId="8" fillId="2" borderId="0" xfId="0" applyFont="1" applyFill="1"/>
    <xf numFmtId="0" fontId="9" fillId="2" borderId="0" xfId="0" applyFont="1" applyFill="1"/>
    <xf numFmtId="0" fontId="3" fillId="2" borderId="0" xfId="0" applyFont="1" applyFill="1" applyAlignment="1">
      <alignment horizontal="center" vertical="center"/>
    </xf>
    <xf numFmtId="0" fontId="0" fillId="2" borderId="2" xfId="0" applyFill="1" applyBorder="1"/>
    <xf numFmtId="0" fontId="3" fillId="2" borderId="2" xfId="0" applyFont="1" applyFill="1" applyBorder="1"/>
    <xf numFmtId="0" fontId="0" fillId="0" borderId="2" xfId="0" applyBorder="1"/>
    <xf numFmtId="0" fontId="12" fillId="0" borderId="0" xfId="1"/>
    <xf numFmtId="0" fontId="13" fillId="0" borderId="0" xfId="2"/>
    <xf numFmtId="0" fontId="13" fillId="0" borderId="0" xfId="2" applyAlignment="1">
      <alignment horizontal="center"/>
    </xf>
    <xf numFmtId="11" fontId="13" fillId="0" borderId="0" xfId="2" applyNumberFormat="1" applyAlignment="1">
      <alignment horizontal="center"/>
    </xf>
    <xf numFmtId="0" fontId="11" fillId="0" borderId="0" xfId="2" applyFont="1" applyAlignment="1">
      <alignment horizontal="center"/>
    </xf>
    <xf numFmtId="0" fontId="13" fillId="2" borderId="0" xfId="2" applyFill="1"/>
    <xf numFmtId="0" fontId="15" fillId="2" borderId="0" xfId="2" applyFont="1" applyFill="1" applyAlignment="1">
      <alignment horizontal="center"/>
    </xf>
    <xf numFmtId="0" fontId="3" fillId="2" borderId="0" xfId="2" applyFont="1" applyFill="1" applyAlignment="1">
      <alignment horizontal="left"/>
    </xf>
    <xf numFmtId="165" fontId="3" fillId="2" borderId="2" xfId="3" applyNumberFormat="1" applyFont="1" applyFill="1" applyBorder="1" applyAlignment="1">
      <alignment horizontal="center"/>
    </xf>
    <xf numFmtId="0" fontId="3" fillId="2" borderId="2" xfId="3" applyFont="1" applyFill="1" applyBorder="1" applyAlignment="1">
      <alignment horizontal="center"/>
    </xf>
    <xf numFmtId="0" fontId="11" fillId="2" borderId="2" xfId="2" applyFont="1" applyFill="1" applyBorder="1" applyAlignment="1">
      <alignment horizontal="center"/>
    </xf>
    <xf numFmtId="0" fontId="11" fillId="2" borderId="2" xfId="2" applyFont="1" applyFill="1" applyBorder="1" applyAlignment="1">
      <alignment horizontal="left"/>
    </xf>
    <xf numFmtId="165" fontId="3" fillId="2" borderId="0" xfId="3" applyNumberFormat="1" applyFont="1" applyFill="1" applyAlignment="1">
      <alignment horizontal="center"/>
    </xf>
    <xf numFmtId="0" fontId="11" fillId="2" borderId="0" xfId="2" applyFont="1" applyFill="1" applyAlignment="1">
      <alignment horizontal="center"/>
    </xf>
    <xf numFmtId="0" fontId="11" fillId="2" borderId="0" xfId="2" applyFont="1" applyFill="1" applyAlignment="1">
      <alignment horizontal="left"/>
    </xf>
    <xf numFmtId="166" fontId="3" fillId="2" borderId="0" xfId="3" applyNumberFormat="1" applyFont="1" applyFill="1" applyAlignment="1">
      <alignment horizontal="center"/>
    </xf>
    <xf numFmtId="165" fontId="11" fillId="2" borderId="0" xfId="2" applyNumberFormat="1" applyFont="1" applyFill="1" applyAlignment="1">
      <alignment horizontal="center"/>
    </xf>
    <xf numFmtId="0" fontId="16" fillId="2" borderId="0" xfId="2" applyFont="1" applyFill="1" applyAlignment="1">
      <alignment horizontal="center"/>
    </xf>
    <xf numFmtId="0" fontId="13" fillId="0" borderId="0" xfId="2" applyAlignment="1">
      <alignment wrapText="1"/>
    </xf>
    <xf numFmtId="0" fontId="12" fillId="0" borderId="0" xfId="1" applyAlignment="1">
      <alignment wrapText="1"/>
    </xf>
    <xf numFmtId="0" fontId="2" fillId="2" borderId="1" xfId="3" applyFont="1" applyFill="1" applyBorder="1" applyAlignment="1">
      <alignment horizontal="center" wrapText="1"/>
    </xf>
    <xf numFmtId="2" fontId="2" fillId="2" borderId="1" xfId="3" applyNumberFormat="1" applyFont="1" applyFill="1" applyBorder="1" applyAlignment="1">
      <alignment horizontal="center" wrapText="1"/>
    </xf>
    <xf numFmtId="0" fontId="2" fillId="2" borderId="1" xfId="2" applyFont="1" applyFill="1" applyBorder="1" applyAlignment="1">
      <alignment horizontal="center" wrapText="1"/>
    </xf>
    <xf numFmtId="0" fontId="10" fillId="2" borderId="1" xfId="2" applyFont="1" applyFill="1" applyBorder="1" applyAlignment="1">
      <alignment horizontal="center" wrapText="1"/>
    </xf>
    <xf numFmtId="0" fontId="10" fillId="2" borderId="1" xfId="2" applyFont="1" applyFill="1" applyBorder="1" applyAlignment="1">
      <alignment horizontal="left" wrapText="1"/>
    </xf>
    <xf numFmtId="0" fontId="13" fillId="2" borderId="0" xfId="2" applyFill="1" applyAlignment="1">
      <alignment horizontal="left"/>
    </xf>
    <xf numFmtId="0" fontId="11" fillId="2" borderId="0" xfId="2" applyFont="1" applyFill="1"/>
    <xf numFmtId="0" fontId="3" fillId="2" borderId="0" xfId="3" applyFont="1" applyFill="1" applyAlignment="1">
      <alignment horizontal="center"/>
    </xf>
    <xf numFmtId="0" fontId="13" fillId="2" borderId="2" xfId="2" applyFill="1" applyBorder="1"/>
    <xf numFmtId="0" fontId="1" fillId="2" borderId="0" xfId="3" applyFont="1" applyFill="1"/>
    <xf numFmtId="0" fontId="3" fillId="2" borderId="0" xfId="3" applyFont="1" applyFill="1"/>
    <xf numFmtId="0" fontId="18" fillId="2" borderId="0" xfId="3" applyFont="1" applyFill="1"/>
    <xf numFmtId="0" fontId="14" fillId="0" borderId="0" xfId="3"/>
    <xf numFmtId="0" fontId="2" fillId="2" borderId="3" xfId="3" applyFont="1" applyFill="1" applyBorder="1" applyAlignment="1">
      <alignment horizontal="center"/>
    </xf>
    <xf numFmtId="0" fontId="3" fillId="2" borderId="3" xfId="3" applyFont="1" applyFill="1" applyBorder="1"/>
    <xf numFmtId="0" fontId="3" fillId="2" borderId="0" xfId="3" applyFont="1" applyFill="1" applyAlignment="1">
      <alignment horizontal="right"/>
    </xf>
    <xf numFmtId="0" fontId="2" fillId="2" borderId="0" xfId="3" applyFont="1" applyFill="1" applyAlignment="1">
      <alignment horizontal="center"/>
    </xf>
    <xf numFmtId="9" fontId="3" fillId="2" borderId="0" xfId="3" applyNumberFormat="1" applyFont="1" applyFill="1" applyAlignment="1">
      <alignment horizontal="center"/>
    </xf>
    <xf numFmtId="0" fontId="14" fillId="2" borderId="0" xfId="3" applyFill="1"/>
    <xf numFmtId="0" fontId="3" fillId="2" borderId="0" xfId="3" quotePrefix="1" applyFont="1" applyFill="1" applyAlignment="1">
      <alignment horizontal="center"/>
    </xf>
    <xf numFmtId="0" fontId="3" fillId="2" borderId="2" xfId="3" applyFont="1" applyFill="1" applyBorder="1" applyAlignment="1">
      <alignment horizontal="right"/>
    </xf>
    <xf numFmtId="0" fontId="19" fillId="2" borderId="3" xfId="3" applyFont="1" applyFill="1" applyBorder="1" applyAlignment="1">
      <alignment horizontal="center"/>
    </xf>
    <xf numFmtId="0" fontId="14" fillId="2" borderId="3" xfId="3" applyFill="1" applyBorder="1"/>
    <xf numFmtId="0" fontId="24" fillId="2" borderId="0" xfId="3" applyFont="1" applyFill="1" applyAlignment="1">
      <alignment horizontal="center"/>
    </xf>
    <xf numFmtId="0" fontId="2" fillId="0" borderId="0" xfId="3" applyFont="1" applyAlignment="1">
      <alignment horizontal="center"/>
    </xf>
    <xf numFmtId="0" fontId="2" fillId="2" borderId="2" xfId="3" applyFont="1" applyFill="1" applyBorder="1" applyAlignment="1">
      <alignment horizontal="center"/>
    </xf>
    <xf numFmtId="0" fontId="8" fillId="2" borderId="2" xfId="3" applyFont="1" applyFill="1" applyBorder="1" applyAlignment="1">
      <alignment horizontal="center"/>
    </xf>
    <xf numFmtId="0" fontId="14" fillId="2" borderId="2" xfId="3" applyFill="1" applyBorder="1"/>
    <xf numFmtId="0" fontId="8" fillId="0" borderId="0" xfId="3" applyFont="1" applyAlignment="1">
      <alignment horizontal="center"/>
    </xf>
    <xf numFmtId="49" fontId="3" fillId="2" borderId="0" xfId="3" applyNumberFormat="1" applyFont="1" applyFill="1" applyAlignment="1">
      <alignment horizontal="left"/>
    </xf>
    <xf numFmtId="2" fontId="3" fillId="2" borderId="0" xfId="3" applyNumberFormat="1" applyFont="1" applyFill="1" applyAlignment="1">
      <alignment horizontal="center"/>
    </xf>
    <xf numFmtId="1" fontId="3" fillId="2" borderId="0" xfId="3" applyNumberFormat="1" applyFont="1" applyFill="1" applyAlignment="1">
      <alignment horizontal="center"/>
    </xf>
    <xf numFmtId="0" fontId="3" fillId="2" borderId="0" xfId="3" applyFont="1" applyFill="1" applyAlignment="1">
      <alignment horizontal="left"/>
    </xf>
    <xf numFmtId="2" fontId="14" fillId="2" borderId="0" xfId="3" applyNumberFormat="1" applyFill="1"/>
    <xf numFmtId="2" fontId="14" fillId="0" borderId="0" xfId="3" applyNumberFormat="1"/>
    <xf numFmtId="0" fontId="3" fillId="2" borderId="2" xfId="3" applyFont="1" applyFill="1" applyBorder="1" applyAlignment="1">
      <alignment horizontal="left"/>
    </xf>
    <xf numFmtId="2" fontId="3" fillId="2" borderId="2" xfId="3" applyNumberFormat="1" applyFont="1" applyFill="1" applyBorder="1" applyAlignment="1">
      <alignment horizontal="center"/>
    </xf>
    <xf numFmtId="166" fontId="3" fillId="2" borderId="2" xfId="3" applyNumberFormat="1" applyFont="1" applyFill="1" applyBorder="1" applyAlignment="1">
      <alignment horizontal="center"/>
    </xf>
    <xf numFmtId="1" fontId="3" fillId="2" borderId="2" xfId="3" applyNumberFormat="1" applyFont="1" applyFill="1" applyBorder="1" applyAlignment="1">
      <alignment horizontal="center"/>
    </xf>
    <xf numFmtId="0" fontId="25" fillId="2" borderId="0" xfId="3" applyFont="1" applyFill="1"/>
    <xf numFmtId="165" fontId="14" fillId="0" borderId="0" xfId="3" applyNumberFormat="1"/>
    <xf numFmtId="167" fontId="14" fillId="0" borderId="0" xfId="3" applyNumberFormat="1"/>
    <xf numFmtId="168" fontId="14" fillId="0" borderId="0" xfId="3" applyNumberFormat="1"/>
    <xf numFmtId="0" fontId="26" fillId="0" borderId="0" xfId="3" applyFont="1" applyAlignment="1">
      <alignment horizontal="center"/>
    </xf>
    <xf numFmtId="0" fontId="27" fillId="0" borderId="0" xfId="3" applyFont="1" applyAlignment="1">
      <alignment horizontal="center"/>
    </xf>
    <xf numFmtId="2" fontId="3" fillId="2" borderId="3" xfId="3" applyNumberFormat="1" applyFont="1" applyFill="1" applyBorder="1" applyAlignment="1">
      <alignment horizontal="center"/>
    </xf>
    <xf numFmtId="2" fontId="18" fillId="0" borderId="0" xfId="3" applyNumberFormat="1" applyFont="1" applyAlignment="1">
      <alignment horizontal="center"/>
    </xf>
    <xf numFmtId="0" fontId="25" fillId="2" borderId="0" xfId="3" applyFont="1" applyFill="1" applyAlignment="1">
      <alignment horizontal="left"/>
    </xf>
    <xf numFmtId="166" fontId="3" fillId="2" borderId="0" xfId="0" applyNumberFormat="1" applyFont="1" applyFill="1" applyAlignment="1">
      <alignment horizontal="center"/>
    </xf>
    <xf numFmtId="49" fontId="3" fillId="2" borderId="2" xfId="0" applyNumberFormat="1" applyFont="1" applyFill="1" applyBorder="1" applyAlignment="1">
      <alignment horizontal="center"/>
    </xf>
    <xf numFmtId="0" fontId="29" fillId="0" borderId="0" xfId="0" applyFont="1"/>
    <xf numFmtId="0" fontId="30" fillId="2" borderId="1" xfId="2" applyFont="1" applyFill="1" applyBorder="1" applyAlignment="1">
      <alignment horizontal="center" wrapText="1"/>
    </xf>
    <xf numFmtId="2" fontId="18" fillId="2" borderId="0" xfId="0" applyNumberFormat="1" applyFont="1" applyFill="1" applyAlignment="1">
      <alignment horizontal="center"/>
    </xf>
    <xf numFmtId="0" fontId="18" fillId="2" borderId="0" xfId="0" applyFont="1" applyFill="1" applyAlignment="1">
      <alignment horizontal="center"/>
    </xf>
    <xf numFmtId="2" fontId="18" fillId="2" borderId="2" xfId="0" applyNumberFormat="1" applyFont="1" applyFill="1" applyBorder="1" applyAlignment="1">
      <alignment horizontal="center"/>
    </xf>
    <xf numFmtId="0" fontId="18" fillId="2" borderId="2" xfId="0" applyFont="1" applyFill="1" applyBorder="1" applyAlignment="1">
      <alignment horizontal="center"/>
    </xf>
    <xf numFmtId="2" fontId="26" fillId="2" borderId="1" xfId="0" applyNumberFormat="1" applyFont="1" applyFill="1" applyBorder="1" applyAlignment="1">
      <alignment horizontal="center"/>
    </xf>
    <xf numFmtId="0" fontId="28" fillId="0" borderId="0" xfId="0" applyFont="1"/>
    <xf numFmtId="0" fontId="26" fillId="2" borderId="1" xfId="0" applyFont="1" applyFill="1" applyBorder="1" applyAlignment="1">
      <alignment horizontal="center"/>
    </xf>
    <xf numFmtId="166" fontId="18" fillId="2" borderId="0" xfId="0" applyNumberFormat="1" applyFont="1" applyFill="1" applyAlignment="1">
      <alignment horizontal="center"/>
    </xf>
    <xf numFmtId="1" fontId="18" fillId="2" borderId="0" xfId="0" applyNumberFormat="1" applyFont="1" applyFill="1" applyAlignment="1">
      <alignment horizontal="center"/>
    </xf>
    <xf numFmtId="166" fontId="18" fillId="2" borderId="2" xfId="0" applyNumberFormat="1" applyFont="1" applyFill="1" applyBorder="1" applyAlignment="1">
      <alignment horizontal="center"/>
    </xf>
    <xf numFmtId="0" fontId="29" fillId="2" borderId="0" xfId="0" applyFont="1" applyFill="1" applyAlignment="1">
      <alignment horizontal="left"/>
    </xf>
    <xf numFmtId="0" fontId="18" fillId="2" borderId="0" xfId="0" applyFont="1" applyFill="1" applyAlignment="1">
      <alignment horizontal="left"/>
    </xf>
    <xf numFmtId="0" fontId="18" fillId="2" borderId="0" xfId="0" applyFont="1" applyFill="1"/>
    <xf numFmtId="0" fontId="1" fillId="2" borderId="0" xfId="0" applyFont="1" applyFill="1"/>
    <xf numFmtId="11" fontId="1" fillId="2" borderId="0" xfId="0" applyNumberFormat="1" applyFont="1" applyFill="1" applyAlignment="1">
      <alignment horizontal="center"/>
    </xf>
    <xf numFmtId="164" fontId="1" fillId="2" borderId="0" xfId="0" applyNumberFormat="1" applyFont="1" applyFill="1" applyAlignment="1">
      <alignment horizontal="center"/>
    </xf>
    <xf numFmtId="2" fontId="1" fillId="2" borderId="0" xfId="0" applyNumberFormat="1" applyFont="1" applyFill="1" applyAlignment="1">
      <alignment horizontal="center"/>
    </xf>
    <xf numFmtId="0" fontId="1" fillId="2" borderId="2" xfId="0" applyFont="1" applyFill="1" applyBorder="1"/>
    <xf numFmtId="0" fontId="1" fillId="2" borderId="1" xfId="0" applyFont="1" applyFill="1" applyBorder="1"/>
    <xf numFmtId="2" fontId="1" fillId="2" borderId="2" xfId="0" applyNumberFormat="1" applyFont="1" applyFill="1" applyBorder="1" applyAlignment="1">
      <alignment horizontal="center"/>
    </xf>
    <xf numFmtId="0" fontId="3" fillId="0" borderId="0" xfId="0" applyFont="1" applyAlignment="1">
      <alignment horizontal="center"/>
    </xf>
    <xf numFmtId="0" fontId="19" fillId="2" borderId="1" xfId="0" applyFont="1" applyFill="1" applyBorder="1"/>
    <xf numFmtId="0" fontId="19" fillId="2" borderId="1" xfId="0" applyFont="1" applyFill="1" applyBorder="1" applyAlignment="1">
      <alignment horizontal="center"/>
    </xf>
    <xf numFmtId="0" fontId="19" fillId="2" borderId="1" xfId="3" applyFont="1" applyFill="1" applyBorder="1" applyAlignment="1">
      <alignment horizontal="center"/>
    </xf>
  </cellXfs>
  <cellStyles count="4">
    <cellStyle name="Explanatory Text 2" xfId="2" xr:uid="{DAFCBE97-7F05-3A4D-8918-AFC8F7A5223E}"/>
    <cellStyle name="Normal" xfId="0" builtinId="0"/>
    <cellStyle name="Normal 2" xfId="3" xr:uid="{1EE28729-8278-B34D-AC6F-2FA6448070C3}"/>
    <cellStyle name="Normal 3" xfId="1" xr:uid="{40634233-CA96-3447-B2D7-3693070F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190500</xdr:colOff>
      <xdr:row>19</xdr:row>
      <xdr:rowOff>59266</xdr:rowOff>
    </xdr:from>
    <xdr:ext cx="65" cy="172227"/>
    <xdr:sp macro="" textlink="">
      <xdr:nvSpPr>
        <xdr:cNvPr id="2" name="TextBox 1">
          <a:extLst>
            <a:ext uri="{FF2B5EF4-FFF2-40B4-BE49-F238E27FC236}">
              <a16:creationId xmlns:a16="http://schemas.microsoft.com/office/drawing/2014/main" id="{D07C40B8-3FF4-814C-B0F7-5B3582C3581B}"/>
            </a:ext>
          </a:extLst>
        </xdr:cNvPr>
        <xdr:cNvSpPr txBox="1"/>
      </xdr:nvSpPr>
      <xdr:spPr>
        <a:xfrm>
          <a:off x="5765800" y="386926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85A00-4B6D-584F-84A9-DAE7DFCAF662}">
  <dimension ref="A1:ALB74"/>
  <sheetViews>
    <sheetView tabSelected="1" zoomScale="136" zoomScaleNormal="150" workbookViewId="0">
      <selection activeCell="C18" sqref="C18"/>
    </sheetView>
  </sheetViews>
  <sheetFormatPr baseColWidth="10" defaultColWidth="8.83203125" defaultRowHeight="16"/>
  <cols>
    <col min="1" max="1" width="12.83203125" style="22" customWidth="1"/>
    <col min="2" max="2" width="24.6640625" style="23" customWidth="1"/>
    <col min="3" max="3" width="10.6640625" style="22" customWidth="1"/>
    <col min="4" max="4" width="8.83203125" style="22"/>
    <col min="5" max="5" width="10.5" style="22" customWidth="1"/>
    <col min="6" max="6" width="8.83203125" style="22"/>
    <col min="7" max="7" width="11.5" style="22" customWidth="1"/>
    <col min="8" max="8" width="8.83203125" style="22"/>
    <col min="9" max="9" width="12.5" style="22" customWidth="1"/>
    <col min="10" max="10" width="9.83203125" style="22" customWidth="1"/>
    <col min="11" max="12" width="9" style="22" bestFit="1" customWidth="1"/>
    <col min="13" max="13" width="9.83203125" style="22" bestFit="1" customWidth="1"/>
    <col min="14" max="14" width="10.33203125" style="22" customWidth="1"/>
    <col min="15" max="16" width="8.83203125" style="22"/>
    <col min="18" max="19" width="8.83203125" style="22"/>
    <col min="20" max="20" width="10.5" style="22" customWidth="1"/>
    <col min="21" max="987" width="8.83203125" style="22"/>
    <col min="988" max="16384" width="8.83203125" style="21"/>
  </cols>
  <sheetData>
    <row r="1" spans="1:990" ht="17" customHeight="1">
      <c r="A1" s="47" t="s">
        <v>198</v>
      </c>
      <c r="B1" s="34"/>
      <c r="C1" s="47"/>
      <c r="D1" s="47"/>
      <c r="E1" s="47"/>
      <c r="F1" s="47"/>
      <c r="G1" s="47"/>
      <c r="H1" s="47"/>
      <c r="I1" s="46"/>
      <c r="J1" s="26"/>
      <c r="K1" s="26"/>
      <c r="L1" s="26"/>
      <c r="M1" s="26"/>
      <c r="N1" s="26"/>
      <c r="O1" s="26"/>
    </row>
    <row r="2" spans="1:990" s="39" customFormat="1" ht="24" customHeight="1">
      <c r="A2" s="45" t="s">
        <v>108</v>
      </c>
      <c r="B2" s="44" t="s">
        <v>109</v>
      </c>
      <c r="C2" s="44" t="s">
        <v>110</v>
      </c>
      <c r="D2" s="43" t="s">
        <v>88</v>
      </c>
      <c r="E2" s="44" t="s">
        <v>190</v>
      </c>
      <c r="F2" s="44" t="s">
        <v>88</v>
      </c>
      <c r="G2" s="43" t="s">
        <v>104</v>
      </c>
      <c r="H2" s="43" t="s">
        <v>106</v>
      </c>
      <c r="I2" s="42" t="s">
        <v>107</v>
      </c>
      <c r="J2" s="42" t="s">
        <v>105</v>
      </c>
      <c r="K2" s="42" t="s">
        <v>103</v>
      </c>
      <c r="L2" s="42" t="s">
        <v>102</v>
      </c>
      <c r="M2" s="42" t="s">
        <v>101</v>
      </c>
      <c r="N2" s="41" t="s">
        <v>100</v>
      </c>
      <c r="O2" s="41" t="s">
        <v>99</v>
      </c>
      <c r="P2" s="43" t="s">
        <v>191</v>
      </c>
      <c r="AKZ2" s="40"/>
      <c r="ALA2" s="40"/>
      <c r="ALB2" s="40"/>
    </row>
    <row r="3" spans="1:990" s="22" customFormat="1">
      <c r="A3" s="35">
        <v>10057.288</v>
      </c>
      <c r="B3" s="34" t="s">
        <v>98</v>
      </c>
      <c r="C3" s="33">
        <v>-0.21760415160094254</v>
      </c>
      <c r="D3" s="33">
        <v>7.8464162162246956E-2</v>
      </c>
      <c r="E3" s="37">
        <v>-8.8999999999999996E-2</v>
      </c>
      <c r="F3" s="37">
        <v>4.8000000000000001E-2</v>
      </c>
      <c r="G3" s="36">
        <v>8.2217267785789527</v>
      </c>
      <c r="H3" s="36">
        <v>2603.6959595001063</v>
      </c>
      <c r="I3" s="36">
        <v>41451.200657654685</v>
      </c>
      <c r="J3" s="36">
        <v>72508.046350792094</v>
      </c>
      <c r="K3" s="36">
        <v>160.94397062452771</v>
      </c>
      <c r="L3" s="36">
        <v>286.54439852048546</v>
      </c>
      <c r="M3" s="36">
        <v>22.946509231897988</v>
      </c>
      <c r="N3" s="36">
        <v>2.815482290914741</v>
      </c>
      <c r="O3" s="36">
        <v>0.71771014506192587</v>
      </c>
      <c r="P3" s="89"/>
      <c r="R3" s="25"/>
      <c r="AKZ3" s="21"/>
      <c r="ALA3" s="21"/>
      <c r="ALB3" s="21"/>
    </row>
    <row r="4" spans="1:990" s="22" customFormat="1">
      <c r="A4" s="35">
        <v>12033.697</v>
      </c>
      <c r="B4" s="38" t="s">
        <v>97</v>
      </c>
      <c r="C4" s="33">
        <v>1.1534374314181306</v>
      </c>
      <c r="D4" s="33">
        <v>8.4316667218639493E-2</v>
      </c>
      <c r="E4" s="37">
        <v>-2.4E-2</v>
      </c>
      <c r="F4" s="37">
        <v>4.9000000000000002E-2</v>
      </c>
      <c r="G4" s="36">
        <v>16.504265366320514</v>
      </c>
      <c r="H4" s="36">
        <v>3640.9252474024543</v>
      </c>
      <c r="I4" s="36">
        <v>74271.723277555677</v>
      </c>
      <c r="J4" s="36">
        <v>73583.392317160251</v>
      </c>
      <c r="K4" s="36">
        <v>163.48845106564025</v>
      </c>
      <c r="L4" s="36">
        <v>594.13068112611165</v>
      </c>
      <c r="M4" s="36">
        <v>45.618217286868564</v>
      </c>
      <c r="N4" s="36">
        <v>8.3413435896492043</v>
      </c>
      <c r="O4" s="36">
        <v>2.2356117977117518</v>
      </c>
      <c r="P4" s="89">
        <v>4.5999999999999996</v>
      </c>
      <c r="R4" s="25"/>
      <c r="AKZ4" s="21"/>
      <c r="ALA4" s="21"/>
      <c r="ALB4" s="21"/>
    </row>
    <row r="5" spans="1:990" s="22" customFormat="1">
      <c r="A5" s="35">
        <v>64801.175000000003</v>
      </c>
      <c r="B5" s="38" t="s">
        <v>96</v>
      </c>
      <c r="C5" s="33">
        <v>4.8617752760133426</v>
      </c>
      <c r="D5" s="33">
        <v>6.9614325357306189E-2</v>
      </c>
      <c r="E5" s="37">
        <v>0.70599999999999996</v>
      </c>
      <c r="F5" s="37">
        <v>4.3999999999999997E-2</v>
      </c>
      <c r="G5" s="36">
        <v>5.2844911209495722</v>
      </c>
      <c r="H5" s="36">
        <v>1191.3166641655532</v>
      </c>
      <c r="I5" s="36">
        <v>158644.38220222847</v>
      </c>
      <c r="J5" s="36">
        <v>120178.29806488281</v>
      </c>
      <c r="K5" s="36">
        <v>177.58516265231719</v>
      </c>
      <c r="L5" s="36">
        <v>156.10557123409353</v>
      </c>
      <c r="M5" s="36">
        <v>13.092065163887028</v>
      </c>
      <c r="N5" s="36">
        <v>2.2046010192412235</v>
      </c>
      <c r="O5" s="36">
        <v>0.58071125465228313</v>
      </c>
      <c r="P5" s="89">
        <v>71</v>
      </c>
      <c r="R5" s="25"/>
      <c r="AKZ5" s="21"/>
      <c r="ALA5" s="21"/>
      <c r="ALB5" s="21"/>
    </row>
    <row r="6" spans="1:990" s="22" customFormat="1">
      <c r="A6" s="35">
        <v>14163.27</v>
      </c>
      <c r="B6" s="38" t="s">
        <v>95</v>
      </c>
      <c r="C6" s="33">
        <v>4.5251800427633775</v>
      </c>
      <c r="D6" s="33">
        <v>0.11378547360921451</v>
      </c>
      <c r="E6" s="37">
        <v>0.76100000000000001</v>
      </c>
      <c r="F6" s="37">
        <v>4.5999999999999999E-2</v>
      </c>
      <c r="G6" s="36">
        <v>24.022697503823128</v>
      </c>
      <c r="H6" s="36">
        <v>4692.9456840615949</v>
      </c>
      <c r="I6" s="36">
        <v>96207.425660043315</v>
      </c>
      <c r="J6" s="36">
        <v>77131.056066690857</v>
      </c>
      <c r="K6" s="36">
        <v>182.63484709064562</v>
      </c>
      <c r="L6" s="36">
        <v>857.5106204199634</v>
      </c>
      <c r="M6" s="36">
        <v>65.808261795101487</v>
      </c>
      <c r="N6" s="36">
        <v>12.505701261317745</v>
      </c>
      <c r="O6" s="36">
        <v>3.4914994251057134</v>
      </c>
      <c r="P6" s="89">
        <v>57</v>
      </c>
      <c r="R6" s="25"/>
      <c r="AKZ6" s="21"/>
      <c r="ALA6" s="21"/>
      <c r="ALB6" s="21"/>
    </row>
    <row r="7" spans="1:990" s="22" customFormat="1">
      <c r="A7" s="35">
        <v>15505.114</v>
      </c>
      <c r="B7" s="38" t="s">
        <v>94</v>
      </c>
      <c r="C7" s="33">
        <v>6.8441307514435721</v>
      </c>
      <c r="D7" s="33">
        <v>0.12599024089543706</v>
      </c>
      <c r="E7" s="37">
        <v>1.01</v>
      </c>
      <c r="F7" s="37">
        <v>4.1000000000000002E-2</v>
      </c>
      <c r="G7" s="36">
        <v>7.1231828208624437</v>
      </c>
      <c r="H7" s="36">
        <v>1657.7749389306052</v>
      </c>
      <c r="I7" s="36">
        <v>64890.772848520304</v>
      </c>
      <c r="J7" s="36">
        <v>66830.444225019324</v>
      </c>
      <c r="K7" s="36">
        <v>112.14156446845858</v>
      </c>
      <c r="L7" s="36">
        <v>242.36875958155406</v>
      </c>
      <c r="M7" s="36">
        <v>19.234036538686244</v>
      </c>
      <c r="N7" s="36">
        <v>3.2507728588182934</v>
      </c>
      <c r="O7" s="36">
        <v>0.88684754071804839</v>
      </c>
      <c r="P7" s="89">
        <v>26</v>
      </c>
      <c r="R7" s="25"/>
      <c r="AKZ7" s="21"/>
      <c r="ALA7" s="21"/>
      <c r="ALB7" s="21"/>
    </row>
    <row r="8" spans="1:990" s="22" customFormat="1">
      <c r="A8" s="35">
        <v>15515.107</v>
      </c>
      <c r="B8" s="38" t="s">
        <v>94</v>
      </c>
      <c r="C8" s="33">
        <v>7.0190551567922057</v>
      </c>
      <c r="D8" s="33">
        <v>0.119962748167713</v>
      </c>
      <c r="E8" s="37">
        <v>1.1160000000000001</v>
      </c>
      <c r="F8" s="37">
        <v>0.05</v>
      </c>
      <c r="G8" s="36">
        <v>7.7954288157612446</v>
      </c>
      <c r="H8" s="36">
        <v>1642.9317800653989</v>
      </c>
      <c r="I8" s="36">
        <v>68796.385225112957</v>
      </c>
      <c r="J8" s="36">
        <v>74118.593516787703</v>
      </c>
      <c r="K8" s="36">
        <v>121.13593479803343</v>
      </c>
      <c r="L8" s="36">
        <v>248.27633784020733</v>
      </c>
      <c r="M8" s="36">
        <v>20.71683824404694</v>
      </c>
      <c r="N8" s="36">
        <v>3.4889008467767653</v>
      </c>
      <c r="O8" s="36">
        <v>0.9512637015639086</v>
      </c>
      <c r="P8" s="89"/>
      <c r="R8" s="25"/>
      <c r="AKZ8" s="21"/>
      <c r="ALA8" s="21"/>
      <c r="ALB8" s="21"/>
    </row>
    <row r="9" spans="1:990" s="22" customFormat="1">
      <c r="A9" s="35">
        <v>10084.2022</v>
      </c>
      <c r="B9" s="38" t="s">
        <v>93</v>
      </c>
      <c r="C9" s="33">
        <v>6.0834316225609877</v>
      </c>
      <c r="D9" s="33">
        <v>4.6143339628915502E-2</v>
      </c>
      <c r="E9" s="37">
        <v>1.2649999999999999</v>
      </c>
      <c r="F9" s="37">
        <v>5.3999999999999999E-2</v>
      </c>
      <c r="G9" s="36">
        <v>4.8996683580571805</v>
      </c>
      <c r="H9" s="36">
        <v>1373.9498078920287</v>
      </c>
      <c r="I9" s="36">
        <v>83822.348576492557</v>
      </c>
      <c r="J9" s="36">
        <v>92857.601112066259</v>
      </c>
      <c r="K9" s="36">
        <v>168.86553061211663</v>
      </c>
      <c r="L9" s="36">
        <v>179.54362894775883</v>
      </c>
      <c r="M9" s="36">
        <v>14.962374365111126</v>
      </c>
      <c r="N9" s="36">
        <v>2.0752597322416677</v>
      </c>
      <c r="O9" s="36">
        <v>0.49761108531838438</v>
      </c>
      <c r="P9" s="89">
        <v>78</v>
      </c>
      <c r="R9" s="25"/>
      <c r="AKZ9" s="21"/>
      <c r="ALA9" s="21"/>
      <c r="ALB9" s="21"/>
    </row>
    <row r="10" spans="1:990" s="22" customFormat="1">
      <c r="A10" s="35">
        <v>12070.645</v>
      </c>
      <c r="B10" s="38" t="s">
        <v>92</v>
      </c>
      <c r="C10" s="33">
        <v>10.532915851999286</v>
      </c>
      <c r="D10" s="33">
        <v>9.0636691183454382E-2</v>
      </c>
      <c r="E10" s="37">
        <v>1.357</v>
      </c>
      <c r="F10" s="37">
        <v>4.8000000000000001E-2</v>
      </c>
      <c r="G10" s="36">
        <v>9.7187847344102121</v>
      </c>
      <c r="H10" s="36">
        <v>2030.8075015032282</v>
      </c>
      <c r="I10" s="36">
        <v>65850.150517925402</v>
      </c>
      <c r="J10" s="36">
        <v>70331.286161978685</v>
      </c>
      <c r="K10" s="36">
        <v>138.80714234894887</v>
      </c>
      <c r="L10" s="36">
        <v>384.57599339901918</v>
      </c>
      <c r="M10" s="36">
        <v>29.168674300362206</v>
      </c>
      <c r="N10" s="36">
        <v>5.3092124625610317</v>
      </c>
      <c r="O10" s="36">
        <v>1.4448356614331652</v>
      </c>
      <c r="P10" s="89">
        <v>47</v>
      </c>
      <c r="R10" s="25"/>
      <c r="AKZ10" s="21"/>
      <c r="ALA10" s="21"/>
      <c r="ALB10" s="21"/>
    </row>
    <row r="11" spans="1:990" s="22" customFormat="1">
      <c r="A11" s="35">
        <v>15511.6</v>
      </c>
      <c r="B11" s="38" t="s">
        <v>92</v>
      </c>
      <c r="C11" s="33">
        <v>9.0152008149522427</v>
      </c>
      <c r="D11" s="33">
        <v>3.9887796191288349E-2</v>
      </c>
      <c r="E11" s="37">
        <v>1.4330000000000001</v>
      </c>
      <c r="F11" s="37">
        <v>5.3999999999999999E-2</v>
      </c>
      <c r="G11" s="36">
        <v>6.859973983405883</v>
      </c>
      <c r="H11" s="36">
        <v>1416.1256088881457</v>
      </c>
      <c r="I11" s="36">
        <v>67793.151810509255</v>
      </c>
      <c r="J11" s="36">
        <v>72165.266797014701</v>
      </c>
      <c r="K11" s="36">
        <v>120.29074868858395</v>
      </c>
      <c r="L11" s="36">
        <v>220.17647599419919</v>
      </c>
      <c r="M11" s="36">
        <v>18.367501539722664</v>
      </c>
      <c r="N11" s="36">
        <v>3.0774797582208571</v>
      </c>
      <c r="O11" s="36">
        <v>0.84071546143036235</v>
      </c>
      <c r="P11" s="89"/>
      <c r="R11" s="25"/>
      <c r="AKZ11" s="21"/>
      <c r="ALA11" s="21"/>
      <c r="ALB11" s="21"/>
    </row>
    <row r="12" spans="1:990" s="22" customFormat="1">
      <c r="A12" s="35">
        <v>15041.81</v>
      </c>
      <c r="B12" s="38" t="s">
        <v>92</v>
      </c>
      <c r="C12" s="33">
        <v>12.01375166428314</v>
      </c>
      <c r="D12" s="33">
        <v>8.0556943438148523E-2</v>
      </c>
      <c r="E12" s="37">
        <v>2.214</v>
      </c>
      <c r="F12" s="37">
        <v>4.1000000000000002E-2</v>
      </c>
      <c r="G12" s="36">
        <v>8.7234368516716909</v>
      </c>
      <c r="H12" s="36">
        <v>1771.9805886755721</v>
      </c>
      <c r="I12" s="36">
        <v>76784.378142340764</v>
      </c>
      <c r="J12" s="36">
        <v>74478.802231178313</v>
      </c>
      <c r="K12" s="36">
        <v>130.88966939433362</v>
      </c>
      <c r="L12" s="36">
        <v>286.1066379290744</v>
      </c>
      <c r="M12" s="36">
        <v>23.455346734809066</v>
      </c>
      <c r="N12" s="36">
        <v>4.0299127839034439</v>
      </c>
      <c r="O12" s="36">
        <v>1.0915966828707786</v>
      </c>
      <c r="P12" s="89">
        <v>94</v>
      </c>
      <c r="R12" s="25"/>
      <c r="AKZ12" s="21"/>
      <c r="ALA12" s="21"/>
      <c r="ALB12" s="21"/>
    </row>
    <row r="13" spans="1:990">
      <c r="A13" s="35" t="s">
        <v>91</v>
      </c>
      <c r="B13" s="34" t="s">
        <v>89</v>
      </c>
      <c r="C13" s="33">
        <v>-0.44606237693081385</v>
      </c>
      <c r="D13" s="33">
        <v>0.11992576722811163</v>
      </c>
      <c r="E13" s="48">
        <v>-0.17599999999999999</v>
      </c>
      <c r="F13" s="33">
        <v>0.05</v>
      </c>
      <c r="G13" s="33"/>
      <c r="H13" s="33"/>
      <c r="I13" s="26"/>
      <c r="J13" s="26"/>
      <c r="K13" s="26"/>
      <c r="L13" s="26"/>
      <c r="M13" s="26"/>
      <c r="N13" s="26"/>
      <c r="O13" s="26"/>
      <c r="P13" s="26"/>
    </row>
    <row r="14" spans="1:990">
      <c r="A14" s="32" t="s">
        <v>90</v>
      </c>
      <c r="B14" s="31" t="s">
        <v>89</v>
      </c>
      <c r="C14" s="29">
        <v>-0.41799803178343975</v>
      </c>
      <c r="D14" s="29">
        <v>8.9135370257884539E-2</v>
      </c>
      <c r="E14" s="30">
        <v>-0.14399999999999999</v>
      </c>
      <c r="F14" s="30">
        <v>4.4999999999999998E-2</v>
      </c>
      <c r="G14" s="29"/>
      <c r="H14" s="29"/>
      <c r="I14" s="49"/>
      <c r="J14" s="49"/>
      <c r="K14" s="49"/>
      <c r="L14" s="49"/>
      <c r="M14" s="49"/>
      <c r="N14" s="49"/>
      <c r="O14" s="49"/>
      <c r="P14" s="49"/>
    </row>
    <row r="15" spans="1:990">
      <c r="A15" s="28" t="s">
        <v>236</v>
      </c>
      <c r="B15" s="27"/>
      <c r="C15" s="26"/>
      <c r="D15" s="26"/>
      <c r="E15" s="26"/>
      <c r="F15" s="26"/>
      <c r="G15" s="26"/>
      <c r="H15" s="26"/>
      <c r="I15" s="26"/>
      <c r="J15" s="26"/>
      <c r="K15" s="26"/>
      <c r="L15" s="26"/>
      <c r="M15" s="26"/>
      <c r="N15" s="26"/>
      <c r="O15" s="26"/>
      <c r="P15" s="26"/>
    </row>
    <row r="16" spans="1:990">
      <c r="A16" s="28" t="s">
        <v>192</v>
      </c>
      <c r="B16" s="27"/>
      <c r="C16" s="26"/>
      <c r="D16" s="26"/>
      <c r="E16" s="26"/>
      <c r="F16" s="26"/>
      <c r="G16" s="26"/>
      <c r="H16" s="26"/>
      <c r="I16" s="26"/>
      <c r="J16" s="26"/>
      <c r="K16" s="26"/>
      <c r="L16" s="26"/>
      <c r="M16" s="26"/>
      <c r="N16" s="26"/>
      <c r="O16" s="26"/>
      <c r="P16" s="26"/>
    </row>
    <row r="69" spans="2:5">
      <c r="E69" s="23"/>
    </row>
    <row r="70" spans="2:5">
      <c r="E70" s="23"/>
    </row>
    <row r="71" spans="2:5">
      <c r="E71" s="23"/>
    </row>
    <row r="72" spans="2:5">
      <c r="E72" s="23"/>
    </row>
    <row r="73" spans="2:5">
      <c r="B73" s="24"/>
    </row>
    <row r="74" spans="2:5">
      <c r="B74" s="24"/>
    </row>
  </sheetData>
  <pageMargins left="0.7" right="0.7" top="0.75" bottom="0.75"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BA03-DF1D-234B-94AC-E48473CCA0A0}">
  <dimension ref="A1:M31"/>
  <sheetViews>
    <sheetView workbookViewId="0"/>
  </sheetViews>
  <sheetFormatPr baseColWidth="10" defaultRowHeight="16"/>
  <cols>
    <col min="1" max="1" width="10.83203125" style="2"/>
    <col min="3" max="3" width="7.33203125" customWidth="1"/>
    <col min="7" max="7" width="7.5" customWidth="1"/>
    <col min="8" max="9" width="15.5" style="2" customWidth="1"/>
    <col min="10" max="10" width="19.83203125" style="2" customWidth="1"/>
  </cols>
  <sheetData>
    <row r="1" spans="1:13">
      <c r="A1" s="103" t="s">
        <v>234</v>
      </c>
      <c r="B1" s="9"/>
      <c r="C1" s="9"/>
      <c r="D1" s="9"/>
      <c r="E1" s="9"/>
      <c r="F1" s="9"/>
      <c r="G1" s="9"/>
      <c r="H1" s="14"/>
      <c r="I1" s="14"/>
      <c r="J1" s="14"/>
      <c r="K1" s="9"/>
    </row>
    <row r="2" spans="1:13" s="98" customFormat="1" ht="17">
      <c r="A2" s="99" t="s">
        <v>92</v>
      </c>
      <c r="B2" s="92" t="s">
        <v>220</v>
      </c>
      <c r="C2" s="43" t="s">
        <v>88</v>
      </c>
      <c r="D2" s="92" t="s">
        <v>221</v>
      </c>
      <c r="E2" s="43" t="s">
        <v>88</v>
      </c>
      <c r="F2" s="92" t="s">
        <v>222</v>
      </c>
      <c r="G2" s="43" t="s">
        <v>88</v>
      </c>
      <c r="H2" s="97" t="s">
        <v>215</v>
      </c>
      <c r="I2" s="97" t="s">
        <v>216</v>
      </c>
      <c r="J2" s="97" t="s">
        <v>217</v>
      </c>
      <c r="K2" s="97" t="s">
        <v>218</v>
      </c>
    </row>
    <row r="3" spans="1:13">
      <c r="A3" s="94">
        <v>10084</v>
      </c>
      <c r="B3" s="93">
        <v>5.8167227169724223</v>
      </c>
      <c r="C3" s="100">
        <v>1.7</v>
      </c>
      <c r="D3" s="93">
        <v>0.75212620291975618</v>
      </c>
      <c r="E3" s="100">
        <v>1.78</v>
      </c>
      <c r="F3" s="93">
        <v>0.29999999999996696</v>
      </c>
      <c r="G3" s="100">
        <v>2.7</v>
      </c>
      <c r="H3" s="93" t="s">
        <v>199</v>
      </c>
      <c r="I3" s="93" t="s">
        <v>200</v>
      </c>
      <c r="J3" s="94" t="s">
        <v>219</v>
      </c>
      <c r="K3" s="94" t="s">
        <v>201</v>
      </c>
    </row>
    <row r="4" spans="1:13">
      <c r="A4" s="94">
        <v>12033</v>
      </c>
      <c r="B4" s="93">
        <v>0.54847509490063562</v>
      </c>
      <c r="C4" s="100">
        <v>1.7</v>
      </c>
      <c r="D4" s="93">
        <v>-1.4849671185852564</v>
      </c>
      <c r="E4" s="100">
        <v>1.78</v>
      </c>
      <c r="F4" s="93">
        <v>0.80000000000002292</v>
      </c>
      <c r="G4" s="100">
        <v>2.7</v>
      </c>
      <c r="H4" s="93" t="s">
        <v>199</v>
      </c>
      <c r="I4" s="93" t="s">
        <v>200</v>
      </c>
      <c r="J4" s="94" t="s">
        <v>219</v>
      </c>
      <c r="K4" s="94" t="s">
        <v>201</v>
      </c>
    </row>
    <row r="5" spans="1:13">
      <c r="A5" s="94">
        <v>12070</v>
      </c>
      <c r="B5" s="93">
        <v>8.6312659671203829</v>
      </c>
      <c r="C5" s="100">
        <v>1.7</v>
      </c>
      <c r="D5" s="93">
        <v>-5.7855861762989846E-2</v>
      </c>
      <c r="E5" s="100">
        <v>1.78</v>
      </c>
      <c r="F5" s="93">
        <v>-1.4000000000000679</v>
      </c>
      <c r="G5" s="100">
        <v>2.7</v>
      </c>
      <c r="H5" s="93" t="s">
        <v>199</v>
      </c>
      <c r="I5" s="93" t="s">
        <v>200</v>
      </c>
      <c r="J5" s="94" t="s">
        <v>219</v>
      </c>
      <c r="K5" s="94" t="s">
        <v>201</v>
      </c>
    </row>
    <row r="6" spans="1:13">
      <c r="A6" s="94">
        <v>14163</v>
      </c>
      <c r="B6" s="93">
        <v>3.2908505694038137</v>
      </c>
      <c r="C6" s="100">
        <v>1.7</v>
      </c>
      <c r="D6" s="93">
        <v>-0.67498505390228836</v>
      </c>
      <c r="E6" s="100">
        <v>1.78</v>
      </c>
      <c r="F6" s="93">
        <v>-1.7000000000000348</v>
      </c>
      <c r="G6" s="100">
        <v>2.7</v>
      </c>
      <c r="H6" s="93" t="s">
        <v>199</v>
      </c>
      <c r="I6" s="93" t="s">
        <v>200</v>
      </c>
      <c r="J6" s="94" t="s">
        <v>219</v>
      </c>
      <c r="K6" s="94" t="s">
        <v>201</v>
      </c>
    </row>
    <row r="7" spans="1:13">
      <c r="A7" s="94">
        <v>14163</v>
      </c>
      <c r="B7" s="93">
        <v>9.88669986288504</v>
      </c>
      <c r="C7" s="100">
        <v>1.4</v>
      </c>
      <c r="D7" s="93">
        <v>-0.67498505390228836</v>
      </c>
      <c r="E7" s="100">
        <v>1.78</v>
      </c>
      <c r="F7" s="93">
        <v>-1.7000000000000348</v>
      </c>
      <c r="G7" s="100">
        <v>2.7</v>
      </c>
      <c r="H7" s="93" t="s">
        <v>199</v>
      </c>
      <c r="I7" s="93" t="s">
        <v>200</v>
      </c>
      <c r="J7" s="94" t="s">
        <v>219</v>
      </c>
      <c r="K7" s="94" t="s">
        <v>202</v>
      </c>
      <c r="M7" s="91"/>
    </row>
    <row r="8" spans="1:13">
      <c r="A8" s="94">
        <v>14163</v>
      </c>
      <c r="B8" s="94">
        <v>7.1</v>
      </c>
      <c r="C8" s="100">
        <v>0.9</v>
      </c>
      <c r="D8" s="93">
        <v>-0.67498505390228836</v>
      </c>
      <c r="E8" s="100">
        <v>1.78</v>
      </c>
      <c r="F8" s="93">
        <v>-1.7000000000000348</v>
      </c>
      <c r="G8" s="100">
        <v>2.7</v>
      </c>
      <c r="H8" s="94" t="s">
        <v>223</v>
      </c>
      <c r="I8" s="93" t="s">
        <v>200</v>
      </c>
      <c r="J8" s="94" t="s">
        <v>219</v>
      </c>
      <c r="K8" s="94" t="s">
        <v>203</v>
      </c>
    </row>
    <row r="9" spans="1:13">
      <c r="A9" s="94">
        <v>15511</v>
      </c>
      <c r="B9" s="93">
        <v>7.5487493324480903</v>
      </c>
      <c r="C9" s="100">
        <v>1.7</v>
      </c>
      <c r="D9" s="93">
        <v>1.0221202244807825</v>
      </c>
      <c r="E9" s="100">
        <v>1.78</v>
      </c>
      <c r="F9" s="93">
        <v>-0.59999999999993392</v>
      </c>
      <c r="G9" s="100">
        <v>2.7</v>
      </c>
      <c r="H9" s="93" t="s">
        <v>199</v>
      </c>
      <c r="I9" s="93" t="s">
        <v>200</v>
      </c>
      <c r="J9" s="94" t="s">
        <v>219</v>
      </c>
      <c r="K9" s="94" t="s">
        <v>201</v>
      </c>
    </row>
    <row r="10" spans="1:13">
      <c r="A10" s="94">
        <v>15515</v>
      </c>
      <c r="B10" s="93">
        <v>8.1982593132514658</v>
      </c>
      <c r="C10" s="100">
        <v>1.7</v>
      </c>
      <c r="D10" s="93">
        <v>0.48213218135872982</v>
      </c>
      <c r="E10" s="100">
        <v>1.78</v>
      </c>
      <c r="F10" s="93">
        <v>-0.69999999999992291</v>
      </c>
      <c r="G10" s="100">
        <v>2.7</v>
      </c>
      <c r="H10" s="93" t="s">
        <v>199</v>
      </c>
      <c r="I10" s="93" t="s">
        <v>200</v>
      </c>
      <c r="J10" s="94" t="s">
        <v>219</v>
      </c>
      <c r="K10" s="94" t="s">
        <v>201</v>
      </c>
    </row>
    <row r="11" spans="1:13">
      <c r="A11" s="94">
        <v>67601</v>
      </c>
      <c r="B11" s="93">
        <v>0.18763621667661212</v>
      </c>
      <c r="C11" s="100">
        <v>1.7</v>
      </c>
      <c r="D11" s="93">
        <v>0.32784988332390519</v>
      </c>
      <c r="E11" s="100">
        <v>1.78</v>
      </c>
      <c r="F11" s="93">
        <v>-1.5000000000000568</v>
      </c>
      <c r="G11" s="100">
        <v>2.7</v>
      </c>
      <c r="H11" s="93" t="s">
        <v>199</v>
      </c>
      <c r="I11" s="93" t="s">
        <v>200</v>
      </c>
      <c r="J11" s="94" t="s">
        <v>219</v>
      </c>
      <c r="K11" s="94" t="s">
        <v>201</v>
      </c>
    </row>
    <row r="12" spans="1:13">
      <c r="A12" s="94">
        <v>67601</v>
      </c>
      <c r="B12" s="93">
        <v>0.18763621667661212</v>
      </c>
      <c r="C12" s="100">
        <v>1.7</v>
      </c>
      <c r="D12" s="93">
        <v>0.32784988332390519</v>
      </c>
      <c r="E12" s="100">
        <v>1.78</v>
      </c>
      <c r="F12" s="93">
        <v>5.1966666666666663</v>
      </c>
      <c r="G12" s="100">
        <v>0.3</v>
      </c>
      <c r="H12" s="93" t="s">
        <v>199</v>
      </c>
      <c r="I12" s="93" t="s">
        <v>200</v>
      </c>
      <c r="J12" s="94" t="s">
        <v>204</v>
      </c>
      <c r="K12" s="94" t="s">
        <v>205</v>
      </c>
    </row>
    <row r="13" spans="1:13">
      <c r="A13" s="94">
        <v>14259</v>
      </c>
      <c r="B13" s="93">
        <v>12.773327560077874</v>
      </c>
      <c r="C13" s="100">
        <v>1.4</v>
      </c>
      <c r="D13" s="94"/>
      <c r="E13" s="94"/>
      <c r="F13" s="94"/>
      <c r="G13" s="101"/>
      <c r="H13" s="93" t="s">
        <v>199</v>
      </c>
      <c r="I13" s="94"/>
      <c r="J13" s="94"/>
      <c r="K13" s="94" t="s">
        <v>206</v>
      </c>
    </row>
    <row r="14" spans="1:13">
      <c r="A14" s="94">
        <v>15041</v>
      </c>
      <c r="B14" s="93">
        <v>17.82492603016528</v>
      </c>
      <c r="C14" s="100">
        <v>1.4</v>
      </c>
      <c r="D14" s="94"/>
      <c r="E14" s="94"/>
      <c r="F14" s="94"/>
      <c r="G14" s="101"/>
      <c r="H14" s="93" t="s">
        <v>199</v>
      </c>
      <c r="I14" s="94"/>
      <c r="J14" s="94"/>
      <c r="K14" s="94" t="s">
        <v>206</v>
      </c>
    </row>
    <row r="15" spans="1:13">
      <c r="A15" s="94">
        <v>15041</v>
      </c>
      <c r="B15" s="100">
        <v>12</v>
      </c>
      <c r="C15" s="94">
        <v>0.8</v>
      </c>
      <c r="D15" s="94"/>
      <c r="E15" s="94"/>
      <c r="F15" s="94"/>
      <c r="G15" s="101"/>
      <c r="H15" s="94" t="s">
        <v>223</v>
      </c>
      <c r="I15" s="94"/>
      <c r="J15" s="94"/>
      <c r="K15" s="94" t="s">
        <v>207</v>
      </c>
    </row>
    <row r="16" spans="1:13">
      <c r="A16" s="94">
        <v>15301</v>
      </c>
      <c r="B16" s="93">
        <v>8.5590981914756004</v>
      </c>
      <c r="C16" s="100">
        <v>1</v>
      </c>
      <c r="D16" s="94"/>
      <c r="E16" s="94"/>
      <c r="F16" s="94"/>
      <c r="G16" s="101"/>
      <c r="H16" s="93" t="s">
        <v>199</v>
      </c>
      <c r="I16" s="94"/>
      <c r="J16" s="94"/>
      <c r="K16" s="94" t="s">
        <v>208</v>
      </c>
    </row>
    <row r="17" spans="1:11">
      <c r="A17" s="94">
        <v>15501</v>
      </c>
      <c r="B17" s="93">
        <v>8.7034337427651653</v>
      </c>
      <c r="C17" s="100">
        <v>1</v>
      </c>
      <c r="D17" s="94"/>
      <c r="E17" s="94"/>
      <c r="F17" s="94"/>
      <c r="G17" s="101"/>
      <c r="H17" s="93" t="s">
        <v>199</v>
      </c>
      <c r="I17" s="94"/>
      <c r="J17" s="94"/>
      <c r="K17" s="94" t="s">
        <v>208</v>
      </c>
    </row>
    <row r="18" spans="1:11">
      <c r="A18" s="94">
        <v>15505</v>
      </c>
      <c r="B18" s="94">
        <v>7.1</v>
      </c>
      <c r="C18" s="94">
        <v>0.7</v>
      </c>
      <c r="D18" s="94"/>
      <c r="E18" s="94"/>
      <c r="F18" s="94"/>
      <c r="G18" s="101"/>
      <c r="H18" s="94" t="s">
        <v>223</v>
      </c>
      <c r="I18" s="94"/>
      <c r="J18" s="94"/>
      <c r="K18" s="94" t="s">
        <v>207</v>
      </c>
    </row>
    <row r="19" spans="1:11">
      <c r="A19" s="94">
        <v>64421</v>
      </c>
      <c r="B19" s="94"/>
      <c r="C19" s="94"/>
      <c r="D19" s="94"/>
      <c r="E19" s="94"/>
      <c r="F19" s="94">
        <v>8.26</v>
      </c>
      <c r="G19" s="100">
        <v>0.3</v>
      </c>
      <c r="H19" s="94"/>
      <c r="I19" s="94"/>
      <c r="J19" s="94" t="s">
        <v>204</v>
      </c>
      <c r="K19" s="94" t="s">
        <v>209</v>
      </c>
    </row>
    <row r="20" spans="1:11">
      <c r="A20" s="94">
        <v>64801</v>
      </c>
      <c r="B20" s="94">
        <v>4.3</v>
      </c>
      <c r="C20" s="94">
        <v>0.7</v>
      </c>
      <c r="D20" s="94"/>
      <c r="E20" s="94"/>
      <c r="F20" s="94"/>
      <c r="G20" s="94"/>
      <c r="H20" s="94" t="s">
        <v>223</v>
      </c>
      <c r="I20" s="94"/>
      <c r="J20" s="94"/>
      <c r="K20" s="94" t="s">
        <v>207</v>
      </c>
    </row>
    <row r="21" spans="1:11">
      <c r="A21" s="94">
        <v>64801</v>
      </c>
      <c r="B21" s="93">
        <v>6.1775615951964458</v>
      </c>
      <c r="C21" s="100">
        <v>1</v>
      </c>
      <c r="D21" s="94"/>
      <c r="E21" s="94"/>
      <c r="F21" s="94"/>
      <c r="G21" s="94"/>
      <c r="H21" s="93" t="s">
        <v>199</v>
      </c>
      <c r="I21" s="94"/>
      <c r="J21" s="94"/>
      <c r="K21" s="94" t="s">
        <v>208</v>
      </c>
    </row>
    <row r="22" spans="1:11">
      <c r="A22" s="94">
        <v>68501</v>
      </c>
      <c r="B22" s="93">
        <v>7.0000721656924281</v>
      </c>
      <c r="C22" s="100">
        <v>1.4</v>
      </c>
      <c r="D22" s="94"/>
      <c r="E22" s="94"/>
      <c r="F22" s="94"/>
      <c r="G22" s="94"/>
      <c r="H22" s="93" t="s">
        <v>199</v>
      </c>
      <c r="I22" s="94"/>
      <c r="J22" s="94"/>
      <c r="K22" s="94" t="s">
        <v>206</v>
      </c>
    </row>
    <row r="23" spans="1:11">
      <c r="A23" s="94">
        <v>68501</v>
      </c>
      <c r="B23" s="93">
        <v>5.5280516143931813</v>
      </c>
      <c r="C23" s="100">
        <v>1</v>
      </c>
      <c r="D23" s="94"/>
      <c r="E23" s="94"/>
      <c r="F23" s="94"/>
      <c r="G23" s="94"/>
      <c r="H23" s="93" t="s">
        <v>199</v>
      </c>
      <c r="I23" s="94"/>
      <c r="J23" s="94"/>
      <c r="K23" s="94" t="s">
        <v>208</v>
      </c>
    </row>
    <row r="24" spans="1:11">
      <c r="A24" s="94">
        <v>72501</v>
      </c>
      <c r="B24" s="93">
        <v>2.3526694860210862</v>
      </c>
      <c r="C24" s="100">
        <v>1</v>
      </c>
      <c r="D24" s="94"/>
      <c r="E24" s="94"/>
      <c r="F24" s="94"/>
      <c r="G24" s="94"/>
      <c r="H24" s="93" t="s">
        <v>199</v>
      </c>
      <c r="I24" s="94"/>
      <c r="J24" s="94"/>
      <c r="K24" s="94" t="s">
        <v>208</v>
      </c>
    </row>
    <row r="25" spans="1:11">
      <c r="A25" s="94">
        <v>75081</v>
      </c>
      <c r="B25" s="93">
        <v>6.3940649221309043</v>
      </c>
      <c r="C25" s="100">
        <v>1</v>
      </c>
      <c r="D25" s="94"/>
      <c r="E25" s="94"/>
      <c r="F25" s="94"/>
      <c r="G25" s="94"/>
      <c r="H25" s="93" t="s">
        <v>199</v>
      </c>
      <c r="I25" s="94"/>
      <c r="J25" s="94"/>
      <c r="K25" s="94" t="s">
        <v>208</v>
      </c>
    </row>
    <row r="26" spans="1:11">
      <c r="A26" s="96">
        <v>78500</v>
      </c>
      <c r="B26" s="95">
        <v>2.3526694860210862</v>
      </c>
      <c r="C26" s="102">
        <v>1</v>
      </c>
      <c r="D26" s="96"/>
      <c r="E26" s="96"/>
      <c r="F26" s="96"/>
      <c r="G26" s="96"/>
      <c r="H26" s="95" t="s">
        <v>199</v>
      </c>
      <c r="I26" s="96"/>
      <c r="J26" s="96"/>
      <c r="K26" s="96" t="s">
        <v>208</v>
      </c>
    </row>
    <row r="27" spans="1:11">
      <c r="A27" s="104" t="s">
        <v>211</v>
      </c>
      <c r="B27" s="105"/>
      <c r="C27" s="105"/>
      <c r="D27" s="105"/>
      <c r="E27" s="105"/>
      <c r="F27" s="105"/>
      <c r="G27" s="105"/>
      <c r="H27" s="94"/>
      <c r="I27" s="94"/>
      <c r="J27" s="94"/>
      <c r="K27" s="105"/>
    </row>
    <row r="28" spans="1:11">
      <c r="A28" s="104" t="s">
        <v>212</v>
      </c>
      <c r="B28" s="105"/>
      <c r="C28" s="105"/>
      <c r="D28" s="105"/>
      <c r="E28" s="105"/>
      <c r="F28" s="105"/>
      <c r="G28" s="105"/>
      <c r="H28" s="94"/>
      <c r="I28" s="94"/>
      <c r="J28" s="94"/>
      <c r="K28" s="105"/>
    </row>
    <row r="29" spans="1:11">
      <c r="A29" s="104" t="s">
        <v>213</v>
      </c>
      <c r="B29" s="105"/>
      <c r="C29" s="105"/>
      <c r="D29" s="105"/>
      <c r="E29" s="105"/>
      <c r="F29" s="105"/>
      <c r="G29" s="105"/>
      <c r="H29" s="94"/>
      <c r="I29" s="94"/>
      <c r="J29" s="94"/>
      <c r="K29" s="105"/>
    </row>
    <row r="30" spans="1:11">
      <c r="A30" s="104" t="s">
        <v>214</v>
      </c>
      <c r="B30" s="105"/>
      <c r="C30" s="105"/>
      <c r="D30" s="105"/>
      <c r="E30" s="105"/>
      <c r="F30" s="105"/>
      <c r="G30" s="105"/>
      <c r="H30" s="94"/>
      <c r="I30" s="94"/>
      <c r="J30" s="94"/>
      <c r="K30" s="105"/>
    </row>
    <row r="31" spans="1:11">
      <c r="A31" s="104" t="s">
        <v>210</v>
      </c>
      <c r="B31" s="105"/>
      <c r="C31" s="105"/>
      <c r="D31" s="105"/>
      <c r="E31" s="105"/>
      <c r="F31" s="105"/>
      <c r="G31" s="105"/>
      <c r="H31" s="94"/>
      <c r="I31" s="94"/>
      <c r="J31" s="94"/>
      <c r="K31" s="10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41DBA-EB9E-8A46-BA65-4C0C8EB91C56}">
  <dimension ref="A1:AC52"/>
  <sheetViews>
    <sheetView zoomScale="111" workbookViewId="0">
      <selection activeCell="E2" sqref="E2"/>
    </sheetView>
  </sheetViews>
  <sheetFormatPr baseColWidth="10" defaultRowHeight="16"/>
  <cols>
    <col min="3" max="3" width="25" customWidth="1"/>
    <col min="4" max="4" width="28.1640625" customWidth="1"/>
  </cols>
  <sheetData>
    <row r="1" spans="1:29">
      <c r="A1" s="1" t="s">
        <v>237</v>
      </c>
      <c r="D1" s="2"/>
    </row>
    <row r="2" spans="1:29" s="7" customFormat="1">
      <c r="A2" s="3"/>
      <c r="B2" s="3"/>
      <c r="C2" s="4" t="s">
        <v>0</v>
      </c>
      <c r="D2" s="5" t="s">
        <v>1</v>
      </c>
      <c r="E2" s="4" t="s">
        <v>2</v>
      </c>
      <c r="F2" s="3"/>
      <c r="G2" s="6"/>
      <c r="H2" s="3"/>
      <c r="I2" s="3"/>
      <c r="J2" s="3"/>
      <c r="K2" s="3"/>
      <c r="L2" s="3"/>
      <c r="M2" s="3"/>
      <c r="N2" s="3"/>
      <c r="O2" s="3"/>
      <c r="P2" s="3"/>
      <c r="Q2" s="3"/>
      <c r="R2" s="3"/>
      <c r="S2"/>
      <c r="T2"/>
      <c r="U2"/>
      <c r="V2"/>
      <c r="W2"/>
      <c r="X2"/>
      <c r="Y2"/>
      <c r="Z2"/>
      <c r="AA2"/>
      <c r="AB2"/>
      <c r="AC2"/>
    </row>
    <row r="3" spans="1:29">
      <c r="A3" s="8" t="s">
        <v>3</v>
      </c>
      <c r="B3" s="8"/>
      <c r="C3" s="9"/>
      <c r="D3" s="10"/>
      <c r="E3" s="9"/>
      <c r="F3" s="9"/>
      <c r="G3" s="9"/>
      <c r="H3" s="9"/>
      <c r="I3" s="9"/>
      <c r="J3" s="9"/>
      <c r="K3" s="9"/>
      <c r="L3" s="9"/>
      <c r="M3" s="9"/>
      <c r="N3" s="9"/>
      <c r="O3" s="9"/>
      <c r="P3" s="9"/>
      <c r="Q3" s="9"/>
      <c r="R3" s="9"/>
    </row>
    <row r="4" spans="1:29" ht="17">
      <c r="A4" s="9"/>
      <c r="B4" s="9"/>
      <c r="C4" s="9" t="s">
        <v>4</v>
      </c>
      <c r="D4" s="11">
        <f>(38.964/40.962)^0.45</f>
        <v>0.97774830478491748</v>
      </c>
      <c r="E4" s="12" t="s">
        <v>5</v>
      </c>
      <c r="F4" s="9"/>
      <c r="G4" s="12"/>
      <c r="H4" s="12"/>
      <c r="I4" s="9"/>
      <c r="J4" s="9"/>
      <c r="K4" s="9"/>
      <c r="L4" s="9"/>
      <c r="M4" s="9"/>
      <c r="N4" s="9"/>
      <c r="O4" s="9"/>
      <c r="P4" s="9"/>
      <c r="Q4" s="9"/>
      <c r="R4" s="9"/>
    </row>
    <row r="5" spans="1:29" ht="17">
      <c r="A5" s="9"/>
      <c r="B5" s="9"/>
      <c r="C5" s="9" t="s">
        <v>6</v>
      </c>
      <c r="D5" s="10" t="s">
        <v>7</v>
      </c>
      <c r="E5" s="12" t="s">
        <v>8</v>
      </c>
      <c r="F5" s="12"/>
      <c r="G5" s="12"/>
      <c r="H5" s="12"/>
      <c r="I5" s="9"/>
      <c r="J5" s="9"/>
      <c r="K5" s="9"/>
      <c r="L5" s="9"/>
      <c r="M5" s="9"/>
      <c r="N5" s="9"/>
      <c r="O5" s="9"/>
      <c r="P5" s="9"/>
      <c r="Q5" s="9"/>
      <c r="R5" s="9"/>
    </row>
    <row r="6" spans="1:29" ht="17">
      <c r="A6" s="9"/>
      <c r="B6" s="9"/>
      <c r="C6" s="9" t="s">
        <v>9</v>
      </c>
      <c r="D6" s="11">
        <f>(84.912/86.909)^0.44</f>
        <v>0.98982381733117686</v>
      </c>
      <c r="E6" s="12" t="s">
        <v>10</v>
      </c>
      <c r="F6" s="9"/>
      <c r="G6" s="12"/>
      <c r="H6" s="12"/>
      <c r="I6" s="9"/>
      <c r="J6" s="9"/>
      <c r="K6" s="9"/>
      <c r="L6" s="9"/>
      <c r="M6" s="9"/>
      <c r="N6" s="9"/>
      <c r="O6" s="9"/>
      <c r="P6" s="9"/>
      <c r="Q6" s="9"/>
      <c r="R6" s="9"/>
    </row>
    <row r="7" spans="1:29" ht="17">
      <c r="A7" s="9"/>
      <c r="B7" s="9"/>
      <c r="C7" s="9" t="s">
        <v>11</v>
      </c>
      <c r="D7" s="10" t="s">
        <v>12</v>
      </c>
      <c r="E7" s="12" t="s">
        <v>13</v>
      </c>
      <c r="F7" s="9"/>
      <c r="G7" s="9"/>
      <c r="H7" s="9"/>
      <c r="I7" s="9"/>
      <c r="J7" s="9"/>
      <c r="K7" s="9"/>
      <c r="L7" s="9"/>
      <c r="M7" s="9"/>
      <c r="N7" s="9"/>
      <c r="O7" s="9"/>
      <c r="P7" s="9"/>
      <c r="Q7" s="9"/>
      <c r="R7" s="9"/>
    </row>
    <row r="8" spans="1:29" ht="17">
      <c r="A8" s="9"/>
      <c r="B8" s="9"/>
      <c r="C8" s="9" t="s">
        <v>14</v>
      </c>
      <c r="D8" s="13">
        <v>1</v>
      </c>
      <c r="E8" s="12" t="s">
        <v>252</v>
      </c>
      <c r="F8" s="9"/>
      <c r="G8" s="9"/>
      <c r="H8" s="9"/>
      <c r="I8" s="9"/>
      <c r="J8" s="9"/>
      <c r="K8" s="9"/>
      <c r="L8" s="9"/>
      <c r="M8" s="9"/>
      <c r="N8" s="9"/>
      <c r="O8" s="9"/>
      <c r="P8" s="9"/>
      <c r="Q8" s="9"/>
      <c r="R8" s="9"/>
    </row>
    <row r="9" spans="1:29" ht="5" customHeight="1">
      <c r="A9" s="9"/>
      <c r="B9" s="9"/>
      <c r="C9" s="9"/>
      <c r="D9" s="14"/>
      <c r="E9" s="12"/>
      <c r="F9" s="9"/>
      <c r="G9" s="9"/>
      <c r="H9" s="9"/>
      <c r="I9" s="9"/>
      <c r="J9" s="9"/>
      <c r="K9" s="9"/>
      <c r="L9" s="9"/>
      <c r="M9" s="9"/>
      <c r="N9" s="9"/>
      <c r="O9" s="9"/>
      <c r="P9" s="9"/>
      <c r="Q9" s="9"/>
      <c r="R9" s="9"/>
    </row>
    <row r="10" spans="1:29">
      <c r="A10" s="9"/>
      <c r="B10" s="12" t="s">
        <v>15</v>
      </c>
      <c r="C10" s="9"/>
      <c r="D10" s="14"/>
      <c r="E10" s="12" t="s">
        <v>16</v>
      </c>
      <c r="F10" s="9"/>
      <c r="G10" s="9"/>
      <c r="H10" s="9"/>
      <c r="I10" s="9"/>
      <c r="J10" s="9"/>
      <c r="K10" s="9"/>
      <c r="L10" s="9"/>
      <c r="M10" s="9"/>
      <c r="N10" s="9"/>
      <c r="O10" s="9"/>
      <c r="P10" s="9"/>
      <c r="Q10" s="9"/>
      <c r="R10" s="9"/>
    </row>
    <row r="11" spans="1:29" ht="17">
      <c r="A11" s="9"/>
      <c r="B11" s="9"/>
      <c r="C11" s="12" t="s">
        <v>17</v>
      </c>
      <c r="D11" s="13" t="s">
        <v>18</v>
      </c>
      <c r="E11" s="12" t="s">
        <v>19</v>
      </c>
      <c r="F11" s="9"/>
      <c r="G11" s="9"/>
      <c r="H11" s="9"/>
      <c r="I11" s="9"/>
      <c r="J11" s="9"/>
      <c r="K11" s="9"/>
      <c r="L11" s="9"/>
      <c r="M11" s="9"/>
      <c r="N11" s="9"/>
      <c r="O11" s="9"/>
      <c r="P11" s="9"/>
      <c r="Q11" s="9"/>
      <c r="R11" s="9"/>
    </row>
    <row r="12" spans="1:29">
      <c r="A12" s="9"/>
      <c r="B12" s="9"/>
      <c r="C12" s="9" t="s">
        <v>20</v>
      </c>
      <c r="D12" s="113" t="s">
        <v>21</v>
      </c>
      <c r="E12" s="12" t="s">
        <v>22</v>
      </c>
      <c r="F12" s="12"/>
      <c r="G12" s="12"/>
      <c r="H12" s="12"/>
      <c r="I12" s="9"/>
      <c r="J12" s="9"/>
      <c r="K12" s="9"/>
      <c r="L12" s="9"/>
      <c r="M12" s="9"/>
      <c r="N12" s="9"/>
      <c r="O12" s="9"/>
      <c r="P12" s="9"/>
      <c r="Q12" s="9"/>
      <c r="R12" s="9"/>
    </row>
    <row r="13" spans="1:29" ht="17">
      <c r="A13" s="9"/>
      <c r="B13" s="9"/>
      <c r="C13" s="9" t="s">
        <v>23</v>
      </c>
      <c r="D13" s="11">
        <v>8.5385299999999997E-2</v>
      </c>
      <c r="E13" s="12" t="s">
        <v>240</v>
      </c>
      <c r="F13" s="12"/>
      <c r="G13" s="12"/>
      <c r="H13" s="12"/>
      <c r="I13" s="9"/>
      <c r="J13" s="9"/>
      <c r="K13" s="9"/>
      <c r="L13" s="9"/>
      <c r="M13" s="9"/>
      <c r="N13" s="9"/>
      <c r="O13" s="9"/>
      <c r="P13" s="9"/>
      <c r="Q13" s="9"/>
      <c r="R13" s="9"/>
    </row>
    <row r="14" spans="1:29" ht="17">
      <c r="A14" s="9"/>
      <c r="B14" s="9"/>
      <c r="C14" s="9" t="s">
        <v>24</v>
      </c>
      <c r="D14" s="11">
        <v>2.4002699999999999E-3</v>
      </c>
      <c r="E14" s="12" t="s">
        <v>241</v>
      </c>
      <c r="F14" s="12"/>
      <c r="G14" s="12"/>
      <c r="H14" s="12"/>
      <c r="I14" s="9"/>
      <c r="J14" s="9"/>
      <c r="K14" s="9"/>
      <c r="L14" s="9"/>
      <c r="M14" s="9"/>
      <c r="N14" s="9"/>
      <c r="O14" s="9"/>
      <c r="P14" s="9"/>
      <c r="Q14" s="9"/>
      <c r="R14" s="9"/>
    </row>
    <row r="15" spans="1:29" ht="17">
      <c r="A15" s="9"/>
      <c r="B15" s="9"/>
      <c r="C15" s="9" t="s">
        <v>25</v>
      </c>
      <c r="D15" s="11">
        <v>0.86088699999999996</v>
      </c>
      <c r="E15" s="12" t="s">
        <v>26</v>
      </c>
      <c r="F15" s="12"/>
      <c r="G15" s="12"/>
      <c r="H15" s="12"/>
      <c r="I15" s="9"/>
      <c r="J15" s="9"/>
      <c r="K15" s="9"/>
      <c r="L15" s="9"/>
      <c r="M15" s="9"/>
      <c r="N15" s="9"/>
      <c r="O15" s="9"/>
      <c r="P15" s="9"/>
      <c r="Q15" s="9"/>
      <c r="R15" s="9"/>
    </row>
    <row r="16" spans="1:29" ht="17">
      <c r="A16" s="9"/>
      <c r="B16" s="9"/>
      <c r="C16" s="9" t="s">
        <v>27</v>
      </c>
      <c r="D16" s="10" t="s">
        <v>193</v>
      </c>
      <c r="E16" s="12" t="s">
        <v>251</v>
      </c>
      <c r="F16" s="12"/>
      <c r="G16" s="12"/>
      <c r="H16" s="12"/>
      <c r="I16" s="9"/>
      <c r="J16" s="9"/>
      <c r="K16" s="9"/>
      <c r="L16" s="9"/>
      <c r="M16" s="9"/>
      <c r="N16" s="9"/>
      <c r="O16" s="9"/>
      <c r="P16" s="9"/>
      <c r="Q16" s="9"/>
      <c r="R16" s="9"/>
    </row>
    <row r="17" spans="1:18" ht="17">
      <c r="A17" s="9"/>
      <c r="B17" s="9"/>
      <c r="C17" s="9" t="s">
        <v>28</v>
      </c>
      <c r="D17" s="11">
        <v>0.852858</v>
      </c>
      <c r="E17" s="12" t="s">
        <v>29</v>
      </c>
      <c r="F17" s="12"/>
      <c r="G17" s="12"/>
      <c r="H17" s="12"/>
      <c r="I17" s="9"/>
      <c r="J17" s="9"/>
      <c r="K17" s="9"/>
      <c r="L17" s="9"/>
      <c r="M17" s="9"/>
      <c r="N17" s="9"/>
      <c r="O17" s="9"/>
      <c r="P17" s="9"/>
      <c r="Q17" s="9"/>
      <c r="R17" s="9"/>
    </row>
    <row r="18" spans="1:18" ht="17">
      <c r="A18" s="9"/>
      <c r="B18" s="9"/>
      <c r="C18" s="9" t="s">
        <v>30</v>
      </c>
      <c r="D18" s="10" t="s">
        <v>194</v>
      </c>
      <c r="E18" s="12" t="s">
        <v>250</v>
      </c>
      <c r="F18" s="12"/>
      <c r="G18" s="12"/>
      <c r="H18" s="12"/>
      <c r="I18" s="9"/>
      <c r="J18" s="9"/>
      <c r="K18" s="9"/>
      <c r="L18" s="9"/>
      <c r="M18" s="9"/>
      <c r="N18" s="9"/>
      <c r="O18" s="9"/>
      <c r="P18" s="9"/>
      <c r="Q18" s="9"/>
      <c r="R18" s="9"/>
    </row>
    <row r="19" spans="1:18">
      <c r="A19" s="9"/>
      <c r="B19" s="9"/>
      <c r="C19" s="9"/>
      <c r="D19" s="14"/>
      <c r="E19" s="12"/>
      <c r="F19" s="12"/>
      <c r="G19" s="12"/>
      <c r="H19" s="12"/>
      <c r="I19" s="9"/>
      <c r="J19" s="9"/>
      <c r="K19" s="9"/>
      <c r="L19" s="9"/>
      <c r="M19" s="9"/>
      <c r="N19" s="9"/>
      <c r="O19" s="9"/>
      <c r="P19" s="9"/>
      <c r="Q19" s="9"/>
      <c r="R19" s="9"/>
    </row>
    <row r="20" spans="1:18">
      <c r="A20" s="8" t="s">
        <v>31</v>
      </c>
      <c r="B20" s="8"/>
      <c r="C20" s="9"/>
      <c r="D20" s="10"/>
      <c r="E20" s="12"/>
      <c r="F20" s="12"/>
      <c r="G20" s="12"/>
      <c r="H20" s="12"/>
      <c r="I20" s="9"/>
      <c r="J20" s="9"/>
      <c r="K20" s="9"/>
      <c r="L20" s="9"/>
      <c r="M20" s="9"/>
      <c r="N20" s="9"/>
      <c r="O20" s="9"/>
      <c r="P20" s="9"/>
      <c r="Q20" s="9"/>
      <c r="R20" s="9"/>
    </row>
    <row r="21" spans="1:18" ht="17">
      <c r="A21" s="9"/>
      <c r="B21" s="9"/>
      <c r="C21" s="9" t="s">
        <v>32</v>
      </c>
      <c r="D21" s="11">
        <f>(38.964/40.962)^0.11</f>
        <v>0.99451436820719141</v>
      </c>
      <c r="E21" s="12" t="s">
        <v>33</v>
      </c>
      <c r="F21" s="9"/>
      <c r="G21" s="12"/>
      <c r="H21" s="12"/>
      <c r="I21" s="9"/>
      <c r="J21" s="9"/>
      <c r="K21" s="9"/>
      <c r="L21" s="9"/>
      <c r="M21" s="9"/>
      <c r="N21" s="9"/>
      <c r="O21" s="9"/>
      <c r="P21" s="9"/>
      <c r="Q21" s="9"/>
      <c r="R21" s="9"/>
    </row>
    <row r="22" spans="1:18" ht="17">
      <c r="A22" s="9"/>
      <c r="B22" s="9"/>
      <c r="C22" s="9" t="s">
        <v>34</v>
      </c>
      <c r="D22" s="10" t="s">
        <v>35</v>
      </c>
      <c r="E22" s="12" t="s">
        <v>238</v>
      </c>
      <c r="F22" s="12"/>
      <c r="G22" s="12"/>
      <c r="H22" s="12"/>
      <c r="I22" s="9"/>
      <c r="J22" s="9"/>
      <c r="K22" s="9"/>
      <c r="L22" s="9"/>
      <c r="M22" s="9"/>
      <c r="N22" s="9"/>
      <c r="O22" s="9"/>
      <c r="P22" s="9"/>
      <c r="Q22" s="9"/>
      <c r="R22" s="9"/>
    </row>
    <row r="23" spans="1:18" ht="17">
      <c r="A23" s="9"/>
      <c r="B23" s="9"/>
      <c r="C23" s="9" t="s">
        <v>36</v>
      </c>
      <c r="D23" s="11">
        <f>(84.912/86.909)^0.11</f>
        <v>0.99744618804475405</v>
      </c>
      <c r="E23" s="12" t="s">
        <v>37</v>
      </c>
      <c r="F23" s="9"/>
      <c r="G23" s="12"/>
      <c r="H23" s="12"/>
      <c r="I23" s="9"/>
      <c r="J23" s="9"/>
      <c r="K23" s="9"/>
      <c r="L23" s="9"/>
      <c r="M23" s="9"/>
      <c r="N23" s="9"/>
      <c r="O23" s="9"/>
      <c r="P23" s="9"/>
      <c r="Q23" s="9"/>
      <c r="R23" s="9"/>
    </row>
    <row r="24" spans="1:18" ht="17">
      <c r="A24" s="9"/>
      <c r="B24" s="9"/>
      <c r="C24" s="9" t="s">
        <v>38</v>
      </c>
      <c r="D24" s="10" t="s">
        <v>39</v>
      </c>
      <c r="E24" s="12" t="s">
        <v>239</v>
      </c>
      <c r="F24" s="9"/>
      <c r="G24" s="9"/>
      <c r="H24" s="9"/>
      <c r="I24" s="9"/>
      <c r="J24" s="9"/>
      <c r="K24" s="9"/>
      <c r="L24" s="9"/>
      <c r="M24" s="9"/>
      <c r="N24" s="9"/>
      <c r="O24" s="9"/>
      <c r="P24" s="9"/>
      <c r="Q24" s="9"/>
      <c r="R24" s="9"/>
    </row>
    <row r="25" spans="1:18" ht="17">
      <c r="A25" s="9"/>
      <c r="B25" s="9"/>
      <c r="C25" s="9" t="s">
        <v>40</v>
      </c>
      <c r="D25" s="13">
        <v>0.69</v>
      </c>
      <c r="E25" s="12" t="s">
        <v>41</v>
      </c>
      <c r="F25" s="9"/>
      <c r="G25" s="9"/>
      <c r="H25" s="9"/>
      <c r="I25" s="9"/>
      <c r="J25" s="9"/>
      <c r="K25" s="9"/>
      <c r="L25" s="9"/>
      <c r="M25" s="9"/>
      <c r="N25" s="9"/>
      <c r="O25" s="9"/>
      <c r="P25" s="9"/>
      <c r="Q25" s="9"/>
      <c r="R25" s="9"/>
    </row>
    <row r="26" spans="1:18" ht="6" customHeight="1">
      <c r="A26" s="9"/>
      <c r="B26" s="9"/>
      <c r="C26" s="9"/>
      <c r="D26" s="14"/>
      <c r="E26" s="12"/>
      <c r="F26" s="9"/>
      <c r="G26" s="9"/>
      <c r="H26" s="9"/>
      <c r="I26" s="9"/>
      <c r="J26" s="9"/>
      <c r="K26" s="9"/>
      <c r="L26" s="9"/>
      <c r="M26" s="9"/>
      <c r="N26" s="9"/>
      <c r="O26" s="9"/>
      <c r="P26" s="9"/>
      <c r="Q26" s="9"/>
      <c r="R26" s="9"/>
    </row>
    <row r="27" spans="1:18">
      <c r="A27" s="9"/>
      <c r="B27" s="15" t="s">
        <v>42</v>
      </c>
      <c r="C27" s="9"/>
      <c r="D27" s="14"/>
      <c r="E27" s="12"/>
      <c r="F27" s="9"/>
      <c r="G27" s="9"/>
      <c r="H27" s="9"/>
      <c r="I27" s="9"/>
      <c r="J27" s="9"/>
      <c r="K27" s="9"/>
      <c r="L27" s="9"/>
      <c r="M27" s="9"/>
      <c r="N27" s="9"/>
      <c r="O27" s="9"/>
      <c r="P27" s="9"/>
      <c r="Q27" s="9"/>
      <c r="R27" s="9"/>
    </row>
    <row r="28" spans="1:18" ht="17">
      <c r="A28" s="9"/>
      <c r="B28" s="9"/>
      <c r="C28" s="9" t="s">
        <v>43</v>
      </c>
      <c r="D28" s="13" t="s">
        <v>44</v>
      </c>
      <c r="E28" s="12" t="s">
        <v>45</v>
      </c>
      <c r="F28" s="9"/>
      <c r="G28" s="9"/>
      <c r="H28" s="9"/>
      <c r="I28" s="9"/>
      <c r="J28" s="9"/>
      <c r="K28" s="9"/>
      <c r="L28" s="9"/>
      <c r="M28" s="9"/>
      <c r="N28" s="9"/>
      <c r="O28" s="9"/>
      <c r="P28" s="9"/>
      <c r="Q28" s="9"/>
      <c r="R28" s="9"/>
    </row>
    <row r="29" spans="1:18" ht="17">
      <c r="A29" s="9"/>
      <c r="B29" s="9"/>
      <c r="C29" s="9" t="s">
        <v>46</v>
      </c>
      <c r="D29" s="13" t="s">
        <v>47</v>
      </c>
      <c r="E29" s="12" t="s">
        <v>48</v>
      </c>
      <c r="F29" s="9"/>
      <c r="G29" s="9"/>
      <c r="H29" s="9"/>
      <c r="I29" s="9"/>
      <c r="J29" s="9"/>
      <c r="K29" s="9"/>
      <c r="L29" s="9"/>
      <c r="M29" s="9"/>
      <c r="N29" s="9"/>
      <c r="O29" s="9"/>
      <c r="P29" s="9"/>
      <c r="Q29" s="9"/>
      <c r="R29" s="9"/>
    </row>
    <row r="30" spans="1:18" ht="17">
      <c r="A30" s="9"/>
      <c r="B30" s="9"/>
      <c r="C30" s="9" t="s">
        <v>49</v>
      </c>
      <c r="D30" s="13" t="s">
        <v>50</v>
      </c>
      <c r="E30" s="12" t="s">
        <v>51</v>
      </c>
      <c r="F30" s="9"/>
      <c r="G30" s="9"/>
      <c r="H30" s="9"/>
      <c r="I30" s="9"/>
      <c r="J30" s="9"/>
      <c r="K30" s="9"/>
      <c r="L30" s="9"/>
      <c r="M30" s="9"/>
      <c r="N30" s="9"/>
      <c r="O30" s="9"/>
      <c r="P30" s="9"/>
      <c r="Q30" s="9"/>
      <c r="R30" s="9"/>
    </row>
    <row r="31" spans="1:18" ht="17">
      <c r="A31" s="9"/>
      <c r="B31" s="9"/>
      <c r="C31" s="9" t="s">
        <v>52</v>
      </c>
      <c r="D31" s="11">
        <v>0.87998600000000005</v>
      </c>
      <c r="E31" s="12" t="s">
        <v>242</v>
      </c>
      <c r="F31" s="9"/>
      <c r="G31" s="9"/>
      <c r="H31" s="9"/>
      <c r="I31" s="9"/>
      <c r="J31" s="9"/>
      <c r="K31" s="9"/>
      <c r="L31" s="9"/>
      <c r="M31" s="9"/>
      <c r="N31" s="9"/>
      <c r="O31" s="9"/>
      <c r="P31" s="9"/>
      <c r="Q31" s="9"/>
      <c r="R31" s="9"/>
    </row>
    <row r="32" spans="1:18" ht="17">
      <c r="A32" s="9"/>
      <c r="B32" s="9"/>
      <c r="C32" s="9" t="s">
        <v>53</v>
      </c>
      <c r="D32" s="11">
        <v>0.64848700000000004</v>
      </c>
      <c r="E32" s="12" t="s">
        <v>243</v>
      </c>
      <c r="F32" s="12"/>
      <c r="G32" s="12"/>
      <c r="H32" s="12"/>
      <c r="I32" s="9"/>
      <c r="J32" s="9"/>
      <c r="K32" s="9"/>
      <c r="L32" s="9"/>
      <c r="M32" s="9"/>
      <c r="N32" s="9"/>
      <c r="O32" s="9"/>
      <c r="P32" s="9"/>
      <c r="Q32" s="9"/>
      <c r="R32" s="9"/>
    </row>
    <row r="33" spans="1:18" ht="17">
      <c r="A33" s="9"/>
      <c r="B33" s="9"/>
      <c r="C33" s="9" t="s">
        <v>54</v>
      </c>
      <c r="D33" s="11">
        <v>9.4230000000000008E-3</v>
      </c>
      <c r="E33" s="12" t="s">
        <v>55</v>
      </c>
      <c r="F33" s="12"/>
      <c r="G33" s="12"/>
      <c r="H33" s="12"/>
      <c r="I33" s="9"/>
      <c r="J33" s="9"/>
      <c r="K33" s="9"/>
      <c r="L33" s="9"/>
      <c r="M33" s="9"/>
      <c r="N33" s="9"/>
      <c r="O33" s="9"/>
      <c r="P33" s="9"/>
      <c r="Q33" s="9"/>
      <c r="R33" s="9"/>
    </row>
    <row r="34" spans="1:18" ht="17">
      <c r="A34" s="9"/>
      <c r="B34" s="9"/>
      <c r="C34" s="9" t="s">
        <v>56</v>
      </c>
      <c r="D34" s="10" t="s">
        <v>196</v>
      </c>
      <c r="E34" s="12" t="s">
        <v>249</v>
      </c>
      <c r="F34" s="12"/>
      <c r="G34" s="12"/>
      <c r="H34" s="12"/>
      <c r="I34" s="9"/>
      <c r="J34" s="9"/>
      <c r="K34" s="9"/>
      <c r="L34" s="9"/>
      <c r="M34" s="9"/>
      <c r="N34" s="9"/>
      <c r="O34" s="9"/>
      <c r="P34" s="9"/>
      <c r="Q34" s="9"/>
      <c r="R34" s="9"/>
    </row>
    <row r="35" spans="1:18" ht="17">
      <c r="A35" s="9"/>
      <c r="B35" s="9"/>
      <c r="C35" s="9" t="s">
        <v>57</v>
      </c>
      <c r="D35" s="11">
        <v>0.98792800000000003</v>
      </c>
      <c r="E35" s="12" t="s">
        <v>58</v>
      </c>
      <c r="F35" s="12"/>
      <c r="G35" s="12"/>
      <c r="H35" s="12"/>
      <c r="I35" s="9"/>
      <c r="J35" s="9"/>
      <c r="K35" s="9"/>
      <c r="L35" s="9"/>
      <c r="M35" s="9"/>
      <c r="N35" s="9"/>
      <c r="O35" s="9"/>
      <c r="P35" s="9"/>
      <c r="Q35" s="9"/>
      <c r="R35" s="9"/>
    </row>
    <row r="36" spans="1:18" ht="17">
      <c r="A36" s="9"/>
      <c r="B36" s="9"/>
      <c r="C36" s="9" t="s">
        <v>59</v>
      </c>
      <c r="D36" s="10" t="s">
        <v>195</v>
      </c>
      <c r="E36" s="12" t="s">
        <v>248</v>
      </c>
      <c r="F36" s="12"/>
      <c r="G36" s="12"/>
      <c r="H36" s="12"/>
      <c r="I36" s="9"/>
      <c r="J36" s="9"/>
      <c r="K36" s="9"/>
      <c r="L36" s="9"/>
      <c r="M36" s="9"/>
      <c r="N36" s="9"/>
      <c r="O36" s="9"/>
      <c r="P36" s="9"/>
      <c r="Q36" s="9"/>
      <c r="R36" s="9"/>
    </row>
    <row r="37" spans="1:18">
      <c r="A37" s="8" t="s">
        <v>60</v>
      </c>
      <c r="B37" s="8"/>
      <c r="C37" s="9"/>
      <c r="D37" s="10"/>
      <c r="E37" s="12"/>
      <c r="F37" s="12"/>
      <c r="G37" s="12"/>
      <c r="H37" s="12"/>
      <c r="I37" s="9"/>
      <c r="J37" s="9"/>
      <c r="K37" s="9"/>
      <c r="L37" s="9"/>
      <c r="M37" s="9"/>
      <c r="N37" s="9"/>
      <c r="O37" s="9"/>
      <c r="P37" s="9"/>
      <c r="Q37" s="9"/>
      <c r="R37" s="9"/>
    </row>
    <row r="38" spans="1:18" ht="17">
      <c r="A38" s="9"/>
      <c r="B38" s="9"/>
      <c r="C38" s="9" t="s">
        <v>61</v>
      </c>
      <c r="D38" s="13">
        <v>1</v>
      </c>
      <c r="E38" s="12" t="s">
        <v>62</v>
      </c>
      <c r="F38" s="9"/>
      <c r="G38" s="9"/>
      <c r="H38" s="9"/>
      <c r="I38" s="9"/>
      <c r="J38" s="9"/>
      <c r="K38" s="9"/>
      <c r="L38" s="9"/>
      <c r="M38" s="9"/>
      <c r="N38" s="9"/>
      <c r="O38" s="9"/>
      <c r="P38" s="9"/>
      <c r="Q38" s="9"/>
      <c r="R38" s="9"/>
    </row>
    <row r="39" spans="1:18" ht="17">
      <c r="A39" s="9"/>
      <c r="B39" s="9"/>
      <c r="C39" s="9" t="s">
        <v>63</v>
      </c>
      <c r="D39" s="13">
        <v>0</v>
      </c>
      <c r="E39" s="12" t="s">
        <v>62</v>
      </c>
      <c r="F39" s="9"/>
      <c r="G39" s="9"/>
      <c r="H39" s="9"/>
      <c r="I39" s="9"/>
      <c r="J39" s="9"/>
      <c r="K39" s="9"/>
      <c r="L39" s="9"/>
      <c r="M39" s="9"/>
      <c r="N39" s="9"/>
      <c r="O39" s="9"/>
      <c r="P39" s="9"/>
      <c r="Q39" s="9"/>
      <c r="R39" s="9"/>
    </row>
    <row r="40" spans="1:18" ht="17">
      <c r="A40" s="9"/>
      <c r="B40" s="9"/>
      <c r="C40" s="9" t="s">
        <v>64</v>
      </c>
      <c r="D40" s="13">
        <v>1</v>
      </c>
      <c r="E40" s="12" t="s">
        <v>65</v>
      </c>
      <c r="F40" s="9"/>
      <c r="G40" s="9"/>
      <c r="H40" s="9"/>
      <c r="I40" s="9"/>
      <c r="J40" s="9"/>
      <c r="K40" s="9"/>
      <c r="L40" s="9"/>
      <c r="M40" s="9"/>
      <c r="N40" s="9"/>
      <c r="O40" s="9"/>
      <c r="P40" s="9"/>
      <c r="Q40" s="9"/>
      <c r="R40" s="9"/>
    </row>
    <row r="41" spans="1:18" ht="17">
      <c r="A41" s="9"/>
      <c r="B41" s="9"/>
      <c r="C41" s="9" t="s">
        <v>66</v>
      </c>
      <c r="D41" s="13">
        <v>0</v>
      </c>
      <c r="E41" s="12" t="s">
        <v>65</v>
      </c>
      <c r="F41" s="9"/>
      <c r="G41" s="9"/>
      <c r="H41" s="9"/>
      <c r="I41" s="9"/>
      <c r="J41" s="9"/>
      <c r="K41" s="9"/>
      <c r="L41" s="9"/>
      <c r="M41" s="9"/>
      <c r="N41" s="9"/>
      <c r="O41" s="9"/>
      <c r="P41" s="9"/>
      <c r="Q41" s="9"/>
      <c r="R41" s="9"/>
    </row>
    <row r="42" spans="1:18" ht="6" customHeight="1">
      <c r="A42" s="9"/>
      <c r="B42" s="9"/>
      <c r="C42" s="9"/>
      <c r="D42" s="13"/>
      <c r="E42" s="9"/>
      <c r="F42" s="9"/>
      <c r="G42" s="9"/>
      <c r="H42" s="9"/>
      <c r="I42" s="9"/>
      <c r="J42" s="9"/>
      <c r="K42" s="9"/>
      <c r="L42" s="9"/>
      <c r="M42" s="9"/>
      <c r="N42" s="9"/>
      <c r="O42" s="9"/>
      <c r="P42" s="9"/>
      <c r="Q42" s="9"/>
      <c r="R42" s="9"/>
    </row>
    <row r="43" spans="1:18">
      <c r="A43" s="9"/>
      <c r="B43" s="15" t="s">
        <v>67</v>
      </c>
      <c r="C43" s="9"/>
      <c r="D43" s="13"/>
      <c r="E43" s="9"/>
      <c r="F43" s="9"/>
      <c r="G43" s="9"/>
      <c r="H43" s="9"/>
      <c r="I43" s="9"/>
      <c r="J43" s="9"/>
      <c r="K43" s="9"/>
      <c r="L43" s="9"/>
      <c r="M43" s="9"/>
      <c r="N43" s="9"/>
      <c r="O43" s="9"/>
      <c r="P43" s="9"/>
      <c r="Q43" s="9"/>
      <c r="R43" s="9"/>
    </row>
    <row r="44" spans="1:18">
      <c r="A44" s="9"/>
      <c r="B44" s="9"/>
      <c r="C44" s="16" t="s">
        <v>68</v>
      </c>
      <c r="D44" s="13">
        <v>1.7</v>
      </c>
      <c r="E44" s="12" t="s">
        <v>69</v>
      </c>
      <c r="F44" s="9"/>
      <c r="G44" s="9"/>
      <c r="H44" s="9"/>
      <c r="I44" s="9"/>
      <c r="J44" s="9"/>
      <c r="K44" s="9"/>
      <c r="L44" s="9"/>
      <c r="M44" s="9"/>
      <c r="N44" s="9"/>
      <c r="O44" s="9"/>
      <c r="P44" s="9"/>
      <c r="Q44" s="9"/>
      <c r="R44" s="9"/>
    </row>
    <row r="45" spans="1:18" ht="19" customHeight="1">
      <c r="A45" s="9"/>
      <c r="B45" s="9"/>
      <c r="C45" s="9" t="s">
        <v>70</v>
      </c>
      <c r="D45" s="13" t="s">
        <v>71</v>
      </c>
      <c r="E45" s="12" t="s">
        <v>72</v>
      </c>
      <c r="F45" s="9"/>
      <c r="G45" s="9"/>
      <c r="H45" s="9"/>
      <c r="I45" s="9"/>
      <c r="J45" s="9"/>
      <c r="K45" s="9"/>
      <c r="L45" s="9"/>
      <c r="M45" s="9"/>
      <c r="N45" s="9"/>
      <c r="O45" s="9"/>
      <c r="P45" s="9"/>
      <c r="Q45" s="9"/>
      <c r="R45" s="9"/>
    </row>
    <row r="46" spans="1:18" ht="17">
      <c r="A46" s="9"/>
      <c r="B46" s="9"/>
      <c r="C46" s="9" t="s">
        <v>73</v>
      </c>
      <c r="D46" s="13" t="s">
        <v>74</v>
      </c>
      <c r="E46" s="12" t="s">
        <v>75</v>
      </c>
      <c r="F46" s="9"/>
      <c r="G46" s="9"/>
      <c r="H46" s="9"/>
      <c r="I46" s="9"/>
      <c r="J46" s="9"/>
      <c r="K46" s="9"/>
      <c r="L46" s="9"/>
      <c r="M46" s="9"/>
      <c r="N46" s="9"/>
      <c r="O46" s="9"/>
      <c r="P46" s="9"/>
      <c r="Q46" s="9"/>
      <c r="R46" s="9"/>
    </row>
    <row r="47" spans="1:18" ht="19" customHeight="1">
      <c r="A47" s="9"/>
      <c r="B47" s="9"/>
      <c r="C47" s="9" t="s">
        <v>76</v>
      </c>
      <c r="D47" s="17" t="s">
        <v>77</v>
      </c>
      <c r="E47" s="12" t="s">
        <v>245</v>
      </c>
      <c r="F47" s="9"/>
      <c r="G47" s="9"/>
      <c r="H47" s="9"/>
      <c r="I47" s="9"/>
      <c r="J47" s="9"/>
      <c r="K47" s="9"/>
      <c r="L47" s="9"/>
      <c r="M47" s="9"/>
      <c r="N47" s="9"/>
      <c r="O47" s="9"/>
      <c r="P47" s="9"/>
      <c r="Q47" s="9"/>
      <c r="R47" s="9"/>
    </row>
    <row r="48" spans="1:18" ht="23" customHeight="1">
      <c r="A48" s="9"/>
      <c r="B48" s="9"/>
      <c r="C48" s="9" t="s">
        <v>78</v>
      </c>
      <c r="D48" s="17" t="s">
        <v>79</v>
      </c>
      <c r="E48" s="12" t="s">
        <v>244</v>
      </c>
      <c r="F48" s="9"/>
      <c r="G48" s="9"/>
      <c r="H48" s="9"/>
      <c r="I48" s="9"/>
      <c r="J48" s="9"/>
      <c r="K48" s="9"/>
      <c r="L48" s="9"/>
      <c r="M48" s="9"/>
      <c r="N48" s="9"/>
      <c r="O48" s="9"/>
      <c r="P48" s="9"/>
      <c r="Q48" s="9"/>
      <c r="R48" s="9"/>
    </row>
    <row r="49" spans="1:29" ht="17">
      <c r="A49" s="9"/>
      <c r="B49" s="9"/>
      <c r="C49" s="9" t="s">
        <v>80</v>
      </c>
      <c r="D49" s="11">
        <v>0.73383500000000002</v>
      </c>
      <c r="E49" s="12" t="s">
        <v>81</v>
      </c>
      <c r="F49" s="9"/>
      <c r="G49" s="9"/>
      <c r="H49" s="9"/>
      <c r="I49" s="9"/>
      <c r="J49" s="9"/>
      <c r="K49" s="9"/>
      <c r="L49" s="9"/>
      <c r="M49" s="9"/>
      <c r="N49" s="9"/>
      <c r="O49" s="9"/>
      <c r="P49" s="9"/>
      <c r="Q49" s="9"/>
      <c r="R49" s="9"/>
    </row>
    <row r="50" spans="1:29" ht="17">
      <c r="A50" s="9"/>
      <c r="B50" s="9"/>
      <c r="C50" s="9" t="s">
        <v>82</v>
      </c>
      <c r="D50" s="10" t="s">
        <v>197</v>
      </c>
      <c r="E50" s="12" t="s">
        <v>246</v>
      </c>
      <c r="F50" s="9"/>
      <c r="G50" s="9"/>
      <c r="H50" s="9"/>
      <c r="I50" s="9"/>
      <c r="J50" s="9"/>
      <c r="K50" s="9"/>
      <c r="L50" s="9"/>
      <c r="M50" s="9"/>
      <c r="N50" s="9"/>
      <c r="O50" s="9"/>
      <c r="P50" s="9"/>
      <c r="Q50" s="9"/>
      <c r="R50" s="9"/>
    </row>
    <row r="51" spans="1:29" ht="17">
      <c r="A51" s="9"/>
      <c r="B51" s="9"/>
      <c r="C51" s="9" t="s">
        <v>83</v>
      </c>
      <c r="D51" s="11">
        <v>0.75896399999999997</v>
      </c>
      <c r="E51" s="12" t="s">
        <v>84</v>
      </c>
      <c r="F51" s="9"/>
      <c r="G51" s="9"/>
      <c r="H51" s="9"/>
      <c r="I51" s="9"/>
      <c r="J51" s="9"/>
      <c r="K51" s="9"/>
      <c r="L51" s="9"/>
      <c r="M51" s="9"/>
      <c r="N51" s="9"/>
      <c r="O51" s="9"/>
      <c r="P51" s="9"/>
      <c r="Q51" s="9"/>
      <c r="R51" s="9"/>
    </row>
    <row r="52" spans="1:29" s="20" customFormat="1" ht="17">
      <c r="A52" s="18"/>
      <c r="B52" s="18"/>
      <c r="C52" s="18" t="s">
        <v>85</v>
      </c>
      <c r="D52" s="90" t="s">
        <v>86</v>
      </c>
      <c r="E52" s="19" t="s">
        <v>247</v>
      </c>
      <c r="F52" s="18"/>
      <c r="G52" s="18"/>
      <c r="H52" s="18"/>
      <c r="I52" s="18"/>
      <c r="J52" s="18"/>
      <c r="K52" s="18"/>
      <c r="L52" s="18"/>
      <c r="M52" s="18"/>
      <c r="N52" s="18"/>
      <c r="O52" s="18"/>
      <c r="P52" s="18"/>
      <c r="Q52" s="18"/>
      <c r="R52" s="18"/>
      <c r="S52"/>
      <c r="T52"/>
      <c r="U52"/>
      <c r="V52"/>
      <c r="W52"/>
      <c r="X52"/>
      <c r="Y52"/>
      <c r="Z52"/>
      <c r="AA52"/>
      <c r="AB52"/>
      <c r="AC52"/>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6A55B-A13C-CF41-96F8-E1172F119BD2}">
  <dimension ref="A1:Y8"/>
  <sheetViews>
    <sheetView zoomScale="105" workbookViewId="0">
      <selection activeCell="M20" sqref="M20"/>
    </sheetView>
  </sheetViews>
  <sheetFormatPr baseColWidth="10" defaultRowHeight="16"/>
  <cols>
    <col min="1" max="1" width="12.83203125" customWidth="1"/>
  </cols>
  <sheetData>
    <row r="1" spans="1:25">
      <c r="A1" s="50" t="s">
        <v>235</v>
      </c>
      <c r="B1" s="9"/>
      <c r="C1" s="9"/>
      <c r="D1" s="9"/>
      <c r="E1" s="9"/>
      <c r="F1" s="9"/>
      <c r="G1" s="9"/>
      <c r="H1" s="9"/>
      <c r="I1" s="9"/>
      <c r="J1" s="9"/>
      <c r="K1" s="9"/>
      <c r="L1" s="9"/>
      <c r="M1" s="9"/>
      <c r="N1" s="9"/>
      <c r="O1" s="9"/>
      <c r="P1" s="9"/>
      <c r="Q1" s="9"/>
      <c r="R1" s="9"/>
      <c r="S1" s="9"/>
      <c r="T1" s="9"/>
    </row>
    <row r="2" spans="1:25">
      <c r="A2" s="114" t="s">
        <v>224</v>
      </c>
      <c r="B2" s="115">
        <v>1000</v>
      </c>
      <c r="C2" s="115">
        <v>1500</v>
      </c>
      <c r="D2" s="115">
        <v>2000</v>
      </c>
      <c r="E2" s="115">
        <v>2500</v>
      </c>
      <c r="F2" s="115">
        <v>3000</v>
      </c>
      <c r="G2" s="115">
        <v>3500</v>
      </c>
      <c r="H2" s="115">
        <v>4000</v>
      </c>
      <c r="I2" s="115">
        <v>4500</v>
      </c>
      <c r="J2" s="115">
        <v>5000</v>
      </c>
      <c r="K2" s="115">
        <v>5500</v>
      </c>
      <c r="L2" s="115">
        <v>6000</v>
      </c>
      <c r="M2" s="4" t="s">
        <v>2</v>
      </c>
      <c r="N2" s="111"/>
      <c r="O2" s="3"/>
      <c r="P2" s="3"/>
      <c r="Q2" s="3"/>
      <c r="R2" s="3"/>
      <c r="S2" s="3"/>
      <c r="T2" s="3"/>
      <c r="U2" s="3"/>
      <c r="V2" s="3"/>
      <c r="W2" s="3"/>
      <c r="X2" s="3"/>
      <c r="Y2" s="3"/>
    </row>
    <row r="3" spans="1:25" ht="17">
      <c r="A3" s="106" t="s">
        <v>225</v>
      </c>
      <c r="B3" s="107">
        <f>7.69874*10^-6</f>
        <v>7.6987399999999991E-6</v>
      </c>
      <c r="C3" s="107">
        <v>5.24444E-4</v>
      </c>
      <c r="D3" s="108">
        <v>4.1802000000000002E-3</v>
      </c>
      <c r="E3" s="108">
        <v>1.42434E-2</v>
      </c>
      <c r="F3" s="108">
        <v>3.1858699999999997E-2</v>
      </c>
      <c r="G3" s="108">
        <v>5.6150499999999999E-2</v>
      </c>
      <c r="H3" s="108">
        <v>8.5385299999999997E-2</v>
      </c>
      <c r="I3" s="108">
        <v>0.11777799999999999</v>
      </c>
      <c r="J3" s="108">
        <v>0.15182899999999999</v>
      </c>
      <c r="K3" s="108">
        <v>0.18640699999999999</v>
      </c>
      <c r="L3" s="108">
        <v>0.22070500000000001</v>
      </c>
      <c r="M3" s="12" t="s">
        <v>253</v>
      </c>
      <c r="N3" s="106"/>
      <c r="O3" s="9"/>
      <c r="P3" s="9"/>
      <c r="Q3" s="9"/>
      <c r="R3" s="9"/>
      <c r="S3" s="9"/>
      <c r="T3" s="9"/>
      <c r="U3" s="9"/>
      <c r="V3" s="9"/>
      <c r="W3" s="9"/>
      <c r="X3" s="9"/>
      <c r="Y3" s="9"/>
    </row>
    <row r="4" spans="1:25" ht="17">
      <c r="A4" s="106" t="s">
        <v>226</v>
      </c>
      <c r="B4" s="107">
        <f>1.88671*10^-12</f>
        <v>1.8867100000000001E-12</v>
      </c>
      <c r="C4" s="107">
        <f>2.3043*10^-8</f>
        <v>2.3043E-8</v>
      </c>
      <c r="D4" s="107">
        <f>2.45005*10^-6</f>
        <v>2.4500499999999999E-6</v>
      </c>
      <c r="E4" s="107">
        <f>0.0000393997</f>
        <v>3.9399700000000002E-5</v>
      </c>
      <c r="F4" s="107">
        <v>2.4744300000000002E-4</v>
      </c>
      <c r="G4" s="107">
        <v>9.1022499999999997E-4</v>
      </c>
      <c r="H4" s="108">
        <v>2.4002699999999999E-3</v>
      </c>
      <c r="I4" s="108">
        <v>5.0747500000000003E-3</v>
      </c>
      <c r="J4" s="108">
        <v>9.1978700000000004E-3</v>
      </c>
      <c r="K4" s="108">
        <v>1.4911600000000001E-2</v>
      </c>
      <c r="L4" s="108">
        <v>2.2242899999999999E-2</v>
      </c>
      <c r="M4" s="12" t="s">
        <v>254</v>
      </c>
      <c r="N4" s="106"/>
      <c r="O4" s="9"/>
      <c r="P4" s="9"/>
      <c r="Q4" s="9"/>
      <c r="R4" s="9"/>
      <c r="S4" s="9"/>
      <c r="T4" s="9"/>
      <c r="U4" s="9"/>
      <c r="V4" s="9"/>
      <c r="W4" s="9"/>
      <c r="X4" s="9"/>
      <c r="Y4" s="9"/>
    </row>
    <row r="5" spans="1:25" ht="17">
      <c r="A5" s="106" t="s">
        <v>227</v>
      </c>
      <c r="B5" s="108">
        <v>0.51959299999999997</v>
      </c>
      <c r="C5" s="108">
        <v>0.65088800000000002</v>
      </c>
      <c r="D5" s="108">
        <v>0.72827500000000001</v>
      </c>
      <c r="E5" s="108">
        <v>0.778887</v>
      </c>
      <c r="F5" s="108">
        <v>0.81443600000000005</v>
      </c>
      <c r="G5" s="108">
        <v>0.84071099999999999</v>
      </c>
      <c r="H5" s="108">
        <v>0.86088699999999996</v>
      </c>
      <c r="I5" s="108">
        <v>0.87684099999999998</v>
      </c>
      <c r="J5" s="108">
        <v>0.88975700000000002</v>
      </c>
      <c r="K5" s="108">
        <v>0.90041599999999999</v>
      </c>
      <c r="L5" s="108">
        <v>0.90935200000000005</v>
      </c>
      <c r="M5" s="12" t="s">
        <v>255</v>
      </c>
      <c r="N5" s="106"/>
      <c r="O5" s="9"/>
      <c r="P5" s="9"/>
      <c r="Q5" s="9"/>
      <c r="R5" s="9"/>
      <c r="S5" s="9"/>
      <c r="T5" s="9"/>
      <c r="U5" s="9"/>
      <c r="V5" s="9"/>
      <c r="W5" s="9"/>
      <c r="X5" s="9"/>
      <c r="Y5" s="9"/>
    </row>
    <row r="6" spans="1:25" ht="18">
      <c r="A6" s="106" t="s">
        <v>229</v>
      </c>
      <c r="B6" s="109">
        <v>-480.40699999999998</v>
      </c>
      <c r="C6" s="109">
        <v>-349.11200000000002</v>
      </c>
      <c r="D6" s="109">
        <v>-271.72500000000002</v>
      </c>
      <c r="E6" s="109">
        <v>-221.113</v>
      </c>
      <c r="F6" s="109">
        <v>-185.56399999999999</v>
      </c>
      <c r="G6" s="109">
        <v>-159.28899999999999</v>
      </c>
      <c r="H6" s="109">
        <v>-139.13</v>
      </c>
      <c r="I6" s="109">
        <v>-123.15900000000001</v>
      </c>
      <c r="J6" s="109">
        <v>-110.24299999999999</v>
      </c>
      <c r="K6" s="109">
        <v>-99.584100000000007</v>
      </c>
      <c r="L6" s="109">
        <v>-90.647900000000007</v>
      </c>
      <c r="M6" s="12" t="s">
        <v>251</v>
      </c>
      <c r="N6" s="106"/>
      <c r="O6" s="9"/>
      <c r="P6" s="9"/>
      <c r="Q6" s="9"/>
      <c r="R6" s="9"/>
      <c r="S6" s="9"/>
      <c r="T6" s="9"/>
      <c r="U6" s="9"/>
      <c r="V6" s="9"/>
      <c r="W6" s="9"/>
      <c r="X6" s="9"/>
      <c r="Y6" s="9"/>
    </row>
    <row r="7" spans="1:25" ht="17">
      <c r="A7" s="106" t="s">
        <v>228</v>
      </c>
      <c r="B7" s="108">
        <v>0.51335799999999998</v>
      </c>
      <c r="C7" s="108">
        <v>0.64352299999999996</v>
      </c>
      <c r="D7" s="108">
        <v>0.72036299999999998</v>
      </c>
      <c r="E7" s="108">
        <v>0.77075700000000003</v>
      </c>
      <c r="F7" s="108">
        <v>0.80625800000000003</v>
      </c>
      <c r="G7" s="108">
        <v>0.83258100000000002</v>
      </c>
      <c r="H7" s="108">
        <v>0.852858</v>
      </c>
      <c r="I7" s="108">
        <v>0.86894700000000002</v>
      </c>
      <c r="J7" s="108">
        <v>0.88201600000000002</v>
      </c>
      <c r="K7" s="108">
        <v>0.89283699999999999</v>
      </c>
      <c r="L7" s="108">
        <v>0.90193999999999996</v>
      </c>
      <c r="M7" s="12" t="s">
        <v>256</v>
      </c>
      <c r="N7" s="106"/>
      <c r="O7" s="9"/>
      <c r="P7" s="9"/>
      <c r="Q7" s="9"/>
      <c r="R7" s="9"/>
      <c r="S7" s="9"/>
      <c r="T7" s="9"/>
      <c r="U7" s="9"/>
      <c r="V7" s="9"/>
      <c r="W7" s="9"/>
      <c r="X7" s="9"/>
      <c r="Y7" s="9"/>
    </row>
    <row r="8" spans="1:25" ht="17">
      <c r="A8" s="110" t="s">
        <v>230</v>
      </c>
      <c r="B8" s="112">
        <v>-486.642</v>
      </c>
      <c r="C8" s="112">
        <v>-356.47699999999998</v>
      </c>
      <c r="D8" s="112">
        <v>-279.637</v>
      </c>
      <c r="E8" s="112">
        <v>-229.24299999999999</v>
      </c>
      <c r="F8" s="112">
        <v>-193.74199999999999</v>
      </c>
      <c r="G8" s="112">
        <v>-167.41900000000001</v>
      </c>
      <c r="H8" s="112">
        <v>-147.142</v>
      </c>
      <c r="I8" s="112">
        <v>-131.053</v>
      </c>
      <c r="J8" s="112">
        <v>-117.98399999999999</v>
      </c>
      <c r="K8" s="112">
        <v>-107.163</v>
      </c>
      <c r="L8" s="112">
        <v>-98.059600000000003</v>
      </c>
      <c r="M8" s="19" t="s">
        <v>250</v>
      </c>
      <c r="N8" s="110"/>
      <c r="O8" s="18"/>
      <c r="P8" s="18"/>
      <c r="Q8" s="18"/>
      <c r="R8" s="18"/>
      <c r="S8" s="18"/>
      <c r="T8" s="18"/>
      <c r="U8" s="18"/>
      <c r="V8" s="18"/>
      <c r="W8" s="18"/>
      <c r="X8" s="18"/>
      <c r="Y8" s="1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DC7C8-900E-934D-A48F-83AA3F167B30}">
  <dimension ref="A1:F25"/>
  <sheetViews>
    <sheetView zoomScale="115" workbookViewId="0">
      <selection activeCell="H16" sqref="H16"/>
    </sheetView>
  </sheetViews>
  <sheetFormatPr baseColWidth="10" defaultColWidth="8.83203125" defaultRowHeight="15"/>
  <cols>
    <col min="1" max="1" width="24.6640625" style="53" customWidth="1"/>
    <col min="2" max="2" width="16.1640625" style="53" customWidth="1"/>
    <col min="3" max="16384" width="8.83203125" style="53"/>
  </cols>
  <sheetData>
    <row r="1" spans="1:6" ht="16">
      <c r="A1" s="50" t="s">
        <v>231</v>
      </c>
      <c r="B1" s="51"/>
      <c r="C1" s="52"/>
      <c r="D1" s="52"/>
      <c r="E1" s="52"/>
      <c r="F1" s="52"/>
    </row>
    <row r="2" spans="1:6">
      <c r="A2" s="54" t="s">
        <v>87</v>
      </c>
      <c r="B2" s="54" t="s">
        <v>111</v>
      </c>
      <c r="C2" s="52"/>
      <c r="D2" s="52"/>
      <c r="E2" s="52"/>
      <c r="F2" s="52"/>
    </row>
    <row r="3" spans="1:6">
      <c r="A3" s="54" t="s">
        <v>112</v>
      </c>
      <c r="B3" s="55"/>
      <c r="C3" s="52"/>
      <c r="D3" s="52"/>
      <c r="E3" s="52"/>
      <c r="F3" s="52"/>
    </row>
    <row r="4" spans="1:6">
      <c r="A4" s="56" t="s">
        <v>113</v>
      </c>
      <c r="B4" s="48" t="s">
        <v>114</v>
      </c>
      <c r="C4" s="52"/>
      <c r="D4" s="52"/>
      <c r="E4" s="52"/>
      <c r="F4" s="52"/>
    </row>
    <row r="5" spans="1:6">
      <c r="A5" s="56" t="s">
        <v>115</v>
      </c>
      <c r="B5" s="48" t="s">
        <v>116</v>
      </c>
      <c r="C5" s="52"/>
      <c r="D5" s="52"/>
      <c r="E5" s="52"/>
      <c r="F5" s="52"/>
    </row>
    <row r="6" spans="1:6">
      <c r="A6" s="56" t="s">
        <v>117</v>
      </c>
      <c r="B6" s="48" t="s">
        <v>118</v>
      </c>
      <c r="C6" s="52"/>
      <c r="D6" s="52"/>
      <c r="E6" s="52"/>
      <c r="F6" s="52"/>
    </row>
    <row r="7" spans="1:6">
      <c r="A7" s="56" t="s">
        <v>119</v>
      </c>
      <c r="B7" s="48" t="s">
        <v>120</v>
      </c>
      <c r="C7" s="52"/>
      <c r="D7" s="52"/>
      <c r="E7" s="52"/>
      <c r="F7" s="52"/>
    </row>
    <row r="8" spans="1:6">
      <c r="A8" s="56" t="s">
        <v>121</v>
      </c>
      <c r="B8" s="48" t="s">
        <v>122</v>
      </c>
      <c r="C8" s="52"/>
      <c r="D8" s="52"/>
      <c r="E8" s="52"/>
      <c r="F8" s="52"/>
    </row>
    <row r="9" spans="1:6">
      <c r="A9" s="56" t="s">
        <v>123</v>
      </c>
      <c r="B9" s="48" t="s">
        <v>124</v>
      </c>
      <c r="C9" s="52"/>
      <c r="D9" s="52"/>
      <c r="E9" s="52"/>
      <c r="F9" s="52"/>
    </row>
    <row r="10" spans="1:6">
      <c r="A10" s="57" t="s">
        <v>125</v>
      </c>
      <c r="B10" s="51"/>
      <c r="C10" s="52"/>
      <c r="D10" s="52"/>
      <c r="E10" s="52"/>
      <c r="F10" s="52"/>
    </row>
    <row r="11" spans="1:6">
      <c r="A11" s="56" t="s">
        <v>126</v>
      </c>
      <c r="B11" s="58">
        <v>0.1</v>
      </c>
      <c r="C11" s="52"/>
      <c r="D11" s="59"/>
      <c r="E11" s="59"/>
      <c r="F11" s="59"/>
    </row>
    <row r="12" spans="1:6">
      <c r="A12" s="56" t="s">
        <v>127</v>
      </c>
      <c r="B12" s="60" t="s">
        <v>128</v>
      </c>
      <c r="C12" s="52"/>
      <c r="D12" s="59"/>
      <c r="E12" s="59"/>
      <c r="F12" s="59"/>
    </row>
    <row r="13" spans="1:6">
      <c r="A13" s="56" t="s">
        <v>129</v>
      </c>
      <c r="B13" s="60" t="s">
        <v>130</v>
      </c>
      <c r="C13" s="52"/>
      <c r="D13" s="59"/>
      <c r="E13" s="59"/>
      <c r="F13" s="59"/>
    </row>
    <row r="14" spans="1:6">
      <c r="A14" s="56" t="s">
        <v>131</v>
      </c>
      <c r="B14" s="60" t="s">
        <v>132</v>
      </c>
      <c r="C14" s="52"/>
      <c r="D14" s="59"/>
      <c r="E14" s="59"/>
      <c r="F14" s="59"/>
    </row>
    <row r="15" spans="1:6">
      <c r="A15" s="56" t="s">
        <v>133</v>
      </c>
      <c r="B15" s="60" t="s">
        <v>134</v>
      </c>
      <c r="C15" s="52"/>
      <c r="D15" s="59"/>
      <c r="E15" s="59"/>
      <c r="F15" s="59"/>
    </row>
    <row r="16" spans="1:6">
      <c r="A16" s="56" t="s">
        <v>135</v>
      </c>
      <c r="B16" s="60" t="s">
        <v>136</v>
      </c>
      <c r="C16" s="52"/>
      <c r="D16" s="59"/>
      <c r="E16" s="59"/>
      <c r="F16" s="59"/>
    </row>
    <row r="17" spans="1:6">
      <c r="A17" s="56" t="s">
        <v>137</v>
      </c>
      <c r="B17" s="48" t="s">
        <v>138</v>
      </c>
      <c r="C17" s="52"/>
      <c r="D17" s="59"/>
      <c r="E17" s="59"/>
      <c r="F17" s="59"/>
    </row>
    <row r="18" spans="1:6" ht="17">
      <c r="A18" s="56" t="s">
        <v>139</v>
      </c>
      <c r="B18" s="48" t="s">
        <v>140</v>
      </c>
      <c r="C18" s="59"/>
      <c r="D18" s="59"/>
      <c r="E18" s="59"/>
      <c r="F18" s="59"/>
    </row>
    <row r="19" spans="1:6">
      <c r="A19" s="57" t="s">
        <v>141</v>
      </c>
      <c r="B19" s="48"/>
      <c r="C19" s="59"/>
      <c r="D19" s="59"/>
      <c r="E19" s="59"/>
      <c r="F19" s="59"/>
    </row>
    <row r="20" spans="1:6">
      <c r="A20" s="56" t="s">
        <v>142</v>
      </c>
      <c r="B20" s="60" t="s">
        <v>143</v>
      </c>
      <c r="C20" s="59"/>
      <c r="D20" s="59"/>
      <c r="E20" s="59"/>
      <c r="F20" s="59"/>
    </row>
    <row r="21" spans="1:6">
      <c r="A21" s="56" t="s">
        <v>144</v>
      </c>
      <c r="B21" s="48" t="s">
        <v>140</v>
      </c>
      <c r="C21" s="59"/>
      <c r="D21" s="59"/>
      <c r="E21" s="59"/>
      <c r="F21" s="59"/>
    </row>
    <row r="22" spans="1:6">
      <c r="A22" s="56" t="s">
        <v>145</v>
      </c>
      <c r="B22" s="60" t="s">
        <v>146</v>
      </c>
      <c r="C22" s="59"/>
      <c r="D22" s="59"/>
      <c r="E22" s="59"/>
      <c r="F22" s="59"/>
    </row>
    <row r="23" spans="1:6">
      <c r="A23" s="56" t="s">
        <v>147</v>
      </c>
      <c r="B23" s="48" t="s">
        <v>148</v>
      </c>
      <c r="C23" s="59"/>
      <c r="D23" s="59"/>
      <c r="E23" s="59"/>
      <c r="F23" s="59"/>
    </row>
    <row r="24" spans="1:6">
      <c r="A24" s="56" t="s">
        <v>149</v>
      </c>
      <c r="B24" s="60" t="s">
        <v>150</v>
      </c>
      <c r="C24" s="59"/>
      <c r="D24" s="59"/>
      <c r="E24" s="59"/>
      <c r="F24" s="59"/>
    </row>
    <row r="25" spans="1:6">
      <c r="A25" s="61" t="s">
        <v>151</v>
      </c>
      <c r="B25" s="30" t="s">
        <v>152</v>
      </c>
      <c r="C25" s="59"/>
      <c r="D25" s="59"/>
      <c r="E25" s="59"/>
      <c r="F25" s="5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32C0F-E44D-9B4A-8969-6FA3C6FC845C}">
  <dimension ref="A1:R37"/>
  <sheetViews>
    <sheetView zoomScale="92" workbookViewId="0">
      <pane xSplit="1" topLeftCell="B1" activePane="topRight" state="frozen"/>
      <selection pane="topRight" activeCell="F18" sqref="F18"/>
    </sheetView>
  </sheetViews>
  <sheetFormatPr baseColWidth="10" defaultRowHeight="15"/>
  <cols>
    <col min="1" max="1" width="10.83203125" style="53"/>
    <col min="2" max="2" width="21.33203125" style="53" customWidth="1"/>
    <col min="3" max="3" width="5.5" style="53" customWidth="1"/>
    <col min="4" max="4" width="14.5" style="53" customWidth="1"/>
    <col min="5" max="5" width="15.6640625" style="53" customWidth="1"/>
    <col min="6" max="6" width="14.6640625" style="53" customWidth="1"/>
    <col min="7" max="7" width="2.33203125" style="53" customWidth="1"/>
    <col min="8" max="8" width="6.6640625" style="53" customWidth="1"/>
    <col min="9" max="9" width="16" style="53" customWidth="1"/>
    <col min="10" max="10" width="14.33203125" style="53" customWidth="1"/>
    <col min="11" max="11" width="16.1640625" style="53" customWidth="1"/>
    <col min="12" max="12" width="2.6640625" style="53" customWidth="1"/>
    <col min="13" max="13" width="9.83203125" style="53" customWidth="1"/>
    <col min="14" max="14" width="17.1640625" style="53" customWidth="1"/>
    <col min="15" max="16" width="10.83203125" style="53"/>
    <col min="17" max="18" width="11.1640625" style="53" bestFit="1" customWidth="1"/>
    <col min="19" max="16384" width="10.83203125" style="53"/>
  </cols>
  <sheetData>
    <row r="1" spans="1:18" ht="16">
      <c r="A1" s="50" t="s">
        <v>232</v>
      </c>
      <c r="B1" s="59"/>
      <c r="C1" s="59"/>
      <c r="D1" s="59"/>
      <c r="E1" s="59"/>
      <c r="F1" s="59"/>
      <c r="G1" s="59"/>
    </row>
    <row r="2" spans="1:18" ht="19">
      <c r="A2" s="62" t="s">
        <v>153</v>
      </c>
      <c r="B2" s="62" t="s">
        <v>109</v>
      </c>
      <c r="C2" s="116" t="s">
        <v>154</v>
      </c>
      <c r="D2" s="116"/>
      <c r="E2" s="116"/>
      <c r="F2" s="116"/>
      <c r="G2" s="63"/>
      <c r="H2" s="116" t="s">
        <v>155</v>
      </c>
      <c r="I2" s="116"/>
      <c r="J2" s="116"/>
      <c r="K2" s="116"/>
      <c r="L2" s="62"/>
      <c r="M2" s="62" t="s">
        <v>156</v>
      </c>
      <c r="N2" s="62" t="s">
        <v>157</v>
      </c>
      <c r="O2" s="59"/>
    </row>
    <row r="3" spans="1:18" ht="17">
      <c r="A3" s="59"/>
      <c r="B3" s="59"/>
      <c r="C3" s="54" t="s">
        <v>158</v>
      </c>
      <c r="D3" s="54" t="s">
        <v>159</v>
      </c>
      <c r="E3" s="54" t="s">
        <v>160</v>
      </c>
      <c r="F3" s="54" t="s">
        <v>161</v>
      </c>
      <c r="G3" s="59"/>
      <c r="H3" s="54" t="s">
        <v>158</v>
      </c>
      <c r="I3" s="54" t="s">
        <v>159</v>
      </c>
      <c r="J3" s="54" t="s">
        <v>160</v>
      </c>
      <c r="K3" s="54" t="s">
        <v>161</v>
      </c>
      <c r="L3" s="57"/>
      <c r="M3" s="59"/>
      <c r="N3" s="64" t="s">
        <v>162</v>
      </c>
      <c r="O3" s="59"/>
      <c r="Q3" s="65"/>
    </row>
    <row r="4" spans="1:18">
      <c r="A4" s="66"/>
      <c r="B4" s="66"/>
      <c r="C4" s="66"/>
      <c r="D4" s="67" t="s">
        <v>163</v>
      </c>
      <c r="E4" s="66"/>
      <c r="F4" s="66" t="s">
        <v>164</v>
      </c>
      <c r="G4" s="68"/>
      <c r="H4" s="66"/>
      <c r="I4" s="67" t="s">
        <v>163</v>
      </c>
      <c r="J4" s="66"/>
      <c r="K4" s="66" t="s">
        <v>164</v>
      </c>
      <c r="L4" s="66"/>
      <c r="M4" s="68"/>
      <c r="N4" s="68"/>
      <c r="O4" s="59"/>
      <c r="Q4" s="69"/>
    </row>
    <row r="5" spans="1:18">
      <c r="A5" s="70" t="s">
        <v>165</v>
      </c>
      <c r="B5" s="48" t="s">
        <v>166</v>
      </c>
      <c r="C5" s="48">
        <v>9</v>
      </c>
      <c r="D5" s="71">
        <v>-1.7785872252885761E-3</v>
      </c>
      <c r="E5" s="48">
        <v>0.13</v>
      </c>
      <c r="F5" s="48"/>
      <c r="G5" s="59"/>
      <c r="H5" s="72">
        <v>9</v>
      </c>
      <c r="I5" s="71">
        <v>3.451189008035143E-2</v>
      </c>
      <c r="J5" s="71">
        <v>0.1</v>
      </c>
      <c r="K5" s="36"/>
      <c r="L5" s="36"/>
      <c r="M5" s="59"/>
      <c r="N5" s="36"/>
      <c r="O5" s="59"/>
    </row>
    <row r="6" spans="1:18">
      <c r="A6" s="73">
        <v>10057.288</v>
      </c>
      <c r="B6" s="34" t="s">
        <v>98</v>
      </c>
      <c r="C6" s="48">
        <v>1</v>
      </c>
      <c r="D6" s="71">
        <v>-0.84213760247675573</v>
      </c>
      <c r="E6" s="71">
        <v>3.4884508461859018E-2</v>
      </c>
      <c r="F6" s="36">
        <v>12.391632245542896</v>
      </c>
      <c r="G6" s="59"/>
      <c r="H6" s="72">
        <v>1</v>
      </c>
      <c r="I6" s="71">
        <v>-0.2611401691163806</v>
      </c>
      <c r="J6" s="71">
        <v>6.0532753130222883E-2</v>
      </c>
      <c r="K6" s="36">
        <v>-34.341547837969898</v>
      </c>
      <c r="L6" s="36"/>
      <c r="M6" s="33">
        <f t="shared" ref="M6:M15" si="0">(I6-D6)/(K6-F6)</f>
        <v>-1.2432225504922312E-2</v>
      </c>
      <c r="N6" s="71">
        <f t="shared" ref="N6:N15" si="1">I6-M6*K6</f>
        <v>-0.68808203602609974</v>
      </c>
      <c r="O6" s="74"/>
      <c r="R6" s="75"/>
    </row>
    <row r="7" spans="1:18">
      <c r="A7" s="73" t="s">
        <v>167</v>
      </c>
      <c r="B7" s="34" t="s">
        <v>97</v>
      </c>
      <c r="C7" s="48">
        <v>1</v>
      </c>
      <c r="D7" s="71">
        <v>0.47104408036990897</v>
      </c>
      <c r="E7" s="71">
        <v>3.5871772255955392E-2</v>
      </c>
      <c r="F7" s="36">
        <v>11.753957056847399</v>
      </c>
      <c r="G7" s="59"/>
      <c r="H7" s="72">
        <v>1</v>
      </c>
      <c r="I7" s="71">
        <v>0.75033866782536762</v>
      </c>
      <c r="J7" s="71">
        <v>6.3070468548981171E-2</v>
      </c>
      <c r="K7" s="36">
        <v>-26.539444590116418</v>
      </c>
      <c r="L7" s="36"/>
      <c r="M7" s="33">
        <f t="shared" si="0"/>
        <v>-7.2935434159217142E-3</v>
      </c>
      <c r="N7" s="71">
        <f t="shared" si="1"/>
        <v>0.55677207647290483</v>
      </c>
      <c r="O7" s="74"/>
      <c r="R7" s="75"/>
    </row>
    <row r="8" spans="1:18">
      <c r="A8" s="73" t="s">
        <v>168</v>
      </c>
      <c r="B8" s="34" t="s">
        <v>96</v>
      </c>
      <c r="C8" s="48">
        <v>1</v>
      </c>
      <c r="D8" s="71">
        <v>4.9129282279505304</v>
      </c>
      <c r="E8" s="71">
        <v>4.351523575823852E-2</v>
      </c>
      <c r="F8" s="36">
        <v>5.6064415707573252</v>
      </c>
      <c r="G8" s="59"/>
      <c r="H8" s="72">
        <v>1</v>
      </c>
      <c r="I8" s="71">
        <v>5.6692633889596777</v>
      </c>
      <c r="J8" s="71">
        <v>5.7774971571277721E-2</v>
      </c>
      <c r="K8" s="36">
        <v>-25.13248878678122</v>
      </c>
      <c r="L8" s="36"/>
      <c r="M8" s="33">
        <f t="shared" si="0"/>
        <v>-2.460512295684552E-2</v>
      </c>
      <c r="N8" s="71">
        <f t="shared" si="1"/>
        <v>5.0508754121493844</v>
      </c>
      <c r="O8" s="74"/>
      <c r="R8" s="75"/>
    </row>
    <row r="9" spans="1:18">
      <c r="A9" s="73" t="s">
        <v>169</v>
      </c>
      <c r="B9" s="34" t="s">
        <v>95</v>
      </c>
      <c r="C9" s="48">
        <v>1</v>
      </c>
      <c r="D9" s="71">
        <v>4.3381442643246615</v>
      </c>
      <c r="E9" s="71">
        <v>3.846384812719552E-2</v>
      </c>
      <c r="F9" s="36">
        <v>11.530818037462788</v>
      </c>
      <c r="G9" s="59"/>
      <c r="H9" s="72">
        <v>1</v>
      </c>
      <c r="I9" s="71">
        <v>4.4879919335629737</v>
      </c>
      <c r="J9" s="71">
        <v>5.6057576303545367E-2</v>
      </c>
      <c r="K9" s="36">
        <v>-23.084040719353531</v>
      </c>
      <c r="L9" s="36"/>
      <c r="M9" s="33">
        <f t="shared" si="0"/>
        <v>-4.3289984307332855E-3</v>
      </c>
      <c r="N9" s="71">
        <f t="shared" si="1"/>
        <v>4.388061157513909</v>
      </c>
      <c r="O9" s="74"/>
      <c r="R9" s="75"/>
    </row>
    <row r="10" spans="1:18">
      <c r="A10" s="73" t="s">
        <v>170</v>
      </c>
      <c r="B10" s="34" t="s">
        <v>94</v>
      </c>
      <c r="C10" s="48">
        <v>1</v>
      </c>
      <c r="D10" s="71">
        <v>6.2828772510399311</v>
      </c>
      <c r="E10" s="71">
        <v>4.4999031122862368E-2</v>
      </c>
      <c r="F10" s="36">
        <v>10.532322515234261</v>
      </c>
      <c r="G10" s="59"/>
      <c r="H10" s="72">
        <v>1</v>
      </c>
      <c r="I10" s="71">
        <v>6.6283460139808792</v>
      </c>
      <c r="J10" s="71">
        <v>5.6146699228886258E-2</v>
      </c>
      <c r="K10" s="36">
        <v>-36.963404047424611</v>
      </c>
      <c r="L10" s="36"/>
      <c r="M10" s="33">
        <f t="shared" si="0"/>
        <v>-7.2736809802285566E-3</v>
      </c>
      <c r="N10" s="71">
        <f t="shared" si="1"/>
        <v>6.359486004996624</v>
      </c>
      <c r="O10" s="74"/>
      <c r="R10" s="75"/>
    </row>
    <row r="11" spans="1:18">
      <c r="A11" s="73" t="s">
        <v>171</v>
      </c>
      <c r="B11" s="34" t="s">
        <v>94</v>
      </c>
      <c r="C11" s="48">
        <v>1</v>
      </c>
      <c r="D11" s="71">
        <v>7.4374766311244844</v>
      </c>
      <c r="E11" s="71">
        <v>0.13861978773728698</v>
      </c>
      <c r="F11" s="36">
        <v>8.5273145339593057</v>
      </c>
      <c r="G11" s="59"/>
      <c r="H11" s="72">
        <v>1</v>
      </c>
      <c r="I11" s="71">
        <v>7.605910748887057</v>
      </c>
      <c r="J11" s="71">
        <v>7.3099537479564117E-2</v>
      </c>
      <c r="K11" s="36">
        <v>-58.397148317892011</v>
      </c>
      <c r="L11" s="36"/>
      <c r="M11" s="33">
        <f t="shared" si="0"/>
        <v>-2.516779524034883E-3</v>
      </c>
      <c r="N11" s="71">
        <f t="shared" si="1"/>
        <v>7.4589380017385585</v>
      </c>
      <c r="O11" s="74"/>
      <c r="R11" s="75"/>
    </row>
    <row r="12" spans="1:18">
      <c r="A12" s="73" t="s">
        <v>172</v>
      </c>
      <c r="B12" s="34" t="s">
        <v>93</v>
      </c>
      <c r="C12" s="48">
        <v>1</v>
      </c>
      <c r="D12" s="71">
        <v>5.6721619409192403</v>
      </c>
      <c r="E12" s="71">
        <v>5.1963318619773859E-2</v>
      </c>
      <c r="F12" s="36">
        <v>9.2539283431717312</v>
      </c>
      <c r="G12" s="59"/>
      <c r="H12" s="72">
        <v>1</v>
      </c>
      <c r="I12" s="71">
        <v>5.8758755397401163</v>
      </c>
      <c r="J12" s="71">
        <v>4.8197505919766535E-2</v>
      </c>
      <c r="K12" s="36">
        <v>-26.739698879711501</v>
      </c>
      <c r="L12" s="36"/>
      <c r="M12" s="33">
        <f t="shared" si="0"/>
        <v>-5.6597129697271379E-3</v>
      </c>
      <c r="N12" s="71">
        <f t="shared" si="1"/>
        <v>5.7245365191840145</v>
      </c>
      <c r="O12" s="74"/>
      <c r="R12" s="75"/>
    </row>
    <row r="13" spans="1:18">
      <c r="A13" s="73" t="s">
        <v>173</v>
      </c>
      <c r="B13" s="34" t="s">
        <v>92</v>
      </c>
      <c r="C13" s="48">
        <v>1</v>
      </c>
      <c r="D13" s="71">
        <v>10.081125805615487</v>
      </c>
      <c r="E13" s="71">
        <v>3.2560059185520726E-2</v>
      </c>
      <c r="F13" s="36">
        <v>11.689152141764426</v>
      </c>
      <c r="G13" s="59"/>
      <c r="H13" s="72">
        <v>1</v>
      </c>
      <c r="I13" s="71">
        <v>10.20578321362331</v>
      </c>
      <c r="J13" s="71">
        <v>4.3069443499346272E-2</v>
      </c>
      <c r="K13" s="36">
        <v>-19.370144412287285</v>
      </c>
      <c r="L13" s="36"/>
      <c r="M13" s="33">
        <f t="shared" si="0"/>
        <v>-4.0135296622344314E-3</v>
      </c>
      <c r="N13" s="71">
        <f t="shared" si="1"/>
        <v>10.128040564462831</v>
      </c>
      <c r="O13" s="74"/>
      <c r="R13" s="75"/>
    </row>
    <row r="14" spans="1:18">
      <c r="A14" s="73" t="s">
        <v>174</v>
      </c>
      <c r="B14" s="34" t="s">
        <v>92</v>
      </c>
      <c r="C14" s="48">
        <v>1</v>
      </c>
      <c r="D14" s="71">
        <v>8.6473221033978032</v>
      </c>
      <c r="E14" s="71">
        <v>4.2047630413508633E-2</v>
      </c>
      <c r="F14" s="36">
        <v>14.134183992228367</v>
      </c>
      <c r="G14" s="59"/>
      <c r="H14" s="72">
        <v>1</v>
      </c>
      <c r="I14" s="71">
        <v>8.4745009870970112</v>
      </c>
      <c r="J14" s="71">
        <v>4.4501185217209145E-2</v>
      </c>
      <c r="K14" s="36">
        <v>-26.436132917977964</v>
      </c>
      <c r="L14" s="36"/>
      <c r="M14" s="33">
        <f t="shared" si="0"/>
        <v>4.2597921205125011E-3</v>
      </c>
      <c r="N14" s="71">
        <f t="shared" si="1"/>
        <v>8.5871134177978341</v>
      </c>
      <c r="O14" s="74"/>
      <c r="R14" s="75"/>
    </row>
    <row r="15" spans="1:18">
      <c r="A15" s="76" t="s">
        <v>175</v>
      </c>
      <c r="B15" s="31" t="s">
        <v>92</v>
      </c>
      <c r="C15" s="30">
        <v>1</v>
      </c>
      <c r="D15" s="77">
        <v>11.639279166951955</v>
      </c>
      <c r="E15" s="77">
        <v>3.8652069338289734E-2</v>
      </c>
      <c r="F15" s="78">
        <v>10.532333569668268</v>
      </c>
      <c r="G15" s="68"/>
      <c r="H15" s="79">
        <v>1</v>
      </c>
      <c r="I15" s="77">
        <v>11.929113130057845</v>
      </c>
      <c r="J15" s="77">
        <v>4.9795109855059999E-2</v>
      </c>
      <c r="K15" s="78">
        <v>-19.862839797060257</v>
      </c>
      <c r="L15" s="78"/>
      <c r="M15" s="29">
        <f t="shared" si="0"/>
        <v>-9.5355259076479217E-3</v>
      </c>
      <c r="N15" s="77">
        <f t="shared" si="1"/>
        <v>11.739710506573516</v>
      </c>
      <c r="O15" s="74"/>
      <c r="R15" s="75"/>
    </row>
    <row r="16" spans="1:18">
      <c r="A16" s="80" t="s">
        <v>176</v>
      </c>
      <c r="B16" s="34"/>
      <c r="C16" s="59"/>
      <c r="D16" s="59"/>
      <c r="E16" s="59"/>
      <c r="F16" s="59"/>
      <c r="G16" s="59"/>
      <c r="H16" s="59"/>
      <c r="I16" s="59"/>
      <c r="J16" s="59"/>
      <c r="K16" s="59"/>
      <c r="L16" s="59"/>
      <c r="M16" s="59"/>
      <c r="N16" s="59"/>
      <c r="O16" s="59"/>
    </row>
    <row r="17" spans="1:16">
      <c r="A17" s="80" t="s">
        <v>177</v>
      </c>
      <c r="B17" s="34"/>
      <c r="C17" s="59"/>
      <c r="D17" s="59"/>
      <c r="E17" s="59"/>
      <c r="F17" s="59"/>
      <c r="G17" s="59"/>
      <c r="H17" s="59"/>
      <c r="I17" s="59"/>
      <c r="J17" s="59"/>
      <c r="K17" s="59"/>
      <c r="L17" s="59"/>
      <c r="M17" s="59"/>
      <c r="N17" s="59"/>
      <c r="O17" s="59"/>
      <c r="P17" s="81"/>
    </row>
    <row r="18" spans="1:16">
      <c r="A18" s="59"/>
      <c r="B18" s="59"/>
      <c r="C18" s="59"/>
      <c r="D18" s="59"/>
      <c r="E18" s="59"/>
      <c r="F18" s="59"/>
      <c r="G18" s="59"/>
      <c r="H18" s="59"/>
      <c r="I18" s="59"/>
      <c r="J18" s="59"/>
      <c r="K18" s="59"/>
      <c r="L18" s="59"/>
      <c r="M18" s="59"/>
      <c r="N18" s="59"/>
      <c r="O18" s="59"/>
    </row>
    <row r="21" spans="1:16">
      <c r="M21" s="82"/>
    </row>
    <row r="31" spans="1:16">
      <c r="B31" s="83"/>
    </row>
    <row r="37" spans="2:2">
      <c r="B37" s="83"/>
    </row>
  </sheetData>
  <mergeCells count="2">
    <mergeCell ref="C2:F2"/>
    <mergeCell ref="H2:K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94E5D-4514-4B49-8BA4-6555CE9AF624}">
  <dimension ref="A1:L10"/>
  <sheetViews>
    <sheetView zoomScale="125" workbookViewId="0">
      <selection activeCell="D14" sqref="D14"/>
    </sheetView>
  </sheetViews>
  <sheetFormatPr baseColWidth="10" defaultColWidth="8.83203125" defaultRowHeight="15"/>
  <cols>
    <col min="1" max="1" width="12.33203125" style="53" customWidth="1"/>
    <col min="2" max="2" width="9.5" style="53" customWidth="1"/>
    <col min="3" max="3" width="5.5" style="53" customWidth="1"/>
    <col min="4" max="4" width="13.83203125" style="53" customWidth="1"/>
    <col min="5" max="5" width="10.6640625" style="53" customWidth="1"/>
    <col min="6" max="6" width="15.33203125" style="53" customWidth="1"/>
    <col min="7" max="7" width="16" style="53" customWidth="1"/>
    <col min="8" max="8" width="15.33203125" style="53" customWidth="1"/>
    <col min="9" max="9" width="10.33203125" style="53" customWidth="1"/>
    <col min="10" max="10" width="8.83203125" style="53"/>
    <col min="11" max="11" width="16.6640625" style="53" customWidth="1"/>
    <col min="12" max="12" width="10" style="53" customWidth="1"/>
    <col min="13" max="16384" width="8.83203125" style="53"/>
  </cols>
  <sheetData>
    <row r="1" spans="1:12" ht="16">
      <c r="A1" s="50" t="s">
        <v>233</v>
      </c>
      <c r="B1" s="51"/>
      <c r="C1" s="51"/>
      <c r="D1" s="51"/>
      <c r="E1" s="51"/>
      <c r="F1" s="51"/>
      <c r="G1" s="51"/>
      <c r="H1" s="51"/>
      <c r="I1" s="59"/>
    </row>
    <row r="2" spans="1:12" ht="17">
      <c r="A2" s="54" t="s">
        <v>153</v>
      </c>
      <c r="B2" s="54" t="s">
        <v>109</v>
      </c>
      <c r="C2" s="54" t="s">
        <v>158</v>
      </c>
      <c r="D2" s="54" t="s">
        <v>159</v>
      </c>
      <c r="E2" s="54" t="s">
        <v>178</v>
      </c>
      <c r="F2" s="54" t="s">
        <v>161</v>
      </c>
      <c r="G2" s="54" t="s">
        <v>159</v>
      </c>
      <c r="H2" s="54" t="s">
        <v>159</v>
      </c>
      <c r="I2" s="54" t="s">
        <v>178</v>
      </c>
      <c r="K2" s="84"/>
      <c r="L2" s="84"/>
    </row>
    <row r="3" spans="1:12">
      <c r="A3" s="66"/>
      <c r="B3" s="66"/>
      <c r="C3" s="66"/>
      <c r="D3" s="67" t="s">
        <v>163</v>
      </c>
      <c r="E3" s="66"/>
      <c r="F3" s="66" t="s">
        <v>164</v>
      </c>
      <c r="G3" s="67" t="s">
        <v>179</v>
      </c>
      <c r="H3" s="67" t="s">
        <v>180</v>
      </c>
      <c r="I3" s="67" t="s">
        <v>180</v>
      </c>
      <c r="K3" s="85"/>
      <c r="L3" s="85"/>
    </row>
    <row r="4" spans="1:12">
      <c r="A4" s="56" t="s">
        <v>181</v>
      </c>
      <c r="B4" s="48" t="s">
        <v>182</v>
      </c>
      <c r="C4" s="48">
        <v>4</v>
      </c>
      <c r="D4" s="71">
        <v>-0.55061501619202424</v>
      </c>
      <c r="E4" s="71">
        <v>0.24257943415114763</v>
      </c>
      <c r="F4" s="72">
        <v>9.2881133838441094</v>
      </c>
      <c r="G4" s="86">
        <f>D4-F4*-0.007</f>
        <v>-0.48559822250511547</v>
      </c>
      <c r="H4" s="71">
        <v>-0.432</v>
      </c>
      <c r="I4" s="71">
        <v>0.05</v>
      </c>
      <c r="K4" s="87"/>
      <c r="L4" s="87"/>
    </row>
    <row r="5" spans="1:12">
      <c r="A5" s="56" t="s">
        <v>183</v>
      </c>
      <c r="B5" s="48" t="s">
        <v>182</v>
      </c>
      <c r="C5" s="48">
        <v>5</v>
      </c>
      <c r="D5" s="71">
        <v>-0.40343007428744748</v>
      </c>
      <c r="E5" s="71">
        <v>0.24615526849275257</v>
      </c>
      <c r="F5" s="72">
        <v>-1.7459022851028305</v>
      </c>
      <c r="G5" s="71">
        <f t="shared" ref="G5:G7" si="0">D5-F5*-0.007</f>
        <v>-0.41565139028316728</v>
      </c>
      <c r="H5" s="71">
        <v>-0.40733333333333333</v>
      </c>
      <c r="I5" s="71">
        <v>0.06</v>
      </c>
      <c r="K5" s="87"/>
      <c r="L5" s="87"/>
    </row>
    <row r="6" spans="1:12">
      <c r="A6" s="56" t="s">
        <v>184</v>
      </c>
      <c r="B6" s="48" t="s">
        <v>185</v>
      </c>
      <c r="C6" s="48">
        <v>5</v>
      </c>
      <c r="D6" s="71">
        <v>-0.48874559960894182</v>
      </c>
      <c r="E6" s="71">
        <v>0.12546130924481416</v>
      </c>
      <c r="F6" s="72">
        <v>1.6846004351715493</v>
      </c>
      <c r="G6" s="71">
        <f t="shared" si="0"/>
        <v>-0.47695339656274099</v>
      </c>
      <c r="H6" s="71">
        <v>-0.45983333333333332</v>
      </c>
      <c r="I6" s="71">
        <v>0.01</v>
      </c>
      <c r="K6" s="87"/>
      <c r="L6" s="87"/>
    </row>
    <row r="7" spans="1:12">
      <c r="A7" s="61" t="s">
        <v>186</v>
      </c>
      <c r="B7" s="30" t="s">
        <v>187</v>
      </c>
      <c r="C7" s="30">
        <v>5</v>
      </c>
      <c r="D7" s="77">
        <v>0.13062891912130059</v>
      </c>
      <c r="E7" s="77">
        <v>0.14227922755682107</v>
      </c>
      <c r="F7" s="79">
        <v>-0.70923720634209897</v>
      </c>
      <c r="G7" s="77">
        <f t="shared" si="0"/>
        <v>0.12566425867690589</v>
      </c>
      <c r="H7" s="77">
        <v>0.14033333333333334</v>
      </c>
      <c r="I7" s="77">
        <v>0.01</v>
      </c>
      <c r="K7" s="87"/>
      <c r="L7" s="87"/>
    </row>
    <row r="8" spans="1:12">
      <c r="A8" s="88" t="s">
        <v>188</v>
      </c>
      <c r="B8" s="59"/>
      <c r="C8" s="59"/>
      <c r="D8" s="59"/>
      <c r="E8" s="59"/>
      <c r="F8" s="59"/>
      <c r="G8" s="59"/>
      <c r="H8" s="59"/>
      <c r="I8" s="59"/>
    </row>
    <row r="9" spans="1:12">
      <c r="A9" s="88" t="s">
        <v>189</v>
      </c>
      <c r="B9" s="59"/>
      <c r="C9" s="59"/>
      <c r="D9" s="59"/>
      <c r="E9" s="59"/>
      <c r="F9" s="59"/>
      <c r="G9" s="59"/>
      <c r="H9" s="59"/>
      <c r="I9" s="59"/>
    </row>
    <row r="10" spans="1:12">
      <c r="A10" s="59"/>
      <c r="B10" s="59"/>
      <c r="C10" s="59"/>
      <c r="D10" s="59"/>
      <c r="E10" s="59"/>
      <c r="F10" s="59"/>
      <c r="G10" s="59"/>
      <c r="H10" s="59"/>
      <c r="I10" s="5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S1A</vt:lpstr>
      <vt:lpstr>S1B</vt:lpstr>
      <vt:lpstr>S1C</vt:lpstr>
      <vt:lpstr>S1D</vt:lpstr>
      <vt:lpstr>S1E</vt:lpstr>
      <vt:lpstr>S1F</vt:lpstr>
      <vt:lpstr>S1G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2023-06-03T20:36:02Z</dcterms:created>
  <dcterms:modified xsi:type="dcterms:W3CDTF">2024-06-01T21:58:48Z</dcterms:modified>
</cp:coreProperties>
</file>