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35" yWindow="5190" windowWidth="19320" windowHeight="7335" tabRatio="782"/>
  </bookViews>
  <sheets>
    <sheet name="Supporting Table 3" sheetId="6" r:id="rId1"/>
  </sheets>
  <calcPr calcId="125725"/>
</workbook>
</file>

<file path=xl/calcChain.xml><?xml version="1.0" encoding="utf-8"?>
<calcChain xmlns="http://schemas.openxmlformats.org/spreadsheetml/2006/main">
  <c r="F12" i="6"/>
  <c r="F13" s="1"/>
  <c r="E12"/>
  <c r="E13" s="1"/>
  <c r="D12"/>
  <c r="D13" s="1"/>
  <c r="C12"/>
  <c r="C13" s="1"/>
</calcChain>
</file>

<file path=xl/sharedStrings.xml><?xml version="1.0" encoding="utf-8"?>
<sst xmlns="http://schemas.openxmlformats.org/spreadsheetml/2006/main" count="23" uniqueCount="18">
  <si>
    <t>Follow-up genotyping</t>
  </si>
  <si>
    <t>IIBDGC Immunochip data</t>
  </si>
  <si>
    <t>NA</t>
  </si>
  <si>
    <t>cohort</t>
  </si>
  <si>
    <t xml:space="preserve">UC </t>
  </si>
  <si>
    <t>HC</t>
  </si>
  <si>
    <t>Swedish cohort</t>
  </si>
  <si>
    <t>Belgian cohort</t>
  </si>
  <si>
    <t>German cohort</t>
  </si>
  <si>
    <t>UK cohort</t>
  </si>
  <si>
    <t>New-Zealand cohort</t>
  </si>
  <si>
    <t>total individuals</t>
  </si>
  <si>
    <t>total alleles</t>
  </si>
  <si>
    <t>Italian cohort</t>
  </si>
  <si>
    <t>Dutch cohort</t>
  </si>
  <si>
    <t>NA, not applicable</t>
  </si>
  <si>
    <t>UC, ulcerative colitis; HC, healthy controls</t>
  </si>
  <si>
    <t>North American / Australian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</si>
</sst>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1" fillId="0" borderId="2" xfId="0" applyFont="1" applyBorder="1" applyAlignment="1">
      <alignment horizontal="center"/>
    </xf>
    <xf numFmtId="0" fontId="1" fillId="0" borderId="1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0" xfId="0" applyFont="1" applyFill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15"/>
  <sheetViews>
    <sheetView tabSelected="1" workbookViewId="0">
      <selection activeCell="H5" sqref="H5"/>
    </sheetView>
  </sheetViews>
  <sheetFormatPr defaultRowHeight="15"/>
  <cols>
    <col min="1" max="1" width="2.5703125" customWidth="1"/>
    <col min="2" max="2" width="29.7109375" customWidth="1"/>
    <col min="3" max="4" width="10.140625" style="1" customWidth="1"/>
    <col min="5" max="6" width="10.28515625" style="1" customWidth="1"/>
    <col min="7" max="8" width="9.140625" style="1"/>
  </cols>
  <sheetData>
    <row r="1" spans="2:8">
      <c r="B1" s="2"/>
    </row>
    <row r="2" spans="2:8" ht="30.75" customHeight="1">
      <c r="B2" s="6"/>
      <c r="C2" s="19" t="s">
        <v>0</v>
      </c>
      <c r="D2" s="20"/>
      <c r="E2" s="21" t="s">
        <v>1</v>
      </c>
      <c r="F2" s="22"/>
    </row>
    <row r="3" spans="2:8" ht="15.75" thickBot="1">
      <c r="B3" s="7" t="s">
        <v>3</v>
      </c>
      <c r="C3" s="8" t="s">
        <v>4</v>
      </c>
      <c r="D3" s="9" t="s">
        <v>5</v>
      </c>
      <c r="E3" s="8" t="s">
        <v>4</v>
      </c>
      <c r="F3" s="9" t="s">
        <v>5</v>
      </c>
    </row>
    <row r="4" spans="2:8" ht="15.75" thickTop="1">
      <c r="B4" s="10" t="s">
        <v>17</v>
      </c>
      <c r="C4" s="5">
        <v>2682</v>
      </c>
      <c r="D4" s="11">
        <v>3076</v>
      </c>
      <c r="E4" s="5">
        <v>700</v>
      </c>
      <c r="F4" s="11">
        <v>573</v>
      </c>
      <c r="G4"/>
      <c r="H4"/>
    </row>
    <row r="5" spans="2:8">
      <c r="B5" s="10" t="s">
        <v>13</v>
      </c>
      <c r="C5" s="5">
        <v>1535</v>
      </c>
      <c r="D5" s="11">
        <v>981</v>
      </c>
      <c r="E5" s="5">
        <v>700</v>
      </c>
      <c r="F5" s="11">
        <v>299</v>
      </c>
      <c r="G5"/>
      <c r="H5"/>
    </row>
    <row r="6" spans="2:8">
      <c r="B6" s="10" t="s">
        <v>14</v>
      </c>
      <c r="C6" s="5">
        <v>781</v>
      </c>
      <c r="D6" s="11">
        <v>777</v>
      </c>
      <c r="E6" s="5">
        <v>851</v>
      </c>
      <c r="F6" s="11">
        <v>1335</v>
      </c>
      <c r="G6"/>
      <c r="H6"/>
    </row>
    <row r="7" spans="2:8">
      <c r="B7" s="10" t="s">
        <v>6</v>
      </c>
      <c r="C7" s="5">
        <v>430</v>
      </c>
      <c r="D7" s="11">
        <v>443</v>
      </c>
      <c r="E7" s="5">
        <v>343</v>
      </c>
      <c r="F7" s="11">
        <v>348</v>
      </c>
      <c r="G7"/>
      <c r="H7"/>
    </row>
    <row r="8" spans="2:8">
      <c r="B8" s="10" t="s">
        <v>7</v>
      </c>
      <c r="C8" s="5">
        <v>834</v>
      </c>
      <c r="D8" s="11">
        <v>827</v>
      </c>
      <c r="E8" s="5">
        <v>615</v>
      </c>
      <c r="F8" s="11">
        <v>791</v>
      </c>
      <c r="G8"/>
      <c r="H8"/>
    </row>
    <row r="9" spans="2:8">
      <c r="B9" s="10" t="s">
        <v>8</v>
      </c>
      <c r="C9" s="5">
        <v>1030</v>
      </c>
      <c r="D9" s="11">
        <v>1914</v>
      </c>
      <c r="E9" s="5">
        <v>716</v>
      </c>
      <c r="F9" s="11">
        <v>4271</v>
      </c>
      <c r="G9"/>
      <c r="H9"/>
    </row>
    <row r="10" spans="2:8">
      <c r="B10" s="10" t="s">
        <v>9</v>
      </c>
      <c r="C10" s="5" t="s">
        <v>2</v>
      </c>
      <c r="D10" s="11" t="s">
        <v>2</v>
      </c>
      <c r="E10" s="5">
        <v>2798</v>
      </c>
      <c r="F10" s="11">
        <v>4307</v>
      </c>
      <c r="G10"/>
      <c r="H10"/>
    </row>
    <row r="11" spans="2:8">
      <c r="B11" s="12" t="s">
        <v>10</v>
      </c>
      <c r="C11" s="13" t="s">
        <v>2</v>
      </c>
      <c r="D11" s="14" t="s">
        <v>2</v>
      </c>
      <c r="E11" s="13">
        <v>420</v>
      </c>
      <c r="F11" s="14">
        <v>262</v>
      </c>
      <c r="G11"/>
      <c r="H11"/>
    </row>
    <row r="12" spans="2:8">
      <c r="B12" s="15" t="s">
        <v>11</v>
      </c>
      <c r="C12" s="4">
        <f>SUM(C4:C11)</f>
        <v>7292</v>
      </c>
      <c r="D12" s="16">
        <f>SUM(D4:D11)</f>
        <v>8018</v>
      </c>
      <c r="E12" s="4">
        <f>SUM(E4:E11)</f>
        <v>7143</v>
      </c>
      <c r="F12" s="16">
        <f>SUM(F4:F11)</f>
        <v>12186</v>
      </c>
      <c r="G12"/>
      <c r="H12"/>
    </row>
    <row r="13" spans="2:8">
      <c r="B13" s="17" t="s">
        <v>12</v>
      </c>
      <c r="C13" s="13">
        <f>C12*2</f>
        <v>14584</v>
      </c>
      <c r="D13" s="14">
        <f t="shared" ref="D13:F13" si="0">D12*2</f>
        <v>16036</v>
      </c>
      <c r="E13" s="13">
        <f t="shared" si="0"/>
        <v>14286</v>
      </c>
      <c r="F13" s="14">
        <f t="shared" si="0"/>
        <v>24372</v>
      </c>
      <c r="G13"/>
      <c r="H13"/>
    </row>
    <row r="14" spans="2:8">
      <c r="B14" s="2" t="s">
        <v>16</v>
      </c>
      <c r="C14" s="2"/>
      <c r="D14" s="3"/>
      <c r="E14" s="3"/>
      <c r="F14" s="3"/>
      <c r="G14" s="3"/>
    </row>
    <row r="15" spans="2:8">
      <c r="B15" s="18" t="s">
        <v>15</v>
      </c>
    </row>
  </sheetData>
  <mergeCells count="2">
    <mergeCell ref="C2:D2"/>
    <mergeCell ref="E2:F2"/>
  </mergeCells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Table 3</vt:lpstr>
    </vt:vector>
  </TitlesOfParts>
  <Company>ICM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Goyette</dc:creator>
  <cp:lastModifiedBy>boucherg</cp:lastModifiedBy>
  <cp:lastPrinted>2013-01-11T18:47:38Z</cp:lastPrinted>
  <dcterms:created xsi:type="dcterms:W3CDTF">2012-04-27T12:07:27Z</dcterms:created>
  <dcterms:modified xsi:type="dcterms:W3CDTF">2013-07-15T18:54:23Z</dcterms:modified>
</cp:coreProperties>
</file>