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735" yWindow="5190" windowWidth="20025" windowHeight="7335" tabRatio="782"/>
  </bookViews>
  <sheets>
    <sheet name="Supporting Table 4" sheetId="3" r:id="rId1"/>
  </sheets>
  <calcPr calcId="125725"/>
</workbook>
</file>

<file path=xl/calcChain.xml><?xml version="1.0" encoding="utf-8"?>
<calcChain xmlns="http://schemas.openxmlformats.org/spreadsheetml/2006/main">
  <c r="AV45" i="3"/>
  <c r="AU45"/>
  <c r="AV44"/>
  <c r="AU44"/>
  <c r="AV43"/>
  <c r="AU43"/>
  <c r="AV42"/>
  <c r="AU42"/>
  <c r="AV41"/>
  <c r="AU41"/>
  <c r="AV40"/>
  <c r="AU40"/>
  <c r="AV39"/>
  <c r="AU39"/>
  <c r="AV38"/>
  <c r="AU38"/>
  <c r="AV37"/>
  <c r="AU37"/>
  <c r="AV36"/>
  <c r="AU36"/>
  <c r="AV35"/>
  <c r="AU35"/>
  <c r="AV34"/>
  <c r="AU34"/>
  <c r="AV33"/>
  <c r="AU33"/>
  <c r="AV32"/>
  <c r="AU32"/>
  <c r="AV31"/>
  <c r="AU31"/>
  <c r="AV30"/>
  <c r="AU30"/>
  <c r="AV29"/>
  <c r="AU29"/>
  <c r="AV28"/>
  <c r="AU28"/>
  <c r="AV27"/>
  <c r="AU27"/>
  <c r="AV26"/>
  <c r="AU26"/>
  <c r="AV25"/>
  <c r="AU25"/>
  <c r="AV24"/>
  <c r="AU24"/>
  <c r="AV23"/>
  <c r="AU23"/>
  <c r="AV22"/>
  <c r="AU22"/>
  <c r="AV21"/>
  <c r="AU21"/>
  <c r="AV20"/>
  <c r="AU20"/>
  <c r="AV19"/>
  <c r="AU19"/>
  <c r="AV18"/>
  <c r="AU18"/>
  <c r="AV17"/>
  <c r="AU17"/>
  <c r="AV16"/>
  <c r="AU16"/>
  <c r="AV15"/>
  <c r="AU15"/>
  <c r="AV14"/>
  <c r="AU14"/>
  <c r="AV13"/>
  <c r="AU13"/>
  <c r="AV12"/>
  <c r="AU12"/>
  <c r="AV11"/>
  <c r="AU11"/>
  <c r="AV10"/>
  <c r="AU10"/>
  <c r="AV9"/>
  <c r="AU9"/>
  <c r="AV8"/>
  <c r="AU8"/>
  <c r="AV7"/>
  <c r="AU7"/>
  <c r="AV6"/>
  <c r="AU6"/>
  <c r="AV5"/>
  <c r="AU5"/>
  <c r="AV4"/>
  <c r="AU4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6"/>
  <c r="X16"/>
  <c r="Y15"/>
  <c r="X15"/>
  <c r="Y14"/>
  <c r="X14"/>
  <c r="Y13"/>
  <c r="X13"/>
  <c r="Y12"/>
  <c r="X12"/>
  <c r="Y11"/>
  <c r="X11"/>
  <c r="Y10"/>
  <c r="X10"/>
  <c r="Y9"/>
  <c r="X9"/>
  <c r="Y8"/>
  <c r="X8"/>
  <c r="Y7"/>
  <c r="X7"/>
  <c r="X5"/>
  <c r="Y5"/>
  <c r="X6"/>
  <c r="Y6"/>
  <c r="X4"/>
  <c r="Y4"/>
</calcChain>
</file>

<file path=xl/sharedStrings.xml><?xml version="1.0" encoding="utf-8"?>
<sst xmlns="http://schemas.openxmlformats.org/spreadsheetml/2006/main" count="204" uniqueCount="155">
  <si>
    <t xml:space="preserve">Sequencing  </t>
  </si>
  <si>
    <t>Validation</t>
  </si>
  <si>
    <t>Follow-up genotyping</t>
  </si>
  <si>
    <t>IIBDGC Immunochip data</t>
  </si>
  <si>
    <t>Combined analysis</t>
  </si>
  <si>
    <t>Chr</t>
  </si>
  <si>
    <t>SNP</t>
  </si>
  <si>
    <t>ichip ID</t>
  </si>
  <si>
    <t>Position</t>
  </si>
  <si>
    <t>GENE NAME</t>
  </si>
  <si>
    <t>ANNOTATION AA</t>
  </si>
  <si>
    <t>Sequencing pop nr freq</t>
  </si>
  <si>
    <t>Sequencing  freq nr 
200 cases</t>
  </si>
  <si>
    <t>Sequencing freq nr 
150 controls</t>
  </si>
  <si>
    <t>lrt_stat</t>
  </si>
  <si>
    <t>geno 
200 cases reseq freq</t>
  </si>
  <si>
    <t>geno 
150 controls reseq freq</t>
  </si>
  <si>
    <t>case
minor</t>
  </si>
  <si>
    <t>obs chroms 
case</t>
  </si>
  <si>
    <t>control
minor</t>
  </si>
  <si>
    <t>obs
chroms
control</t>
  </si>
  <si>
    <t>expected</t>
  </si>
  <si>
    <t>sigma</t>
  </si>
  <si>
    <t>z</t>
  </si>
  <si>
    <t>F_A</t>
  </si>
  <si>
    <t>F_U</t>
  </si>
  <si>
    <t>rs35541730</t>
  </si>
  <si>
    <t>RNF186</t>
  </si>
  <si>
    <t>Pro208Thr</t>
  </si>
  <si>
    <t>rs41264113</t>
  </si>
  <si>
    <t>Ala64Thr</t>
  </si>
  <si>
    <t>rs2298110</t>
  </si>
  <si>
    <t>OTUD3</t>
  </si>
  <si>
    <t>Asn321Ser</t>
  </si>
  <si>
    <t>IL23R_1:67407799</t>
  </si>
  <si>
    <t>chr1_67407799</t>
  </si>
  <si>
    <t>IL23R</t>
  </si>
  <si>
    <t>Arg86Gln</t>
  </si>
  <si>
    <t>IL23R_1:67421184</t>
  </si>
  <si>
    <t>chr1_67421184</t>
  </si>
  <si>
    <t>G149R</t>
  </si>
  <si>
    <t>rs41313262</t>
  </si>
  <si>
    <t>ccc-1-67478488-G-A</t>
  </si>
  <si>
    <t>Val362Ile</t>
  </si>
  <si>
    <t>ECM1_1:148751468</t>
  </si>
  <si>
    <t>ECM1</t>
  </si>
  <si>
    <t>Asp367Val</t>
  </si>
  <si>
    <t>ECM1_1:148751863</t>
  </si>
  <si>
    <t>Arg448His</t>
  </si>
  <si>
    <t>C1orf106_1:199135435</t>
  </si>
  <si>
    <t>C1orf106</t>
  </si>
  <si>
    <t>NA</t>
  </si>
  <si>
    <t>rs41313912</t>
  </si>
  <si>
    <t>Tyr333Phe</t>
  </si>
  <si>
    <t>KIF21B_1:199244650</t>
  </si>
  <si>
    <t>chr1_199244650</t>
  </si>
  <si>
    <t>Kif21B</t>
  </si>
  <si>
    <t>Ser106Leu</t>
  </si>
  <si>
    <t>PUS10_2:61025646</t>
  </si>
  <si>
    <t>PUS10</t>
  </si>
  <si>
    <t>rs2230592</t>
  </si>
  <si>
    <t>MST1R</t>
  </si>
  <si>
    <t>Asn440Ser</t>
  </si>
  <si>
    <t>CEP72_5:673290</t>
  </si>
  <si>
    <t>CEP72</t>
  </si>
  <si>
    <t>Val106Glu</t>
  </si>
  <si>
    <t>CEP72_5:690668</t>
  </si>
  <si>
    <t>Lys314Arg</t>
  </si>
  <si>
    <t>CEP72_5:690673</t>
  </si>
  <si>
    <t>Asp316Asn</t>
  </si>
  <si>
    <t>rs61731452</t>
  </si>
  <si>
    <t>TPPP</t>
  </si>
  <si>
    <t>Gly39Asp</t>
  </si>
  <si>
    <t>rs3213096</t>
  </si>
  <si>
    <t>IL12B</t>
  </si>
  <si>
    <t>Val33Ile</t>
  </si>
  <si>
    <t>rs2185379</t>
  </si>
  <si>
    <t>imm_6_106642946</t>
  </si>
  <si>
    <t>PRDM1</t>
  </si>
  <si>
    <t>Gly74Ser</t>
  </si>
  <si>
    <t>rs17066588</t>
  </si>
  <si>
    <t>chr6_106659585</t>
  </si>
  <si>
    <t>Arg286Pro</t>
  </si>
  <si>
    <t>PRDM1_6:106659789</t>
  </si>
  <si>
    <t>chr6_106659789</t>
  </si>
  <si>
    <t>Ser354Asn</t>
  </si>
  <si>
    <t>rs61751042</t>
  </si>
  <si>
    <t>imm_6_167355918</t>
  </si>
  <si>
    <t>FGFR1OP</t>
  </si>
  <si>
    <t>Thr204Ile</t>
  </si>
  <si>
    <t>rs17856382</t>
  </si>
  <si>
    <t>imm_6_167358266</t>
  </si>
  <si>
    <t>Lys271Asn</t>
  </si>
  <si>
    <t>rs34585172</t>
  </si>
  <si>
    <t>imm_6_167358354</t>
  </si>
  <si>
    <t>Ser301Pro</t>
  </si>
  <si>
    <t>rs17860852</t>
  </si>
  <si>
    <t>chr6_167470814</t>
  </si>
  <si>
    <t>CCR6</t>
  </si>
  <si>
    <t>Ala369Val</t>
  </si>
  <si>
    <t>rs35915664</t>
  </si>
  <si>
    <t>imm_7_107357198</t>
  </si>
  <si>
    <t>LAMB1</t>
  </si>
  <si>
    <t>Ile1547Thr</t>
  </si>
  <si>
    <t>rs61751041</t>
  </si>
  <si>
    <t>imm_7_107381421</t>
  </si>
  <si>
    <t>Asp957Asn</t>
  </si>
  <si>
    <t>rs2230723</t>
  </si>
  <si>
    <t>JAK2</t>
  </si>
  <si>
    <t>Leu393Val</t>
  </si>
  <si>
    <t>rs41316003</t>
  </si>
  <si>
    <t>Arg1063His</t>
  </si>
  <si>
    <t>NOTCH1_9:138532171</t>
  </si>
  <si>
    <t>NOTCH1</t>
  </si>
  <si>
    <t>Thr432Met</t>
  </si>
  <si>
    <t>DNLZ_9:138379413</t>
  </si>
  <si>
    <t>chr9_138379413</t>
  </si>
  <si>
    <t>CARD9</t>
  </si>
  <si>
    <t>rs8046121</t>
  </si>
  <si>
    <t>CIITA</t>
  </si>
  <si>
    <t>Gly174Arg</t>
  </si>
  <si>
    <t>CIITA_16:10903528</t>
  </si>
  <si>
    <t>Thr205Asn</t>
  </si>
  <si>
    <t>CIITA_16:10908922</t>
  </si>
  <si>
    <t>seq-NOVEL-2312</t>
  </si>
  <si>
    <t>Ala691Asp</t>
  </si>
  <si>
    <t>CIITA_16:10909369</t>
  </si>
  <si>
    <t>Leu840Arg</t>
  </si>
  <si>
    <t>STAC2_17:34624048</t>
  </si>
  <si>
    <t>STAC2</t>
  </si>
  <si>
    <t>Lys302Arg</t>
  </si>
  <si>
    <t>STAC2_17:34624772</t>
  </si>
  <si>
    <t>Glu244Gln</t>
  </si>
  <si>
    <t>rs61741615</t>
  </si>
  <si>
    <t>CRKRS</t>
  </si>
  <si>
    <t>Thr1195Met</t>
  </si>
  <si>
    <t>rs34408242</t>
  </si>
  <si>
    <t>STARD3</t>
  </si>
  <si>
    <t>Arg352His</t>
  </si>
  <si>
    <t>rs35464006</t>
  </si>
  <si>
    <t>PGAP3</t>
  </si>
  <si>
    <t>Ala141Gly</t>
  </si>
  <si>
    <t>ERBB2_17:35119885</t>
  </si>
  <si>
    <t>ERBB2</t>
  </si>
  <si>
    <t>Gly192Ser</t>
  </si>
  <si>
    <t>rs35104165</t>
  </si>
  <si>
    <t>GSDMB</t>
  </si>
  <si>
    <t>Asp237Gly</t>
  </si>
  <si>
    <t>OR</t>
  </si>
  <si>
    <t>LCI (95%)</t>
  </si>
  <si>
    <t>UCI (95%)</t>
  </si>
  <si>
    <t>UC 
Sequenom + iChip data
(pval)</t>
  </si>
  <si>
    <t>UC 
iChip data
(pval)</t>
  </si>
  <si>
    <t>UC 
combined data
(pval)</t>
  </si>
  <si>
    <t xml:space="preserve">splicing defect </t>
  </si>
</sst>
</file>

<file path=xl/styles.xml><?xml version="1.0" encoding="utf-8"?>
<styleSheet xmlns="http://schemas.openxmlformats.org/spreadsheetml/2006/main">
  <numFmts count="3">
    <numFmt numFmtId="164" formatCode="0.000%"/>
    <numFmt numFmtId="165" formatCode="0.000"/>
    <numFmt numFmtId="166" formatCode="0.000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10" fontId="0" fillId="0" borderId="0" xfId="1" applyNumberFormat="1" applyFont="1" applyFill="1" applyBorder="1" applyAlignment="1">
      <alignment horizontal="center"/>
    </xf>
    <xf numFmtId="10" fontId="0" fillId="0" borderId="0" xfId="1" applyNumberFormat="1" applyFont="1" applyBorder="1" applyAlignment="1">
      <alignment horizontal="center"/>
    </xf>
    <xf numFmtId="0" fontId="0" fillId="0" borderId="0" xfId="0" applyBorder="1"/>
    <xf numFmtId="0" fontId="0" fillId="0" borderId="5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10" fontId="0" fillId="0" borderId="9" xfId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11" fontId="0" fillId="0" borderId="10" xfId="0" applyNumberFormat="1" applyBorder="1" applyAlignment="1">
      <alignment horizontal="center"/>
    </xf>
    <xf numFmtId="10" fontId="0" fillId="0" borderId="12" xfId="1" applyNumberFormat="1" applyFont="1" applyBorder="1" applyAlignment="1">
      <alignment horizontal="center"/>
    </xf>
    <xf numFmtId="10" fontId="0" fillId="0" borderId="13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0" fontId="0" fillId="0" borderId="15" xfId="1" applyNumberFormat="1" applyFont="1" applyBorder="1" applyAlignment="1">
      <alignment horizontal="center"/>
    </xf>
    <xf numFmtId="10" fontId="0" fillId="0" borderId="16" xfId="1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6" xfId="1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6" xfId="0" applyFont="1" applyBorder="1" applyAlignment="1">
      <alignment horizontal="center"/>
    </xf>
    <xf numFmtId="10" fontId="0" fillId="0" borderId="11" xfId="1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0" fontId="0" fillId="0" borderId="2" xfId="1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/>
    <xf numFmtId="0" fontId="0" fillId="0" borderId="13" xfId="0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10" fontId="0" fillId="0" borderId="14" xfId="1" applyNumberFormat="1" applyFon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/>
    <xf numFmtId="165" fontId="0" fillId="0" borderId="17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1" fontId="0" fillId="0" borderId="19" xfId="0" applyNumberFormat="1" applyBorder="1" applyAlignment="1">
      <alignment horizontal="center"/>
    </xf>
    <xf numFmtId="11" fontId="0" fillId="0" borderId="18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18" xfId="0" quotePrefix="1" applyNumberForma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1" fontId="0" fillId="0" borderId="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10" fontId="0" fillId="0" borderId="13" xfId="1" applyNumberFormat="1" applyFont="1" applyBorder="1" applyAlignment="1">
      <alignment horizontal="center"/>
    </xf>
    <xf numFmtId="9" fontId="0" fillId="0" borderId="0" xfId="1" applyNumberFormat="1" applyFont="1" applyBorder="1" applyAlignment="1">
      <alignment horizontal="center"/>
    </xf>
    <xf numFmtId="9" fontId="0" fillId="0" borderId="9" xfId="1" applyNumberFormat="1" applyFont="1" applyBorder="1" applyAlignment="1">
      <alignment horizontal="center"/>
    </xf>
    <xf numFmtId="9" fontId="0" fillId="0" borderId="11" xfId="1" applyNumberFormat="1" applyFont="1" applyBorder="1" applyAlignment="1">
      <alignment horizontal="center"/>
    </xf>
    <xf numFmtId="9" fontId="0" fillId="0" borderId="16" xfId="1" applyNumberFormat="1" applyFont="1" applyBorder="1" applyAlignment="1">
      <alignment horizontal="center"/>
    </xf>
    <xf numFmtId="9" fontId="0" fillId="0" borderId="2" xfId="1" applyNumberFormat="1" applyFont="1" applyBorder="1" applyAlignment="1">
      <alignment horizontal="center"/>
    </xf>
    <xf numFmtId="9" fontId="0" fillId="0" borderId="13" xfId="1" applyNumberFormat="1" applyFont="1" applyBorder="1" applyAlignment="1">
      <alignment horizontal="center"/>
    </xf>
    <xf numFmtId="9" fontId="0" fillId="0" borderId="14" xfId="1" applyNumberFormat="1" applyFont="1" applyBorder="1" applyAlignment="1">
      <alignment horizontal="center"/>
    </xf>
    <xf numFmtId="166" fontId="0" fillId="0" borderId="16" xfId="1" applyNumberFormat="1" applyFont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165" fontId="0" fillId="0" borderId="10" xfId="0" quotePrefix="1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9" xfId="1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0" fontId="3" fillId="0" borderId="9" xfId="1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0" fontId="3" fillId="0" borderId="13" xfId="1" applyNumberFormat="1" applyFont="1" applyFill="1" applyBorder="1" applyAlignment="1">
      <alignment horizontal="center"/>
    </xf>
    <xf numFmtId="10" fontId="3" fillId="0" borderId="14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9" fontId="0" fillId="0" borderId="8" xfId="1" applyNumberFormat="1" applyFont="1" applyBorder="1" applyAlignment="1">
      <alignment horizontal="center"/>
    </xf>
    <xf numFmtId="164" fontId="0" fillId="0" borderId="15" xfId="1" applyNumberFormat="1" applyFont="1" applyBorder="1" applyAlignment="1">
      <alignment horizontal="center"/>
    </xf>
    <xf numFmtId="9" fontId="0" fillId="0" borderId="15" xfId="1" applyNumberFormat="1" applyFont="1" applyBorder="1" applyAlignment="1">
      <alignment horizontal="center"/>
    </xf>
    <xf numFmtId="9" fontId="0" fillId="0" borderId="0" xfId="1" applyNumberFormat="1" applyFont="1" applyFill="1" applyBorder="1" applyAlignment="1">
      <alignment horizontal="center"/>
    </xf>
    <xf numFmtId="9" fontId="0" fillId="0" borderId="13" xfId="1" applyNumberFormat="1" applyFont="1" applyFill="1" applyBorder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10" fontId="0" fillId="0" borderId="4" xfId="1" applyNumberFormat="1" applyFont="1" applyFill="1" applyBorder="1" applyAlignment="1">
      <alignment horizontal="center" wrapText="1"/>
    </xf>
    <xf numFmtId="10" fontId="0" fillId="0" borderId="5" xfId="1" applyNumberFormat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10" fontId="0" fillId="0" borderId="6" xfId="1" applyNumberFormat="1" applyFont="1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  <xf numFmtId="10" fontId="0" fillId="0" borderId="1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9" fontId="0" fillId="0" borderId="1" xfId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9" fontId="0" fillId="0" borderId="12" xfId="1" applyNumberFormat="1" applyFont="1" applyBorder="1" applyAlignment="1">
      <alignment horizontal="center"/>
    </xf>
    <xf numFmtId="164" fontId="3" fillId="0" borderId="8" xfId="1" applyNumberFormat="1" applyFont="1" applyFill="1" applyBorder="1" applyAlignment="1">
      <alignment horizontal="center"/>
    </xf>
    <xf numFmtId="10" fontId="3" fillId="0" borderId="8" xfId="1" applyNumberFormat="1" applyFont="1" applyFill="1" applyBorder="1" applyAlignment="1">
      <alignment horizontal="center"/>
    </xf>
    <xf numFmtId="10" fontId="3" fillId="0" borderId="12" xfId="1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0" fontId="0" fillId="0" borderId="8" xfId="1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0" fontId="0" fillId="0" borderId="15" xfId="1" applyNumberFormat="1" applyFont="1" applyFill="1" applyBorder="1" applyAlignment="1">
      <alignment horizontal="center"/>
    </xf>
    <xf numFmtId="10" fontId="0" fillId="0" borderId="16" xfId="1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17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164" fontId="0" fillId="0" borderId="11" xfId="1" applyNumberFormat="1" applyFont="1" applyFill="1" applyBorder="1" applyAlignment="1">
      <alignment horizontal="center"/>
    </xf>
    <xf numFmtId="164" fontId="0" fillId="0" borderId="16" xfId="1" applyNumberFormat="1" applyFont="1" applyFill="1" applyBorder="1" applyAlignment="1">
      <alignment horizontal="center"/>
    </xf>
    <xf numFmtId="0" fontId="0" fillId="0" borderId="11" xfId="0" applyFill="1" applyBorder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0" fontId="0" fillId="0" borderId="9" xfId="1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9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4" xfId="0" applyFill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48"/>
  <sheetViews>
    <sheetView tabSelected="1" zoomScale="80" zoomScaleNormal="80" workbookViewId="0">
      <pane xSplit="6" topLeftCell="G1" activePane="topRight" state="frozen"/>
      <selection pane="topRight" sqref="A1:XFD1"/>
    </sheetView>
  </sheetViews>
  <sheetFormatPr defaultRowHeight="15"/>
  <cols>
    <col min="1" max="1" width="4" style="1" bestFit="1" customWidth="1"/>
    <col min="2" max="2" width="21.140625" style="1" customWidth="1"/>
    <col min="3" max="3" width="19.42578125" style="2" customWidth="1"/>
    <col min="4" max="4" width="13.140625" style="1" customWidth="1"/>
    <col min="5" max="5" width="9" style="1" bestFit="1" customWidth="1"/>
    <col min="6" max="6" width="15.28515625" style="3" customWidth="1"/>
    <col min="7" max="7" width="12.7109375" style="71" customWidth="1"/>
    <col min="8" max="8" width="12.140625" style="71" customWidth="1"/>
    <col min="9" max="9" width="13" style="71" customWidth="1"/>
    <col min="10" max="10" width="10" style="1" bestFit="1" customWidth="1"/>
    <col min="11" max="11" width="10.140625" style="71" bestFit="1" customWidth="1"/>
    <col min="12" max="12" width="11.5703125" style="71" bestFit="1" customWidth="1"/>
    <col min="13" max="13" width="7" style="1" customWidth="1"/>
    <col min="14" max="14" width="8.28515625" style="1" customWidth="1"/>
    <col min="15" max="15" width="8" style="1" customWidth="1"/>
    <col min="16" max="16" width="8.28515625" style="1" customWidth="1"/>
    <col min="17" max="17" width="9.42578125" style="1" bestFit="1" customWidth="1"/>
    <col min="18" max="18" width="6.7109375" style="1" bestFit="1" customWidth="1"/>
    <col min="19" max="19" width="5.5703125" style="1" bestFit="1" customWidth="1"/>
    <col min="20" max="20" width="14.28515625" style="1" customWidth="1"/>
    <col min="21" max="21" width="7.28515625" style="1" customWidth="1"/>
    <col min="22" max="22" width="6.85546875" style="1" customWidth="1"/>
    <col min="23" max="23" width="8.42578125" style="1" customWidth="1"/>
    <col min="24" max="24" width="10.140625" style="1" bestFit="1" customWidth="1"/>
    <col min="25" max="25" width="9.140625" style="1" bestFit="1" customWidth="1"/>
    <col min="26" max="26" width="7" style="1" customWidth="1"/>
    <col min="27" max="27" width="8.140625" style="1" customWidth="1"/>
    <col min="28" max="28" width="9.42578125" style="1" customWidth="1"/>
    <col min="29" max="29" width="8.85546875" style="1" customWidth="1"/>
    <col min="30" max="30" width="9.28515625" style="1" bestFit="1" customWidth="1"/>
    <col min="31" max="31" width="6.140625" style="1" bestFit="1" customWidth="1"/>
    <col min="32" max="32" width="5.28515625" style="1" bestFit="1" customWidth="1"/>
    <col min="33" max="33" width="12.140625" style="1" customWidth="1"/>
    <col min="34" max="34" width="8.140625" style="1" bestFit="1" customWidth="1"/>
    <col min="35" max="35" width="7.7109375" style="1" bestFit="1" customWidth="1"/>
    <col min="36" max="36" width="8.28515625" style="1" customWidth="1"/>
    <col min="37" max="37" width="11" style="1" bestFit="1" customWidth="1"/>
    <col min="38" max="38" width="7.85546875" style="1" customWidth="1"/>
    <col min="39" max="39" width="8.28515625" style="1" customWidth="1"/>
    <col min="40" max="40" width="9.28515625" style="1" bestFit="1" customWidth="1"/>
    <col min="41" max="41" width="6.140625" style="1" bestFit="1" customWidth="1"/>
    <col min="42" max="42" width="5.28515625" style="1" bestFit="1" customWidth="1"/>
    <col min="43" max="43" width="11.42578125" style="1" customWidth="1"/>
    <col min="44" max="45" width="8.140625" style="1" bestFit="1" customWidth="1"/>
    <col min="46" max="46" width="9.140625" style="6"/>
    <col min="49" max="210" width="9.140625" style="6"/>
  </cols>
  <sheetData>
    <row r="1" spans="1:210" ht="15.75" thickBot="1">
      <c r="A1" s="179"/>
    </row>
    <row r="2" spans="1:210" ht="30.75" customHeight="1" thickBot="1">
      <c r="G2" s="181" t="s">
        <v>0</v>
      </c>
      <c r="H2" s="182"/>
      <c r="I2" s="182"/>
      <c r="J2" s="183"/>
      <c r="K2" s="181" t="s">
        <v>1</v>
      </c>
      <c r="L2" s="183"/>
      <c r="M2" s="184" t="s">
        <v>2</v>
      </c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6"/>
      <c r="Z2" s="184" t="s">
        <v>3</v>
      </c>
      <c r="AA2" s="185"/>
      <c r="AB2" s="185"/>
      <c r="AC2" s="185"/>
      <c r="AD2" s="185"/>
      <c r="AE2" s="185"/>
      <c r="AF2" s="185"/>
      <c r="AG2" s="185"/>
      <c r="AH2" s="185"/>
      <c r="AI2" s="186"/>
      <c r="AJ2" s="187" t="s">
        <v>4</v>
      </c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9"/>
    </row>
    <row r="3" spans="1:210" s="144" customFormat="1" ht="60.75" thickBot="1">
      <c r="A3" s="180" t="s">
        <v>5</v>
      </c>
      <c r="B3" s="7" t="s">
        <v>6</v>
      </c>
      <c r="C3" s="7" t="s">
        <v>7</v>
      </c>
      <c r="D3" s="7" t="s">
        <v>8</v>
      </c>
      <c r="E3" s="136" t="s">
        <v>9</v>
      </c>
      <c r="F3" s="137" t="s">
        <v>10</v>
      </c>
      <c r="G3" s="138" t="s">
        <v>11</v>
      </c>
      <c r="H3" s="139" t="s">
        <v>12</v>
      </c>
      <c r="I3" s="139" t="s">
        <v>13</v>
      </c>
      <c r="J3" s="140" t="s">
        <v>14</v>
      </c>
      <c r="K3" s="138" t="s">
        <v>15</v>
      </c>
      <c r="L3" s="141" t="s">
        <v>16</v>
      </c>
      <c r="M3" s="135" t="s">
        <v>17</v>
      </c>
      <c r="N3" s="136" t="s">
        <v>18</v>
      </c>
      <c r="O3" s="135" t="s">
        <v>19</v>
      </c>
      <c r="P3" s="140" t="s">
        <v>20</v>
      </c>
      <c r="Q3" s="7" t="s">
        <v>21</v>
      </c>
      <c r="R3" s="7" t="s">
        <v>22</v>
      </c>
      <c r="S3" s="7" t="s">
        <v>23</v>
      </c>
      <c r="T3" s="142" t="s">
        <v>151</v>
      </c>
      <c r="U3" s="142" t="s">
        <v>148</v>
      </c>
      <c r="V3" s="135" t="s">
        <v>149</v>
      </c>
      <c r="W3" s="140" t="s">
        <v>150</v>
      </c>
      <c r="X3" s="136" t="s">
        <v>24</v>
      </c>
      <c r="Y3" s="140" t="s">
        <v>25</v>
      </c>
      <c r="Z3" s="135" t="s">
        <v>17</v>
      </c>
      <c r="AA3" s="136" t="s">
        <v>18</v>
      </c>
      <c r="AB3" s="135" t="s">
        <v>19</v>
      </c>
      <c r="AC3" s="140" t="s">
        <v>20</v>
      </c>
      <c r="AD3" s="7" t="s">
        <v>21</v>
      </c>
      <c r="AE3" s="7" t="s">
        <v>22</v>
      </c>
      <c r="AF3" s="7" t="s">
        <v>23</v>
      </c>
      <c r="AG3" s="142" t="s">
        <v>152</v>
      </c>
      <c r="AH3" s="136" t="s">
        <v>24</v>
      </c>
      <c r="AI3" s="140" t="s">
        <v>25</v>
      </c>
      <c r="AJ3" s="135" t="s">
        <v>17</v>
      </c>
      <c r="AK3" s="136" t="s">
        <v>18</v>
      </c>
      <c r="AL3" s="135" t="s">
        <v>19</v>
      </c>
      <c r="AM3" s="140" t="s">
        <v>20</v>
      </c>
      <c r="AN3" s="7" t="s">
        <v>21</v>
      </c>
      <c r="AO3" s="7" t="s">
        <v>22</v>
      </c>
      <c r="AP3" s="7" t="s">
        <v>23</v>
      </c>
      <c r="AQ3" s="142" t="s">
        <v>153</v>
      </c>
      <c r="AR3" s="142" t="s">
        <v>148</v>
      </c>
      <c r="AS3" s="135" t="s">
        <v>149</v>
      </c>
      <c r="AT3" s="140" t="s">
        <v>150</v>
      </c>
      <c r="AU3" s="135" t="s">
        <v>24</v>
      </c>
      <c r="AV3" s="140" t="s">
        <v>25</v>
      </c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3"/>
      <c r="GJ3" s="143"/>
      <c r="GK3" s="143"/>
      <c r="GL3" s="143"/>
      <c r="GM3" s="143"/>
      <c r="GN3" s="143"/>
      <c r="GO3" s="143"/>
      <c r="GP3" s="143"/>
      <c r="GQ3" s="143"/>
      <c r="GR3" s="143"/>
      <c r="GS3" s="143"/>
      <c r="GT3" s="143"/>
      <c r="GU3" s="143"/>
      <c r="GV3" s="143"/>
      <c r="GW3" s="143"/>
      <c r="GX3" s="143"/>
      <c r="GY3" s="143"/>
      <c r="GZ3" s="143"/>
      <c r="HA3" s="143"/>
      <c r="HB3" s="143"/>
    </row>
    <row r="4" spans="1:210" s="20" customFormat="1" ht="15.75" thickTop="1">
      <c r="A4" s="8">
        <v>1</v>
      </c>
      <c r="B4" s="9" t="s">
        <v>26</v>
      </c>
      <c r="C4" s="10"/>
      <c r="D4" s="9">
        <v>20013560</v>
      </c>
      <c r="E4" s="9" t="s">
        <v>27</v>
      </c>
      <c r="F4" s="11" t="s">
        <v>28</v>
      </c>
      <c r="G4" s="12">
        <v>5.3400000000000003E-2</v>
      </c>
      <c r="H4" s="4">
        <v>6.2799999999999995E-2</v>
      </c>
      <c r="I4" s="4">
        <v>4.0899999999999999E-2</v>
      </c>
      <c r="J4" s="68">
        <v>1.665</v>
      </c>
      <c r="K4" s="12">
        <v>5.2760000000000001E-2</v>
      </c>
      <c r="L4" s="14">
        <v>0.04</v>
      </c>
      <c r="M4" s="8">
        <v>484</v>
      </c>
      <c r="N4" s="9">
        <v>14540</v>
      </c>
      <c r="O4" s="8">
        <v>462</v>
      </c>
      <c r="P4" s="13">
        <v>15978</v>
      </c>
      <c r="Q4" s="15">
        <v>464.58879999999999</v>
      </c>
      <c r="R4" s="15">
        <v>15.241895473842099</v>
      </c>
      <c r="S4" s="15">
        <v>1.2735423906634999</v>
      </c>
      <c r="T4" s="16">
        <v>0.20282564015064999</v>
      </c>
      <c r="U4" s="16">
        <v>1.09188863694058</v>
      </c>
      <c r="V4" s="67">
        <v>0.95753488839636203</v>
      </c>
      <c r="W4" s="68">
        <v>1.2450938445455799</v>
      </c>
      <c r="X4" s="5">
        <f t="shared" ref="X4:X45" si="0">M4/N4</f>
        <v>3.3287482806052267E-2</v>
      </c>
      <c r="Y4" s="14">
        <f t="shared" ref="Y4:Y45" si="1">O4/P4</f>
        <v>2.8914757791963952E-2</v>
      </c>
      <c r="Z4" s="8"/>
      <c r="AA4" s="9"/>
      <c r="AB4" s="8"/>
      <c r="AC4" s="13"/>
      <c r="AD4" s="15"/>
      <c r="AE4" s="15"/>
      <c r="AF4" s="15"/>
      <c r="AG4" s="19"/>
      <c r="AH4" s="17"/>
      <c r="AI4" s="18"/>
      <c r="AJ4" s="8">
        <v>484</v>
      </c>
      <c r="AK4" s="9">
        <v>14540</v>
      </c>
      <c r="AL4" s="8">
        <v>462</v>
      </c>
      <c r="AM4" s="13">
        <v>15978</v>
      </c>
      <c r="AN4" s="15">
        <v>464.58879999999999</v>
      </c>
      <c r="AO4" s="15">
        <v>15.241895473842099</v>
      </c>
      <c r="AP4" s="15">
        <v>1.2735423906634999</v>
      </c>
      <c r="AQ4" s="16">
        <v>0.20282564015064999</v>
      </c>
      <c r="AR4" s="16">
        <v>1.09188863694058</v>
      </c>
      <c r="AS4" s="67">
        <v>0.95753488839636203</v>
      </c>
      <c r="AT4" s="68">
        <v>1.2450938445455799</v>
      </c>
      <c r="AU4" s="12">
        <f t="shared" ref="AU4:AU45" si="2">AJ4/AK4</f>
        <v>3.3287482806052267E-2</v>
      </c>
      <c r="AV4" s="14">
        <f t="shared" ref="AV4:AV45" si="3">AL4/AM4</f>
        <v>2.8914757791963952E-2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</row>
    <row r="5" spans="1:210" s="6" customFormat="1">
      <c r="A5" s="8">
        <v>1</v>
      </c>
      <c r="B5" s="9" t="s">
        <v>29</v>
      </c>
      <c r="C5" s="10"/>
      <c r="D5" s="9">
        <v>20013992</v>
      </c>
      <c r="E5" s="9" t="s">
        <v>27</v>
      </c>
      <c r="F5" s="11" t="s">
        <v>30</v>
      </c>
      <c r="G5" s="12">
        <v>3.0700000000000002E-2</v>
      </c>
      <c r="H5" s="4">
        <v>3.4599999999999999E-2</v>
      </c>
      <c r="I5" s="4">
        <v>2.5399999999999999E-2</v>
      </c>
      <c r="J5" s="68">
        <v>0.49559999999999998</v>
      </c>
      <c r="K5" s="12">
        <v>1.508E-2</v>
      </c>
      <c r="L5" s="14">
        <v>0.01</v>
      </c>
      <c r="M5" s="8">
        <v>176</v>
      </c>
      <c r="N5" s="9">
        <v>14580</v>
      </c>
      <c r="O5" s="8">
        <v>111</v>
      </c>
      <c r="P5" s="13">
        <v>16034</v>
      </c>
      <c r="Q5" s="15">
        <v>148.45599999999999</v>
      </c>
      <c r="R5" s="15">
        <v>8.2719858044988204</v>
      </c>
      <c r="S5" s="15">
        <v>3.32979294826883</v>
      </c>
      <c r="T5" s="21">
        <v>8.6910585875310498E-4</v>
      </c>
      <c r="U5" s="16">
        <v>1.4927562913643699</v>
      </c>
      <c r="V5" s="67">
        <v>1.1734986723910099</v>
      </c>
      <c r="W5" s="68">
        <v>1.8988699329907901</v>
      </c>
      <c r="X5" s="5">
        <f t="shared" si="0"/>
        <v>1.2071330589849109E-2</v>
      </c>
      <c r="Y5" s="14">
        <f t="shared" si="1"/>
        <v>6.9227890732194083E-3</v>
      </c>
      <c r="Z5" s="8"/>
      <c r="AA5" s="9"/>
      <c r="AB5" s="8"/>
      <c r="AC5" s="13"/>
      <c r="AD5" s="15"/>
      <c r="AE5" s="15"/>
      <c r="AF5" s="15"/>
      <c r="AG5" s="19"/>
      <c r="AH5" s="17"/>
      <c r="AI5" s="18"/>
      <c r="AJ5" s="8">
        <v>176</v>
      </c>
      <c r="AK5" s="9">
        <v>14580</v>
      </c>
      <c r="AL5" s="8">
        <v>111</v>
      </c>
      <c r="AM5" s="13">
        <v>16034</v>
      </c>
      <c r="AN5" s="15">
        <v>148.45599999999999</v>
      </c>
      <c r="AO5" s="15">
        <v>8.2719858044988204</v>
      </c>
      <c r="AP5" s="15">
        <v>3.32979294826883</v>
      </c>
      <c r="AQ5" s="21">
        <v>8.6910585875310498E-4</v>
      </c>
      <c r="AR5" s="16">
        <v>1.4927562913643699</v>
      </c>
      <c r="AS5" s="67">
        <v>1.1734986723910099</v>
      </c>
      <c r="AT5" s="68">
        <v>1.8988699329907901</v>
      </c>
      <c r="AU5" s="12">
        <f t="shared" si="2"/>
        <v>1.2071330589849109E-2</v>
      </c>
      <c r="AV5" s="14">
        <f t="shared" si="3"/>
        <v>6.9227890732194083E-3</v>
      </c>
    </row>
    <row r="6" spans="1:210" s="6" customFormat="1" ht="15.75" thickBot="1">
      <c r="A6" s="8">
        <v>1</v>
      </c>
      <c r="B6" s="9" t="s">
        <v>31</v>
      </c>
      <c r="C6" s="10"/>
      <c r="D6" s="9">
        <v>20105638</v>
      </c>
      <c r="E6" s="9" t="s">
        <v>32</v>
      </c>
      <c r="F6" s="11" t="s">
        <v>33</v>
      </c>
      <c r="G6" s="22">
        <v>1.5900000000000001E-2</v>
      </c>
      <c r="H6" s="23">
        <v>1.8599999999999998E-2</v>
      </c>
      <c r="I6" s="23">
        <v>1.23E-2</v>
      </c>
      <c r="J6" s="70">
        <v>0.4365</v>
      </c>
      <c r="K6" s="12">
        <v>1.7590000000000001E-2</v>
      </c>
      <c r="L6" s="14">
        <v>1.333E-2</v>
      </c>
      <c r="M6" s="8">
        <v>190</v>
      </c>
      <c r="N6" s="9">
        <v>14578</v>
      </c>
      <c r="O6" s="8">
        <v>250</v>
      </c>
      <c r="P6" s="13">
        <v>16036</v>
      </c>
      <c r="Q6" s="15">
        <v>204.27340000000001</v>
      </c>
      <c r="R6" s="15">
        <v>10.298653547575</v>
      </c>
      <c r="S6" s="15">
        <v>-1.38594816633685</v>
      </c>
      <c r="T6" s="62">
        <v>0.1657627315827</v>
      </c>
      <c r="U6" s="16">
        <v>0.87416824588710795</v>
      </c>
      <c r="V6" s="67">
        <v>0.72248003833091701</v>
      </c>
      <c r="W6" s="68">
        <v>1.05770413239754</v>
      </c>
      <c r="X6" s="5">
        <f t="shared" si="0"/>
        <v>1.3033337906434354E-2</v>
      </c>
      <c r="Y6" s="14">
        <f t="shared" si="1"/>
        <v>1.5589922673983536E-2</v>
      </c>
      <c r="Z6" s="8"/>
      <c r="AA6" s="9"/>
      <c r="AB6" s="8"/>
      <c r="AC6" s="13"/>
      <c r="AD6" s="15"/>
      <c r="AE6" s="15"/>
      <c r="AF6" s="15"/>
      <c r="AG6" s="19"/>
      <c r="AH6" s="17"/>
      <c r="AI6" s="18"/>
      <c r="AJ6" s="8">
        <v>190</v>
      </c>
      <c r="AK6" s="9">
        <v>14578</v>
      </c>
      <c r="AL6" s="8">
        <v>250</v>
      </c>
      <c r="AM6" s="13">
        <v>16036</v>
      </c>
      <c r="AN6" s="15">
        <v>204.27340000000001</v>
      </c>
      <c r="AO6" s="15">
        <v>10.298653547575</v>
      </c>
      <c r="AP6" s="15">
        <v>-1.38594816633685</v>
      </c>
      <c r="AQ6" s="62">
        <v>0.1657627315827</v>
      </c>
      <c r="AR6" s="16">
        <v>0.87416824588710795</v>
      </c>
      <c r="AS6" s="67">
        <v>0.72248003833091701</v>
      </c>
      <c r="AT6" s="68">
        <v>1.05770413239754</v>
      </c>
      <c r="AU6" s="12">
        <f t="shared" si="2"/>
        <v>1.3033337906434354E-2</v>
      </c>
      <c r="AV6" s="14">
        <f t="shared" si="3"/>
        <v>1.5589922673983536E-2</v>
      </c>
    </row>
    <row r="7" spans="1:210" s="166" customFormat="1">
      <c r="A7" s="153">
        <v>1</v>
      </c>
      <c r="B7" s="27" t="s">
        <v>34</v>
      </c>
      <c r="C7" s="27" t="s">
        <v>35</v>
      </c>
      <c r="D7" s="27">
        <v>67407799</v>
      </c>
      <c r="E7" s="27" t="s">
        <v>36</v>
      </c>
      <c r="F7" s="154" t="s">
        <v>37</v>
      </c>
      <c r="G7" s="155">
        <v>5.1999999999999998E-3</v>
      </c>
      <c r="H7" s="4">
        <v>4.8999999999999998E-3</v>
      </c>
      <c r="I7" s="4">
        <v>5.4999999999999997E-3</v>
      </c>
      <c r="J7" s="156">
        <v>1.09E-2</v>
      </c>
      <c r="K7" s="157" t="e">
        <v>#N/A</v>
      </c>
      <c r="L7" s="158" t="e">
        <v>#N/A</v>
      </c>
      <c r="M7" s="153">
        <v>37</v>
      </c>
      <c r="N7" s="27">
        <v>13264</v>
      </c>
      <c r="O7" s="153">
        <v>38</v>
      </c>
      <c r="P7" s="159">
        <v>14370</v>
      </c>
      <c r="Q7" s="160">
        <v>34.8658</v>
      </c>
      <c r="R7" s="160">
        <v>4.3309054143841204</v>
      </c>
      <c r="S7" s="160">
        <v>0.49278379364087199</v>
      </c>
      <c r="T7" s="161">
        <v>0.62216536302867897</v>
      </c>
      <c r="U7" s="161">
        <v>1.1236973072851399</v>
      </c>
      <c r="V7" s="162">
        <v>0.711222138056541</v>
      </c>
      <c r="W7" s="163">
        <v>1.77538854717075</v>
      </c>
      <c r="X7" s="41">
        <f t="shared" si="0"/>
        <v>2.7895054282267794E-3</v>
      </c>
      <c r="Y7" s="158">
        <f t="shared" si="1"/>
        <v>2.6443980514961724E-3</v>
      </c>
      <c r="Z7" s="153">
        <v>35</v>
      </c>
      <c r="AA7" s="27">
        <v>14272</v>
      </c>
      <c r="AB7" s="153">
        <v>77</v>
      </c>
      <c r="AC7" s="159">
        <v>24350</v>
      </c>
      <c r="AD7" s="160">
        <v>38.4846</v>
      </c>
      <c r="AE7" s="160">
        <v>4.8243980000000004</v>
      </c>
      <c r="AF7" s="160">
        <v>-0.72228700000000001</v>
      </c>
      <c r="AG7" s="161">
        <v>0.23505899999999999</v>
      </c>
      <c r="AH7" s="164">
        <v>2.4523542600896862E-3</v>
      </c>
      <c r="AI7" s="165">
        <v>3.1622176591375771E-3</v>
      </c>
      <c r="AJ7" s="153">
        <v>72</v>
      </c>
      <c r="AK7" s="27">
        <v>27538</v>
      </c>
      <c r="AL7" s="153">
        <v>115</v>
      </c>
      <c r="AM7" s="159">
        <v>38720</v>
      </c>
      <c r="AN7" s="160">
        <v>73.882199999999997</v>
      </c>
      <c r="AO7" s="160">
        <v>6.4551883823332599</v>
      </c>
      <c r="AP7" s="160">
        <v>-0.29157940690797701</v>
      </c>
      <c r="AQ7" s="161">
        <v>0.770608222467426</v>
      </c>
      <c r="AR7" s="161">
        <v>0.94777802297845704</v>
      </c>
      <c r="AS7" s="162">
        <v>0.69960840895331899</v>
      </c>
      <c r="AT7" s="163">
        <v>1.2839799655708399</v>
      </c>
      <c r="AU7" s="157">
        <f t="shared" si="2"/>
        <v>2.6145689592563005E-3</v>
      </c>
      <c r="AV7" s="158">
        <f t="shared" si="3"/>
        <v>2.9700413223140497E-3</v>
      </c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</row>
    <row r="8" spans="1:210" s="143" customFormat="1">
      <c r="A8" s="167">
        <v>1</v>
      </c>
      <c r="B8" s="10" t="s">
        <v>38</v>
      </c>
      <c r="C8" s="10" t="s">
        <v>39</v>
      </c>
      <c r="D8" s="10">
        <v>67421184</v>
      </c>
      <c r="E8" s="10" t="s">
        <v>36</v>
      </c>
      <c r="F8" s="36" t="s">
        <v>40</v>
      </c>
      <c r="G8" s="155" t="e">
        <v>#N/A</v>
      </c>
      <c r="H8" s="4" t="e">
        <v>#N/A</v>
      </c>
      <c r="I8" s="4" t="e">
        <v>#N/A</v>
      </c>
      <c r="J8" s="168" t="e">
        <v>#N/A</v>
      </c>
      <c r="K8" s="155" t="e">
        <v>#N/A</v>
      </c>
      <c r="L8" s="169" t="e">
        <v>#N/A</v>
      </c>
      <c r="M8" s="167">
        <v>36</v>
      </c>
      <c r="N8" s="10">
        <v>14472</v>
      </c>
      <c r="O8" s="167">
        <v>56</v>
      </c>
      <c r="P8" s="168">
        <v>15936</v>
      </c>
      <c r="Q8" s="170">
        <v>43.683599999999998</v>
      </c>
      <c r="R8" s="170">
        <v>4.6341111377703799</v>
      </c>
      <c r="S8" s="170">
        <v>-1.65805259553979</v>
      </c>
      <c r="T8" s="171">
        <v>9.7306850880309395E-2</v>
      </c>
      <c r="U8" s="171">
        <v>0.70932291932943903</v>
      </c>
      <c r="V8" s="172">
        <v>0.46582149123385302</v>
      </c>
      <c r="W8" s="173">
        <v>1.0801111871273701</v>
      </c>
      <c r="X8" s="4">
        <f t="shared" si="0"/>
        <v>2.4875621890547263E-3</v>
      </c>
      <c r="Y8" s="169">
        <f t="shared" si="1"/>
        <v>3.5140562248995983E-3</v>
      </c>
      <c r="Z8" s="167">
        <v>49</v>
      </c>
      <c r="AA8" s="10">
        <v>14262</v>
      </c>
      <c r="AB8" s="167">
        <v>107</v>
      </c>
      <c r="AC8" s="168">
        <v>24346</v>
      </c>
      <c r="AD8" s="170">
        <v>56.498199999999997</v>
      </c>
      <c r="AE8" s="170">
        <v>5.809539</v>
      </c>
      <c r="AF8" s="170">
        <v>-1.29067</v>
      </c>
      <c r="AG8" s="174">
        <v>9.8408999999999996E-2</v>
      </c>
      <c r="AH8" s="175">
        <v>3.4357032674239237E-3</v>
      </c>
      <c r="AI8" s="176">
        <v>4.3949724800788634E-3</v>
      </c>
      <c r="AJ8" s="167">
        <v>85</v>
      </c>
      <c r="AK8" s="10">
        <v>28734</v>
      </c>
      <c r="AL8" s="167">
        <v>163</v>
      </c>
      <c r="AM8" s="168">
        <v>40282</v>
      </c>
      <c r="AN8" s="170">
        <v>101.2068</v>
      </c>
      <c r="AO8" s="170">
        <v>7.5661273460471996</v>
      </c>
      <c r="AP8" s="170">
        <v>-2.14202051574865</v>
      </c>
      <c r="AQ8" s="174">
        <v>3.2191831169906801E-2</v>
      </c>
      <c r="AR8" s="171">
        <v>0.736566924994008</v>
      </c>
      <c r="AS8" s="172">
        <v>0.56163721533698496</v>
      </c>
      <c r="AT8" s="173">
        <v>0.96598092181197004</v>
      </c>
      <c r="AU8" s="155">
        <f t="shared" si="2"/>
        <v>2.9581680239437599E-3</v>
      </c>
      <c r="AV8" s="169">
        <f t="shared" si="3"/>
        <v>4.0464723697929599E-3</v>
      </c>
    </row>
    <row r="9" spans="1:210" s="6" customFormat="1" ht="15.75" thickBot="1">
      <c r="A9" s="8">
        <v>1</v>
      </c>
      <c r="B9" s="9" t="s">
        <v>41</v>
      </c>
      <c r="C9" s="10" t="s">
        <v>42</v>
      </c>
      <c r="D9" s="9">
        <v>67478488</v>
      </c>
      <c r="E9" s="9" t="s">
        <v>36</v>
      </c>
      <c r="F9" s="11" t="s">
        <v>43</v>
      </c>
      <c r="G9" s="12">
        <v>1.7899999999999999E-2</v>
      </c>
      <c r="H9" s="4">
        <v>5.7999999999999996E-3</v>
      </c>
      <c r="I9" s="4">
        <v>3.4000000000000002E-2</v>
      </c>
      <c r="J9" s="68">
        <v>7.9560000000000004</v>
      </c>
      <c r="K9" s="12">
        <v>5.025E-3</v>
      </c>
      <c r="L9" s="14">
        <v>2.6669999999999999E-2</v>
      </c>
      <c r="M9" s="8">
        <v>185</v>
      </c>
      <c r="N9" s="9">
        <v>14566</v>
      </c>
      <c r="O9" s="8">
        <v>243</v>
      </c>
      <c r="P9" s="13">
        <v>16026</v>
      </c>
      <c r="Q9" s="15">
        <v>208.02160000000001</v>
      </c>
      <c r="R9" s="15">
        <v>10.2470939308082</v>
      </c>
      <c r="S9" s="15">
        <v>-2.2466467230074798</v>
      </c>
      <c r="T9" s="16">
        <v>2.4662613635541002E-2</v>
      </c>
      <c r="U9" s="16">
        <v>0.79730349531127598</v>
      </c>
      <c r="V9" s="67">
        <v>0.65621318877896095</v>
      </c>
      <c r="W9" s="68">
        <v>0.96872917903164002</v>
      </c>
      <c r="X9" s="5">
        <f t="shared" si="0"/>
        <v>1.2700810105725662E-2</v>
      </c>
      <c r="Y9" s="14">
        <f t="shared" si="1"/>
        <v>1.5162860351928117E-2</v>
      </c>
      <c r="Z9" s="8">
        <v>131</v>
      </c>
      <c r="AA9" s="9">
        <v>11182</v>
      </c>
      <c r="AB9" s="8">
        <v>312</v>
      </c>
      <c r="AC9" s="13">
        <v>21102</v>
      </c>
      <c r="AD9" s="15">
        <v>151.86760000000001</v>
      </c>
      <c r="AE9" s="15">
        <v>9.2555499999999995</v>
      </c>
      <c r="AF9" s="15">
        <v>-2.2546040000000001</v>
      </c>
      <c r="AG9" s="37">
        <v>1.2079100000000001E-2</v>
      </c>
      <c r="AH9" s="17">
        <v>1.1715256662493293E-2</v>
      </c>
      <c r="AI9" s="18">
        <v>1.4785328404890531E-2</v>
      </c>
      <c r="AJ9" s="8">
        <v>316</v>
      </c>
      <c r="AK9" s="9">
        <v>25748</v>
      </c>
      <c r="AL9" s="8">
        <v>555</v>
      </c>
      <c r="AM9" s="13">
        <v>37128</v>
      </c>
      <c r="AN9" s="15">
        <v>361.0496</v>
      </c>
      <c r="AO9" s="15">
        <v>13.891988241697501</v>
      </c>
      <c r="AP9" s="15">
        <v>-3.2428475475368899</v>
      </c>
      <c r="AQ9" s="21">
        <v>1.18341515558318E-3</v>
      </c>
      <c r="AR9" s="16">
        <v>0.79029850254523704</v>
      </c>
      <c r="AS9" s="67">
        <v>0.684660518508167</v>
      </c>
      <c r="AT9" s="68">
        <v>0.912235635386347</v>
      </c>
      <c r="AU9" s="12">
        <f t="shared" si="2"/>
        <v>1.2272797887214542E-2</v>
      </c>
      <c r="AV9" s="14">
        <f t="shared" si="3"/>
        <v>1.4948287007110537E-2</v>
      </c>
    </row>
    <row r="10" spans="1:210" s="6" customFormat="1">
      <c r="A10" s="25">
        <v>1</v>
      </c>
      <c r="B10" s="26" t="s">
        <v>44</v>
      </c>
      <c r="C10" s="27"/>
      <c r="D10" s="26">
        <v>148751468</v>
      </c>
      <c r="E10" s="26" t="s">
        <v>45</v>
      </c>
      <c r="F10" s="40" t="s">
        <v>46</v>
      </c>
      <c r="G10" s="29">
        <v>7.1000000000000004E-3</v>
      </c>
      <c r="H10" s="41">
        <v>2.5000000000000001E-3</v>
      </c>
      <c r="I10" s="41">
        <v>1.3299999999999999E-2</v>
      </c>
      <c r="J10" s="66">
        <v>2.9159999999999999</v>
      </c>
      <c r="K10" s="29">
        <v>2.513E-3</v>
      </c>
      <c r="L10" s="30">
        <v>1.333E-2</v>
      </c>
      <c r="M10" s="25">
        <v>175</v>
      </c>
      <c r="N10" s="26">
        <v>14580</v>
      </c>
      <c r="O10" s="25">
        <v>176</v>
      </c>
      <c r="P10" s="31">
        <v>16036</v>
      </c>
      <c r="Q10" s="32">
        <v>164.12219999999999</v>
      </c>
      <c r="R10" s="32">
        <v>9.2746143237425702</v>
      </c>
      <c r="S10" s="32">
        <v>1.17285739549874</v>
      </c>
      <c r="T10" s="33">
        <v>0.240852997054608</v>
      </c>
      <c r="U10" s="33">
        <v>1.1375117416346201</v>
      </c>
      <c r="V10" s="65">
        <v>0.91956337465148597</v>
      </c>
      <c r="W10" s="66">
        <v>1.40711667952959</v>
      </c>
      <c r="X10" s="89">
        <f t="shared" si="0"/>
        <v>1.2002743484224965E-2</v>
      </c>
      <c r="Y10" s="30">
        <f t="shared" si="1"/>
        <v>1.0975305562484411E-2</v>
      </c>
      <c r="Z10" s="25"/>
      <c r="AA10" s="26"/>
      <c r="AB10" s="25"/>
      <c r="AC10" s="31"/>
      <c r="AD10" s="32"/>
      <c r="AE10" s="32"/>
      <c r="AF10" s="32"/>
      <c r="AG10" s="42"/>
      <c r="AH10" s="34"/>
      <c r="AI10" s="35"/>
      <c r="AJ10" s="25">
        <v>175</v>
      </c>
      <c r="AK10" s="26">
        <v>14580</v>
      </c>
      <c r="AL10" s="25">
        <v>176</v>
      </c>
      <c r="AM10" s="31">
        <v>16036</v>
      </c>
      <c r="AN10" s="32">
        <v>164.12219999999999</v>
      </c>
      <c r="AO10" s="32">
        <v>9.2746143237425702</v>
      </c>
      <c r="AP10" s="32">
        <v>1.17285739549874</v>
      </c>
      <c r="AQ10" s="33">
        <v>0.240852997054608</v>
      </c>
      <c r="AR10" s="33">
        <v>1.1375117416346201</v>
      </c>
      <c r="AS10" s="65">
        <v>0.91956337465148597</v>
      </c>
      <c r="AT10" s="66">
        <v>1.40711667952959</v>
      </c>
      <c r="AU10" s="29">
        <f t="shared" si="2"/>
        <v>1.2002743484224965E-2</v>
      </c>
      <c r="AV10" s="30">
        <f t="shared" si="3"/>
        <v>1.0975305562484411E-2</v>
      </c>
    </row>
    <row r="11" spans="1:210" s="6" customFormat="1" ht="15.75" thickBot="1">
      <c r="A11" s="38">
        <v>1</v>
      </c>
      <c r="B11" s="39" t="s">
        <v>47</v>
      </c>
      <c r="C11" s="52"/>
      <c r="D11" s="39">
        <v>148751863</v>
      </c>
      <c r="E11" s="39" t="s">
        <v>45</v>
      </c>
      <c r="F11" s="53" t="s">
        <v>48</v>
      </c>
      <c r="G11" s="22">
        <v>6.1000000000000004E-3</v>
      </c>
      <c r="H11" s="23">
        <v>7.1999999999999998E-3</v>
      </c>
      <c r="I11" s="23">
        <v>4.7000000000000002E-3</v>
      </c>
      <c r="J11" s="70">
        <v>0.1804</v>
      </c>
      <c r="K11" s="22">
        <v>2.513E-3</v>
      </c>
      <c r="L11" s="54">
        <v>3.333E-3</v>
      </c>
      <c r="M11" s="38">
        <v>5</v>
      </c>
      <c r="N11" s="39">
        <v>14580</v>
      </c>
      <c r="O11" s="38">
        <v>1</v>
      </c>
      <c r="P11" s="24">
        <v>16034</v>
      </c>
      <c r="Q11" s="55">
        <v>3.3527999999999998</v>
      </c>
      <c r="R11" s="55">
        <v>1.1908886611101099</v>
      </c>
      <c r="S11" s="55">
        <v>1.3831687661418599</v>
      </c>
      <c r="T11" s="62">
        <v>0.16661312432752701</v>
      </c>
      <c r="U11" s="62">
        <v>1.87658975992456</v>
      </c>
      <c r="V11" s="69">
        <v>0.51277227784192903</v>
      </c>
      <c r="W11" s="70">
        <v>6.8677447655220201</v>
      </c>
      <c r="X11" s="90">
        <f t="shared" si="0"/>
        <v>3.4293552812071328E-4</v>
      </c>
      <c r="Y11" s="54">
        <f t="shared" si="1"/>
        <v>6.2367469128102787E-5</v>
      </c>
      <c r="Z11" s="38"/>
      <c r="AA11" s="39"/>
      <c r="AB11" s="38"/>
      <c r="AC11" s="24"/>
      <c r="AD11" s="55"/>
      <c r="AE11" s="55"/>
      <c r="AF11" s="55"/>
      <c r="AG11" s="59"/>
      <c r="AH11" s="57"/>
      <c r="AI11" s="58"/>
      <c r="AJ11" s="38">
        <v>5</v>
      </c>
      <c r="AK11" s="39">
        <v>14580</v>
      </c>
      <c r="AL11" s="38">
        <v>1</v>
      </c>
      <c r="AM11" s="24">
        <v>16034</v>
      </c>
      <c r="AN11" s="55">
        <v>3.3527999999999998</v>
      </c>
      <c r="AO11" s="55">
        <v>1.1908886611101099</v>
      </c>
      <c r="AP11" s="55">
        <v>1.3831687661418599</v>
      </c>
      <c r="AQ11" s="62">
        <v>0.16661312432752701</v>
      </c>
      <c r="AR11" s="62">
        <v>1.87658975992456</v>
      </c>
      <c r="AS11" s="69">
        <v>0.51277227784192903</v>
      </c>
      <c r="AT11" s="70">
        <v>6.8677447655220201</v>
      </c>
      <c r="AU11" s="22">
        <f t="shared" si="2"/>
        <v>3.4293552812071328E-4</v>
      </c>
      <c r="AV11" s="54">
        <f t="shared" si="3"/>
        <v>6.2367469128102787E-5</v>
      </c>
    </row>
    <row r="12" spans="1:210" s="20" customFormat="1">
      <c r="A12" s="25">
        <v>1</v>
      </c>
      <c r="B12" s="26" t="s">
        <v>49</v>
      </c>
      <c r="C12" s="27"/>
      <c r="D12" s="26">
        <v>199135435</v>
      </c>
      <c r="E12" s="26" t="s">
        <v>50</v>
      </c>
      <c r="F12" s="40" t="s">
        <v>51</v>
      </c>
      <c r="G12" s="29">
        <v>5.4000000000000003E-3</v>
      </c>
      <c r="H12" s="41">
        <v>0</v>
      </c>
      <c r="I12" s="4">
        <v>1.26E-2</v>
      </c>
      <c r="J12" s="68">
        <v>6.4740000000000002</v>
      </c>
      <c r="K12" s="131">
        <v>0</v>
      </c>
      <c r="L12" s="30">
        <v>6.6670000000000002E-3</v>
      </c>
      <c r="M12" s="25">
        <v>53</v>
      </c>
      <c r="N12" s="26">
        <v>14568</v>
      </c>
      <c r="O12" s="25">
        <v>54</v>
      </c>
      <c r="P12" s="31">
        <v>16022</v>
      </c>
      <c r="Q12" s="32">
        <v>54.7866</v>
      </c>
      <c r="R12" s="32">
        <v>5.0914285784044697</v>
      </c>
      <c r="S12" s="32">
        <v>-0.35090347875603001</v>
      </c>
      <c r="T12" s="33">
        <v>0.72566076157060699</v>
      </c>
      <c r="U12" s="33">
        <v>0.926408906048651</v>
      </c>
      <c r="V12" s="65">
        <v>0.63717029657521096</v>
      </c>
      <c r="W12" s="66">
        <v>1.34694518218954</v>
      </c>
      <c r="X12" s="89">
        <f t="shared" si="0"/>
        <v>3.6381109280615048E-3</v>
      </c>
      <c r="Y12" s="30">
        <f t="shared" si="1"/>
        <v>3.3703657470977406E-3</v>
      </c>
      <c r="Z12" s="25"/>
      <c r="AA12" s="26"/>
      <c r="AB12" s="25"/>
      <c r="AC12" s="31"/>
      <c r="AD12" s="32"/>
      <c r="AE12" s="32"/>
      <c r="AF12" s="32"/>
      <c r="AG12" s="42"/>
      <c r="AH12" s="34"/>
      <c r="AI12" s="35"/>
      <c r="AJ12" s="25">
        <v>53</v>
      </c>
      <c r="AK12" s="26">
        <v>14568</v>
      </c>
      <c r="AL12" s="25">
        <v>54</v>
      </c>
      <c r="AM12" s="31">
        <v>16022</v>
      </c>
      <c r="AN12" s="32">
        <v>54.7866</v>
      </c>
      <c r="AO12" s="32">
        <v>5.0914285784044697</v>
      </c>
      <c r="AP12" s="32">
        <v>-0.35090347875603001</v>
      </c>
      <c r="AQ12" s="33">
        <v>0.72566076157060699</v>
      </c>
      <c r="AR12" s="33">
        <v>0.926408906048651</v>
      </c>
      <c r="AS12" s="65">
        <v>0.63717029657521096</v>
      </c>
      <c r="AT12" s="66">
        <v>1.34694518218954</v>
      </c>
      <c r="AU12" s="29">
        <f t="shared" si="2"/>
        <v>3.6381109280615048E-3</v>
      </c>
      <c r="AV12" s="30">
        <f t="shared" si="3"/>
        <v>3.3703657470977406E-3</v>
      </c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</row>
    <row r="13" spans="1:210" s="6" customFormat="1">
      <c r="A13" s="8">
        <v>1</v>
      </c>
      <c r="B13" s="9" t="s">
        <v>52</v>
      </c>
      <c r="C13" s="10"/>
      <c r="D13" s="9">
        <v>199144649</v>
      </c>
      <c r="E13" s="9" t="s">
        <v>50</v>
      </c>
      <c r="F13" s="11" t="s">
        <v>53</v>
      </c>
      <c r="G13" s="12">
        <v>8.3000000000000001E-3</v>
      </c>
      <c r="H13" s="4">
        <v>9.4000000000000004E-3</v>
      </c>
      <c r="I13" s="4">
        <v>6.7999999999999996E-3</v>
      </c>
      <c r="J13" s="68">
        <v>0.1484</v>
      </c>
      <c r="K13" s="12">
        <v>1.256E-2</v>
      </c>
      <c r="L13" s="14">
        <v>1.333E-2</v>
      </c>
      <c r="M13" s="8">
        <v>198</v>
      </c>
      <c r="N13" s="9">
        <v>14574</v>
      </c>
      <c r="O13" s="8">
        <v>197</v>
      </c>
      <c r="P13" s="13">
        <v>16034</v>
      </c>
      <c r="Q13" s="15">
        <v>184.9502</v>
      </c>
      <c r="R13" s="15">
        <v>9.7224598330381902</v>
      </c>
      <c r="S13" s="15">
        <v>1.3422323387395301</v>
      </c>
      <c r="T13" s="16">
        <v>0.17952067404372599</v>
      </c>
      <c r="U13" s="16">
        <v>1.14610371079729</v>
      </c>
      <c r="V13" s="67">
        <v>0.93700876852571002</v>
      </c>
      <c r="W13" s="68">
        <v>1.40185850978756</v>
      </c>
      <c r="X13" s="5">
        <f t="shared" si="0"/>
        <v>1.3585837793330589E-2</v>
      </c>
      <c r="Y13" s="14">
        <f t="shared" si="1"/>
        <v>1.2286391418236248E-2</v>
      </c>
      <c r="Z13" s="8"/>
      <c r="AA13" s="9"/>
      <c r="AB13" s="8"/>
      <c r="AC13" s="13"/>
      <c r="AD13" s="15"/>
      <c r="AE13" s="15"/>
      <c r="AF13" s="15"/>
      <c r="AG13" s="19"/>
      <c r="AH13" s="17"/>
      <c r="AI13" s="18"/>
      <c r="AJ13" s="8">
        <v>198</v>
      </c>
      <c r="AK13" s="9">
        <v>14574</v>
      </c>
      <c r="AL13" s="8">
        <v>197</v>
      </c>
      <c r="AM13" s="13">
        <v>16034</v>
      </c>
      <c r="AN13" s="15">
        <v>184.9502</v>
      </c>
      <c r="AO13" s="15">
        <v>9.7224598330381902</v>
      </c>
      <c r="AP13" s="15">
        <v>1.3422323387395301</v>
      </c>
      <c r="AQ13" s="16">
        <v>0.17952067404372599</v>
      </c>
      <c r="AR13" s="16">
        <v>1.14610371079729</v>
      </c>
      <c r="AS13" s="67">
        <v>0.93700876852571002</v>
      </c>
      <c r="AT13" s="68">
        <v>1.40185850978756</v>
      </c>
      <c r="AU13" s="12">
        <f t="shared" si="2"/>
        <v>1.3585837793330589E-2</v>
      </c>
      <c r="AV13" s="14">
        <f t="shared" si="3"/>
        <v>1.2286391418236248E-2</v>
      </c>
    </row>
    <row r="14" spans="1:210" s="6" customFormat="1" ht="15.75" thickBot="1">
      <c r="A14" s="8">
        <v>1</v>
      </c>
      <c r="B14" s="9" t="s">
        <v>54</v>
      </c>
      <c r="C14" s="10" t="s">
        <v>55</v>
      </c>
      <c r="D14" s="9">
        <v>199244650</v>
      </c>
      <c r="E14" s="9" t="s">
        <v>56</v>
      </c>
      <c r="F14" s="11" t="s">
        <v>57</v>
      </c>
      <c r="G14" s="12">
        <v>4.2299999999999997E-2</v>
      </c>
      <c r="H14" s="4">
        <v>6.5000000000000002E-2</v>
      </c>
      <c r="I14" s="4">
        <v>1.1900000000000001E-2</v>
      </c>
      <c r="J14" s="68">
        <v>13.82</v>
      </c>
      <c r="K14" s="12" t="e">
        <v>#N/A</v>
      </c>
      <c r="L14" s="14" t="e">
        <v>#N/A</v>
      </c>
      <c r="M14" s="8">
        <v>141</v>
      </c>
      <c r="N14" s="9">
        <v>7004</v>
      </c>
      <c r="O14" s="8">
        <v>154</v>
      </c>
      <c r="P14" s="13">
        <v>7148</v>
      </c>
      <c r="Q14" s="15">
        <v>144.31200000000001</v>
      </c>
      <c r="R14" s="15">
        <v>8.4255120824060405</v>
      </c>
      <c r="S14" s="15">
        <v>-0.39309183437242401</v>
      </c>
      <c r="T14" s="62">
        <v>0.69425165490102303</v>
      </c>
      <c r="U14" s="16">
        <v>0.95326714080856301</v>
      </c>
      <c r="V14" s="67">
        <v>0.75514325831417295</v>
      </c>
      <c r="W14" s="68">
        <v>1.2033719850376601</v>
      </c>
      <c r="X14" s="5">
        <f t="shared" si="0"/>
        <v>2.0131353512278696E-2</v>
      </c>
      <c r="Y14" s="14">
        <f t="shared" si="1"/>
        <v>2.1544487968662564E-2</v>
      </c>
      <c r="Z14" s="8">
        <v>321</v>
      </c>
      <c r="AA14" s="9">
        <v>14276</v>
      </c>
      <c r="AB14" s="8">
        <v>500</v>
      </c>
      <c r="AC14" s="13">
        <v>24362</v>
      </c>
      <c r="AD14" s="15">
        <v>298.59660000000002</v>
      </c>
      <c r="AE14" s="15">
        <v>12.891109999999999</v>
      </c>
      <c r="AF14" s="15">
        <v>1.737895</v>
      </c>
      <c r="AG14" s="37">
        <v>4.1114619999999998E-2</v>
      </c>
      <c r="AH14" s="17">
        <v>2.2485289997198094E-2</v>
      </c>
      <c r="AI14" s="18">
        <v>2.0523766521632049E-2</v>
      </c>
      <c r="AJ14" s="8">
        <v>462</v>
      </c>
      <c r="AK14" s="9">
        <v>21282</v>
      </c>
      <c r="AL14" s="8">
        <v>654</v>
      </c>
      <c r="AM14" s="13">
        <v>31510</v>
      </c>
      <c r="AN14" s="15">
        <v>443.4588</v>
      </c>
      <c r="AO14" s="15">
        <v>15.580938857820399</v>
      </c>
      <c r="AP14" s="15">
        <v>1.1899924753695901</v>
      </c>
      <c r="AQ14" s="62">
        <v>0.23404934954770101</v>
      </c>
      <c r="AR14" s="16">
        <v>1.0810976993689501</v>
      </c>
      <c r="AS14" s="67">
        <v>0.95368491103902997</v>
      </c>
      <c r="AT14" s="68">
        <v>1.22553290091113</v>
      </c>
      <c r="AU14" s="12">
        <f t="shared" si="2"/>
        <v>2.1708486044544686E-2</v>
      </c>
      <c r="AV14" s="14">
        <f t="shared" si="3"/>
        <v>2.0755315772770549E-2</v>
      </c>
    </row>
    <row r="15" spans="1:210" s="51" customFormat="1" ht="15.75" thickBot="1">
      <c r="A15" s="177">
        <v>2</v>
      </c>
      <c r="B15" s="178" t="s">
        <v>58</v>
      </c>
      <c r="C15" s="43"/>
      <c r="D15" s="178">
        <v>61025646</v>
      </c>
      <c r="E15" s="178" t="s">
        <v>59</v>
      </c>
      <c r="F15" s="44" t="s">
        <v>51</v>
      </c>
      <c r="G15" s="72">
        <v>4.3E-3</v>
      </c>
      <c r="H15" s="45">
        <v>7.4000000000000003E-3</v>
      </c>
      <c r="I15" s="45">
        <v>1E-4</v>
      </c>
      <c r="J15" s="87">
        <v>3.0379999999999998</v>
      </c>
      <c r="K15" s="72">
        <v>2.513E-3</v>
      </c>
      <c r="L15" s="73">
        <v>0</v>
      </c>
      <c r="M15" s="80">
        <v>0</v>
      </c>
      <c r="N15" s="81">
        <v>14580</v>
      </c>
      <c r="O15" s="80">
        <v>1</v>
      </c>
      <c r="P15" s="82">
        <v>16036</v>
      </c>
      <c r="Q15" s="46">
        <v>0.46460000000000001</v>
      </c>
      <c r="R15" s="46">
        <v>0.49879514765068</v>
      </c>
      <c r="S15" s="46">
        <v>-0.93144450620312003</v>
      </c>
      <c r="T15" s="77">
        <v>0.35162367778132603</v>
      </c>
      <c r="U15" s="47">
        <v>0.90816116273203495</v>
      </c>
      <c r="V15" s="86">
        <v>0.19376855007518801</v>
      </c>
      <c r="W15" s="87">
        <v>4.2564012435184804</v>
      </c>
      <c r="X15" s="95">
        <f t="shared" si="0"/>
        <v>0</v>
      </c>
      <c r="Y15" s="100">
        <f t="shared" si="1"/>
        <v>6.2359690695934153E-5</v>
      </c>
      <c r="Z15" s="74"/>
      <c r="AA15" s="75"/>
      <c r="AB15" s="74"/>
      <c r="AC15" s="76"/>
      <c r="AD15" s="46"/>
      <c r="AE15" s="46"/>
      <c r="AF15" s="46"/>
      <c r="AG15" s="50"/>
      <c r="AH15" s="48"/>
      <c r="AI15" s="49"/>
      <c r="AJ15" s="80">
        <v>0</v>
      </c>
      <c r="AK15" s="81">
        <v>14580</v>
      </c>
      <c r="AL15" s="80">
        <v>1</v>
      </c>
      <c r="AM15" s="82">
        <v>16036</v>
      </c>
      <c r="AN15" s="46">
        <v>0.46460000000000001</v>
      </c>
      <c r="AO15" s="46">
        <v>0.49879514765068</v>
      </c>
      <c r="AP15" s="46">
        <v>-0.93144450620312003</v>
      </c>
      <c r="AQ15" s="77">
        <v>0.35162367778132603</v>
      </c>
      <c r="AR15" s="47">
        <v>0.90816116273203495</v>
      </c>
      <c r="AS15" s="86">
        <v>0.19376855007518801</v>
      </c>
      <c r="AT15" s="87">
        <v>4.2564012435184804</v>
      </c>
      <c r="AU15" s="147">
        <f t="shared" si="2"/>
        <v>0</v>
      </c>
      <c r="AV15" s="100">
        <f t="shared" si="3"/>
        <v>6.2359690695934153E-5</v>
      </c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</row>
    <row r="16" spans="1:210" s="20" customFormat="1" ht="15.75" thickBot="1">
      <c r="A16" s="25">
        <v>3</v>
      </c>
      <c r="B16" s="26" t="s">
        <v>60</v>
      </c>
      <c r="C16" s="27"/>
      <c r="D16" s="26">
        <v>49911612</v>
      </c>
      <c r="E16" s="26" t="s">
        <v>61</v>
      </c>
      <c r="F16" s="40" t="s">
        <v>62</v>
      </c>
      <c r="G16" s="72">
        <v>5.7999999999999996E-3</v>
      </c>
      <c r="H16" s="45">
        <v>2.5000000000000001E-3</v>
      </c>
      <c r="I16" s="45">
        <v>1.04E-2</v>
      </c>
      <c r="J16" s="87">
        <v>1.8560000000000001</v>
      </c>
      <c r="K16" s="29">
        <v>2.513E-3</v>
      </c>
      <c r="L16" s="30">
        <v>6.6670000000000002E-3</v>
      </c>
      <c r="M16" s="25">
        <v>12</v>
      </c>
      <c r="N16" s="26">
        <v>14578</v>
      </c>
      <c r="O16" s="25">
        <v>8</v>
      </c>
      <c r="P16" s="31">
        <v>16032</v>
      </c>
      <c r="Q16" s="32">
        <v>9.7175999999999991</v>
      </c>
      <c r="R16" s="32">
        <v>2.2615200937924298</v>
      </c>
      <c r="S16" s="32">
        <v>1.0092326865743499</v>
      </c>
      <c r="T16" s="47">
        <v>0.31286305404093301</v>
      </c>
      <c r="U16" s="33">
        <v>1.26854709598337</v>
      </c>
      <c r="V16" s="65">
        <v>0.552365691431428</v>
      </c>
      <c r="W16" s="66">
        <v>2.9133086281257801</v>
      </c>
      <c r="X16" s="34">
        <f t="shared" si="0"/>
        <v>8.2315818356427494E-4</v>
      </c>
      <c r="Y16" s="35">
        <f t="shared" si="1"/>
        <v>4.9900199600798399E-4</v>
      </c>
      <c r="Z16" s="25"/>
      <c r="AA16" s="26"/>
      <c r="AB16" s="25"/>
      <c r="AC16" s="31"/>
      <c r="AD16" s="32"/>
      <c r="AE16" s="32"/>
      <c r="AF16" s="32"/>
      <c r="AG16" s="42"/>
      <c r="AH16" s="34"/>
      <c r="AI16" s="35"/>
      <c r="AJ16" s="25">
        <v>12</v>
      </c>
      <c r="AK16" s="26">
        <v>14578</v>
      </c>
      <c r="AL16" s="25">
        <v>8</v>
      </c>
      <c r="AM16" s="31">
        <v>16032</v>
      </c>
      <c r="AN16" s="32">
        <v>9.7175999999999991</v>
      </c>
      <c r="AO16" s="32">
        <v>2.2615200937924298</v>
      </c>
      <c r="AP16" s="32">
        <v>1.0092326865743499</v>
      </c>
      <c r="AQ16" s="47">
        <v>0.31286305404093301</v>
      </c>
      <c r="AR16" s="33">
        <v>1.26854709598337</v>
      </c>
      <c r="AS16" s="65">
        <v>0.552365691431428</v>
      </c>
      <c r="AT16" s="66">
        <v>2.9133086281257801</v>
      </c>
      <c r="AU16" s="130">
        <f t="shared" si="2"/>
        <v>8.2315818356427494E-4</v>
      </c>
      <c r="AV16" s="35">
        <f t="shared" si="3"/>
        <v>4.9900199600798399E-4</v>
      </c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</row>
    <row r="17" spans="1:210" s="20" customFormat="1">
      <c r="A17" s="25">
        <v>5</v>
      </c>
      <c r="B17" s="26" t="s">
        <v>63</v>
      </c>
      <c r="C17" s="27"/>
      <c r="D17" s="26">
        <v>673290</v>
      </c>
      <c r="E17" s="26" t="s">
        <v>64</v>
      </c>
      <c r="F17" s="40" t="s">
        <v>65</v>
      </c>
      <c r="G17" s="12">
        <v>3.2000000000000002E-3</v>
      </c>
      <c r="H17" s="4">
        <v>3.2000000000000002E-3</v>
      </c>
      <c r="I17" s="4">
        <v>3.3E-3</v>
      </c>
      <c r="J17" s="83">
        <v>3.2049999999999998E-4</v>
      </c>
      <c r="K17" s="29">
        <v>2.513E-3</v>
      </c>
      <c r="L17" s="30">
        <v>3.333E-3</v>
      </c>
      <c r="M17" s="25">
        <v>0</v>
      </c>
      <c r="N17" s="26">
        <v>14580</v>
      </c>
      <c r="O17" s="25">
        <v>1</v>
      </c>
      <c r="P17" s="31">
        <v>16036</v>
      </c>
      <c r="Q17" s="32">
        <v>0.46939999999999998</v>
      </c>
      <c r="R17" s="32">
        <v>0.49911267534749998</v>
      </c>
      <c r="S17" s="32">
        <v>-0.94046900266194899</v>
      </c>
      <c r="T17" s="33">
        <v>0.34697704226813902</v>
      </c>
      <c r="U17" s="33">
        <v>0.90816116273203495</v>
      </c>
      <c r="V17" s="65">
        <v>0.19376855007518801</v>
      </c>
      <c r="W17" s="66">
        <v>4.2564012435184804</v>
      </c>
      <c r="X17" s="93">
        <f t="shared" si="0"/>
        <v>0</v>
      </c>
      <c r="Y17" s="98">
        <f t="shared" si="1"/>
        <v>6.2359690695934153E-5</v>
      </c>
      <c r="Z17" s="25"/>
      <c r="AA17" s="26"/>
      <c r="AB17" s="25"/>
      <c r="AC17" s="31"/>
      <c r="AD17" s="32"/>
      <c r="AE17" s="32"/>
      <c r="AF17" s="32"/>
      <c r="AG17" s="42"/>
      <c r="AH17" s="34"/>
      <c r="AI17" s="35"/>
      <c r="AJ17" s="25">
        <v>0</v>
      </c>
      <c r="AK17" s="26">
        <v>14580</v>
      </c>
      <c r="AL17" s="25">
        <v>1</v>
      </c>
      <c r="AM17" s="31">
        <v>16036</v>
      </c>
      <c r="AN17" s="32">
        <v>0.46939999999999998</v>
      </c>
      <c r="AO17" s="32">
        <v>0.49911267534749998</v>
      </c>
      <c r="AP17" s="32">
        <v>-0.94046900266194899</v>
      </c>
      <c r="AQ17" s="33">
        <v>0.34697704226813902</v>
      </c>
      <c r="AR17" s="33">
        <v>0.90816116273203495</v>
      </c>
      <c r="AS17" s="65">
        <v>0.19376855007518801</v>
      </c>
      <c r="AT17" s="66">
        <v>4.2564012435184804</v>
      </c>
      <c r="AU17" s="131">
        <f t="shared" si="2"/>
        <v>0</v>
      </c>
      <c r="AV17" s="98">
        <f t="shared" si="3"/>
        <v>6.2359690695934153E-5</v>
      </c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</row>
    <row r="18" spans="1:210" s="6" customFormat="1">
      <c r="A18" s="8">
        <v>5</v>
      </c>
      <c r="B18" s="9" t="s">
        <v>66</v>
      </c>
      <c r="C18" s="10"/>
      <c r="D18" s="9">
        <v>690668</v>
      </c>
      <c r="E18" s="9" t="s">
        <v>64</v>
      </c>
      <c r="F18" s="11" t="s">
        <v>67</v>
      </c>
      <c r="G18" s="12">
        <v>0.01</v>
      </c>
      <c r="H18" s="4">
        <v>1.2500000000000001E-2</v>
      </c>
      <c r="I18" s="4">
        <v>6.6E-3</v>
      </c>
      <c r="J18" s="68">
        <v>0.61080000000000001</v>
      </c>
      <c r="K18" s="12">
        <v>7.5380000000000004E-3</v>
      </c>
      <c r="L18" s="92">
        <v>0</v>
      </c>
      <c r="M18" s="8">
        <v>0</v>
      </c>
      <c r="N18" s="9">
        <v>10278</v>
      </c>
      <c r="O18" s="8">
        <v>10</v>
      </c>
      <c r="P18" s="13">
        <v>10534</v>
      </c>
      <c r="Q18" s="15">
        <v>4.3601999999999999</v>
      </c>
      <c r="R18" s="15">
        <v>1.7306227119144699</v>
      </c>
      <c r="S18" s="15">
        <v>-2.5194399507080298</v>
      </c>
      <c r="T18" s="101">
        <v>1.1754168768463901E-2</v>
      </c>
      <c r="U18" s="16">
        <v>0.16782850303538899</v>
      </c>
      <c r="V18" s="84">
        <v>3.5830157693765803E-2</v>
      </c>
      <c r="W18" s="68">
        <v>0.78610891617706402</v>
      </c>
      <c r="X18" s="91">
        <f t="shared" si="0"/>
        <v>0</v>
      </c>
      <c r="Y18" s="18">
        <f t="shared" si="1"/>
        <v>9.4930700588570342E-4</v>
      </c>
      <c r="Z18" s="8"/>
      <c r="AA18" s="9"/>
      <c r="AB18" s="8"/>
      <c r="AC18" s="13"/>
      <c r="AD18" s="15"/>
      <c r="AE18" s="15"/>
      <c r="AF18" s="15"/>
      <c r="AG18" s="19"/>
      <c r="AH18" s="17"/>
      <c r="AI18" s="18"/>
      <c r="AJ18" s="8">
        <v>0</v>
      </c>
      <c r="AK18" s="9">
        <v>10278</v>
      </c>
      <c r="AL18" s="8">
        <v>10</v>
      </c>
      <c r="AM18" s="13">
        <v>10534</v>
      </c>
      <c r="AN18" s="15">
        <v>4.3601999999999999</v>
      </c>
      <c r="AO18" s="15">
        <v>1.7306227119144699</v>
      </c>
      <c r="AP18" s="15">
        <v>-2.5194399507080298</v>
      </c>
      <c r="AQ18" s="101">
        <v>1.1754168768463901E-2</v>
      </c>
      <c r="AR18" s="16">
        <v>0.16782850303538899</v>
      </c>
      <c r="AS18" s="84">
        <v>3.5830157693765803E-2</v>
      </c>
      <c r="AT18" s="68">
        <v>0.78610891617706402</v>
      </c>
      <c r="AU18" s="129">
        <f t="shared" si="2"/>
        <v>0</v>
      </c>
      <c r="AV18" s="18">
        <f t="shared" si="3"/>
        <v>9.4930700588570342E-4</v>
      </c>
    </row>
    <row r="19" spans="1:210" s="6" customFormat="1">
      <c r="A19" s="8">
        <v>5</v>
      </c>
      <c r="B19" s="9" t="s">
        <v>68</v>
      </c>
      <c r="C19" s="10"/>
      <c r="D19" s="9">
        <v>690673</v>
      </c>
      <c r="E19" s="9" t="s">
        <v>64</v>
      </c>
      <c r="F19" s="11" t="s">
        <v>69</v>
      </c>
      <c r="G19" s="12">
        <v>4.3E-3</v>
      </c>
      <c r="H19" s="4">
        <v>7.4999999999999997E-3</v>
      </c>
      <c r="I19" s="132">
        <v>0</v>
      </c>
      <c r="J19" s="68">
        <v>3.3929999999999998</v>
      </c>
      <c r="K19" s="12">
        <v>7.5380000000000004E-3</v>
      </c>
      <c r="L19" s="92">
        <v>0</v>
      </c>
      <c r="M19" s="8">
        <v>3</v>
      </c>
      <c r="N19" s="9">
        <v>14558</v>
      </c>
      <c r="O19" s="8">
        <v>12</v>
      </c>
      <c r="P19" s="13">
        <v>16034</v>
      </c>
      <c r="Q19" s="15">
        <v>7.1829999999999998</v>
      </c>
      <c r="R19" s="15">
        <v>2.0673572001854499</v>
      </c>
      <c r="S19" s="15">
        <v>-2.0233561958353201</v>
      </c>
      <c r="T19" s="37">
        <v>4.3036436954912299E-2</v>
      </c>
      <c r="U19" s="16">
        <v>0.34127983293236003</v>
      </c>
      <c r="V19" s="67">
        <v>0.115961481746649</v>
      </c>
      <c r="W19" s="68">
        <v>1.00440182905567</v>
      </c>
      <c r="X19" s="17">
        <f t="shared" si="0"/>
        <v>2.0607226267344415E-4</v>
      </c>
      <c r="Y19" s="18">
        <f t="shared" si="1"/>
        <v>7.4840962953723333E-4</v>
      </c>
      <c r="Z19" s="8"/>
      <c r="AA19" s="9"/>
      <c r="AB19" s="8"/>
      <c r="AC19" s="13"/>
      <c r="AD19" s="15"/>
      <c r="AE19" s="15"/>
      <c r="AF19" s="15"/>
      <c r="AG19" s="19"/>
      <c r="AH19" s="17"/>
      <c r="AI19" s="18"/>
      <c r="AJ19" s="8">
        <v>3</v>
      </c>
      <c r="AK19" s="9">
        <v>14558</v>
      </c>
      <c r="AL19" s="8">
        <v>12</v>
      </c>
      <c r="AM19" s="13">
        <v>16034</v>
      </c>
      <c r="AN19" s="15">
        <v>7.1829999999999998</v>
      </c>
      <c r="AO19" s="15">
        <v>2.0673572001854499</v>
      </c>
      <c r="AP19" s="15">
        <v>-2.0233561958353201</v>
      </c>
      <c r="AQ19" s="37">
        <v>4.3036436954912299E-2</v>
      </c>
      <c r="AR19" s="16">
        <v>0.34127983293236003</v>
      </c>
      <c r="AS19" s="67">
        <v>0.115961481746649</v>
      </c>
      <c r="AT19" s="68">
        <v>1.00440182905567</v>
      </c>
      <c r="AU19" s="128">
        <f t="shared" si="2"/>
        <v>2.0607226267344415E-4</v>
      </c>
      <c r="AV19" s="18">
        <f t="shared" si="3"/>
        <v>7.4840962953723333E-4</v>
      </c>
    </row>
    <row r="20" spans="1:210" s="60" customFormat="1" ht="15.75" thickBot="1">
      <c r="A20" s="38">
        <v>5</v>
      </c>
      <c r="B20" s="39" t="s">
        <v>70</v>
      </c>
      <c r="C20" s="52"/>
      <c r="D20" s="39">
        <v>731060</v>
      </c>
      <c r="E20" s="39" t="s">
        <v>71</v>
      </c>
      <c r="F20" s="53" t="s">
        <v>72</v>
      </c>
      <c r="G20" s="22">
        <v>4.4999999999999997E-3</v>
      </c>
      <c r="H20" s="23">
        <v>7.9000000000000008E-3</v>
      </c>
      <c r="I20" s="133">
        <v>0</v>
      </c>
      <c r="J20" s="70">
        <v>3.496</v>
      </c>
      <c r="K20" s="22">
        <v>0</v>
      </c>
      <c r="L20" s="54">
        <v>3.333E-3</v>
      </c>
      <c r="M20" s="38">
        <v>4</v>
      </c>
      <c r="N20" s="39">
        <v>4626</v>
      </c>
      <c r="O20" s="38">
        <v>10</v>
      </c>
      <c r="P20" s="24">
        <v>6290</v>
      </c>
      <c r="Q20" s="55">
        <v>5.5797999999999996</v>
      </c>
      <c r="R20" s="55">
        <v>1.9393772703729799</v>
      </c>
      <c r="S20" s="55">
        <v>-0.81459137638349699</v>
      </c>
      <c r="T20" s="62">
        <v>0.41530624831544699</v>
      </c>
      <c r="U20" s="56">
        <v>0.49314007172972502</v>
      </c>
      <c r="V20" s="69">
        <v>0.156995350440851</v>
      </c>
      <c r="W20" s="70">
        <v>1.5490084875935199</v>
      </c>
      <c r="X20" s="57">
        <f t="shared" si="0"/>
        <v>8.6467790747946386E-4</v>
      </c>
      <c r="Y20" s="54">
        <f t="shared" si="1"/>
        <v>1.589825119236884E-3</v>
      </c>
      <c r="Z20" s="38"/>
      <c r="AA20" s="39"/>
      <c r="AB20" s="38"/>
      <c r="AC20" s="24"/>
      <c r="AD20" s="55"/>
      <c r="AE20" s="55"/>
      <c r="AF20" s="55"/>
      <c r="AG20" s="59"/>
      <c r="AH20" s="57"/>
      <c r="AI20" s="58"/>
      <c r="AJ20" s="38">
        <v>4</v>
      </c>
      <c r="AK20" s="39">
        <v>4626</v>
      </c>
      <c r="AL20" s="38">
        <v>10</v>
      </c>
      <c r="AM20" s="24">
        <v>6290</v>
      </c>
      <c r="AN20" s="55">
        <v>5.5797999999999996</v>
      </c>
      <c r="AO20" s="55">
        <v>1.9393772703729799</v>
      </c>
      <c r="AP20" s="55">
        <v>-0.81459137638349699</v>
      </c>
      <c r="AQ20" s="62">
        <v>0.41530624831544699</v>
      </c>
      <c r="AR20" s="56">
        <v>0.49314007172972502</v>
      </c>
      <c r="AS20" s="69">
        <v>0.156995350440851</v>
      </c>
      <c r="AT20" s="70">
        <v>1.5490084875935199</v>
      </c>
      <c r="AU20" s="134">
        <f t="shared" si="2"/>
        <v>8.6467790747946386E-4</v>
      </c>
      <c r="AV20" s="54">
        <f t="shared" si="3"/>
        <v>1.589825119236884E-3</v>
      </c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</row>
    <row r="21" spans="1:210" s="51" customFormat="1" ht="15.75" thickBot="1">
      <c r="A21" s="177">
        <v>5</v>
      </c>
      <c r="B21" s="178" t="s">
        <v>73</v>
      </c>
      <c r="C21" s="43"/>
      <c r="D21" s="178">
        <v>158682907</v>
      </c>
      <c r="E21" s="178" t="s">
        <v>74</v>
      </c>
      <c r="F21" s="44" t="s">
        <v>75</v>
      </c>
      <c r="G21" s="72">
        <v>1.6899999999999998E-2</v>
      </c>
      <c r="H21" s="45">
        <v>2.4799999999999999E-2</v>
      </c>
      <c r="I21" s="45">
        <v>6.3E-3</v>
      </c>
      <c r="J21" s="87">
        <v>4.0060000000000002</v>
      </c>
      <c r="K21" s="72" t="e">
        <v>#N/A</v>
      </c>
      <c r="L21" s="73" t="e">
        <v>#N/A</v>
      </c>
      <c r="M21" s="80">
        <v>79</v>
      </c>
      <c r="N21" s="81">
        <v>11938</v>
      </c>
      <c r="O21" s="80">
        <v>80</v>
      </c>
      <c r="P21" s="82">
        <v>13734</v>
      </c>
      <c r="Q21" s="46">
        <v>77.5518</v>
      </c>
      <c r="R21" s="46">
        <v>6.1015705021345497</v>
      </c>
      <c r="S21" s="46">
        <v>0.23734872841235999</v>
      </c>
      <c r="T21" s="47">
        <v>0.81238626208735498</v>
      </c>
      <c r="U21" s="47">
        <v>1.03434253617335</v>
      </c>
      <c r="V21" s="86">
        <v>0.75321110237419697</v>
      </c>
      <c r="W21" s="87">
        <v>1.4204045569232799</v>
      </c>
      <c r="X21" s="78">
        <f t="shared" si="0"/>
        <v>6.6175238733456191E-3</v>
      </c>
      <c r="Y21" s="79">
        <f t="shared" si="1"/>
        <v>5.8249599534003207E-3</v>
      </c>
      <c r="Z21" s="74"/>
      <c r="AA21" s="75"/>
      <c r="AB21" s="74"/>
      <c r="AC21" s="76"/>
      <c r="AD21" s="46"/>
      <c r="AE21" s="46"/>
      <c r="AF21" s="46"/>
      <c r="AG21" s="50"/>
      <c r="AH21" s="48"/>
      <c r="AI21" s="49"/>
      <c r="AJ21" s="80">
        <v>79</v>
      </c>
      <c r="AK21" s="81">
        <v>11938</v>
      </c>
      <c r="AL21" s="80">
        <v>80</v>
      </c>
      <c r="AM21" s="82">
        <v>13734</v>
      </c>
      <c r="AN21" s="46">
        <v>77.5518</v>
      </c>
      <c r="AO21" s="46">
        <v>6.1015705021345497</v>
      </c>
      <c r="AP21" s="46">
        <v>0.23734872841235999</v>
      </c>
      <c r="AQ21" s="47">
        <v>0.81238626208735498</v>
      </c>
      <c r="AR21" s="47">
        <v>1.03434253617335</v>
      </c>
      <c r="AS21" s="86">
        <v>0.75321110237419697</v>
      </c>
      <c r="AT21" s="87">
        <v>1.4204045569232799</v>
      </c>
      <c r="AU21" s="145">
        <f t="shared" si="2"/>
        <v>6.6175238733456191E-3</v>
      </c>
      <c r="AV21" s="146">
        <f t="shared" si="3"/>
        <v>5.8249599534003207E-3</v>
      </c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</row>
    <row r="22" spans="1:210" s="20" customFormat="1">
      <c r="A22" s="25">
        <v>6</v>
      </c>
      <c r="B22" s="26" t="s">
        <v>76</v>
      </c>
      <c r="C22" s="27" t="s">
        <v>77</v>
      </c>
      <c r="D22" s="26">
        <v>106642946</v>
      </c>
      <c r="E22" s="26" t="s">
        <v>78</v>
      </c>
      <c r="F22" s="40" t="s">
        <v>79</v>
      </c>
      <c r="G22" s="29">
        <v>5.7700000000000001E-2</v>
      </c>
      <c r="H22" s="41">
        <v>3.2800000000000003E-2</v>
      </c>
      <c r="I22" s="4">
        <v>9.0899999999999995E-2</v>
      </c>
      <c r="J22" s="68">
        <v>10.56</v>
      </c>
      <c r="K22" s="29">
        <v>2.2610000000000002E-2</v>
      </c>
      <c r="L22" s="30">
        <v>0.05</v>
      </c>
      <c r="M22" s="25">
        <v>414</v>
      </c>
      <c r="N22" s="26">
        <v>13380</v>
      </c>
      <c r="O22" s="25">
        <v>467</v>
      </c>
      <c r="P22" s="31">
        <v>14450</v>
      </c>
      <c r="Q22" s="32">
        <v>424.1232</v>
      </c>
      <c r="R22" s="32">
        <v>14.315928573521999</v>
      </c>
      <c r="S22" s="32">
        <v>-0.70712842328113601</v>
      </c>
      <c r="T22" s="33">
        <v>0.47948667404115902</v>
      </c>
      <c r="U22" s="33">
        <v>0.95188348025739</v>
      </c>
      <c r="V22" s="65">
        <v>0.83090234460361101</v>
      </c>
      <c r="W22" s="66">
        <v>1.09047972468916</v>
      </c>
      <c r="X22" s="89">
        <f t="shared" si="0"/>
        <v>3.0941704035874439E-2</v>
      </c>
      <c r="Y22" s="30">
        <f t="shared" si="1"/>
        <v>3.2318339100346018E-2</v>
      </c>
      <c r="Z22" s="25">
        <v>336</v>
      </c>
      <c r="AA22" s="26">
        <v>11178</v>
      </c>
      <c r="AB22" s="25">
        <v>671</v>
      </c>
      <c r="AC22" s="31">
        <v>21096</v>
      </c>
      <c r="AD22" s="32">
        <v>352.94220000000001</v>
      </c>
      <c r="AE22" s="32">
        <v>14.212249999999999</v>
      </c>
      <c r="AF22" s="32">
        <v>-1.1920839999999999</v>
      </c>
      <c r="AG22" s="33">
        <v>0.1166141</v>
      </c>
      <c r="AH22" s="34">
        <v>3.0059044551798177E-2</v>
      </c>
      <c r="AI22" s="35">
        <v>3.1806977626090256E-2</v>
      </c>
      <c r="AJ22" s="25">
        <v>750</v>
      </c>
      <c r="AK22" s="26">
        <v>24560</v>
      </c>
      <c r="AL22" s="25">
        <v>1138</v>
      </c>
      <c r="AM22" s="31">
        <v>35546</v>
      </c>
      <c r="AN22" s="32">
        <v>779.524</v>
      </c>
      <c r="AO22" s="32">
        <v>20.477756022043501</v>
      </c>
      <c r="AP22" s="32">
        <v>-1.44175953499097</v>
      </c>
      <c r="AQ22" s="33">
        <v>0.14937022193048</v>
      </c>
      <c r="AR22" s="33">
        <v>0.93082864724460401</v>
      </c>
      <c r="AS22" s="65">
        <v>0.84496631976104197</v>
      </c>
      <c r="AT22" s="66">
        <v>1.0254159843628501</v>
      </c>
      <c r="AU22" s="29">
        <f t="shared" si="2"/>
        <v>3.0537459283387622E-2</v>
      </c>
      <c r="AV22" s="30">
        <f t="shared" si="3"/>
        <v>3.2014853992010352E-2</v>
      </c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</row>
    <row r="23" spans="1:210" s="6" customFormat="1">
      <c r="A23" s="8">
        <v>6</v>
      </c>
      <c r="B23" s="9" t="s">
        <v>80</v>
      </c>
      <c r="C23" s="10" t="s">
        <v>81</v>
      </c>
      <c r="D23" s="9">
        <v>106659585</v>
      </c>
      <c r="E23" s="9" t="s">
        <v>78</v>
      </c>
      <c r="F23" s="11" t="s">
        <v>82</v>
      </c>
      <c r="G23" s="12">
        <v>3.8999999999999998E-3</v>
      </c>
      <c r="H23" s="132">
        <v>0</v>
      </c>
      <c r="I23" s="4">
        <v>9.1000000000000004E-3</v>
      </c>
      <c r="J23" s="68">
        <v>4.6440000000000001</v>
      </c>
      <c r="K23" s="129">
        <v>0</v>
      </c>
      <c r="L23" s="14">
        <v>6.6670000000000002E-3</v>
      </c>
      <c r="M23" s="8">
        <v>58</v>
      </c>
      <c r="N23" s="9">
        <v>10326</v>
      </c>
      <c r="O23" s="8">
        <v>51</v>
      </c>
      <c r="P23" s="13">
        <v>10554</v>
      </c>
      <c r="Q23" s="15">
        <v>57.496600000000001</v>
      </c>
      <c r="R23" s="15">
        <v>5.1342828722346798</v>
      </c>
      <c r="S23" s="15">
        <v>9.8046798847469002E-2</v>
      </c>
      <c r="T23" s="16">
        <v>0.92189513225335296</v>
      </c>
      <c r="U23" s="16">
        <v>0.99236873413395998</v>
      </c>
      <c r="V23" s="67">
        <v>0.67497319047761395</v>
      </c>
      <c r="W23" s="68">
        <v>1.45901454810345</v>
      </c>
      <c r="X23" s="5">
        <f t="shared" si="0"/>
        <v>5.6168894053844664E-3</v>
      </c>
      <c r="Y23" s="14">
        <f t="shared" si="1"/>
        <v>4.8322910744741333E-3</v>
      </c>
      <c r="Z23" s="8"/>
      <c r="AA23" s="9"/>
      <c r="AB23" s="8"/>
      <c r="AC23" s="13"/>
      <c r="AD23" s="15"/>
      <c r="AE23" s="15"/>
      <c r="AF23" s="15"/>
      <c r="AG23" s="19"/>
      <c r="AH23" s="17"/>
      <c r="AI23" s="18"/>
      <c r="AJ23" s="8">
        <v>58</v>
      </c>
      <c r="AK23" s="9">
        <v>10326</v>
      </c>
      <c r="AL23" s="8">
        <v>51</v>
      </c>
      <c r="AM23" s="13">
        <v>10554</v>
      </c>
      <c r="AN23" s="15">
        <v>57.496600000000001</v>
      </c>
      <c r="AO23" s="15">
        <v>5.1342828722346798</v>
      </c>
      <c r="AP23" s="15">
        <v>9.8046798847469002E-2</v>
      </c>
      <c r="AQ23" s="16">
        <v>0.92189513225335296</v>
      </c>
      <c r="AR23" s="16">
        <v>0.99236873413395998</v>
      </c>
      <c r="AS23" s="67">
        <v>0.67497319047761395</v>
      </c>
      <c r="AT23" s="68">
        <v>1.45901454810345</v>
      </c>
      <c r="AU23" s="12">
        <f t="shared" si="2"/>
        <v>5.6168894053844664E-3</v>
      </c>
      <c r="AV23" s="14">
        <f t="shared" si="3"/>
        <v>4.8322910744741333E-3</v>
      </c>
    </row>
    <row r="24" spans="1:210" s="60" customFormat="1" ht="15.75" thickBot="1">
      <c r="A24" s="38">
        <v>6</v>
      </c>
      <c r="B24" s="39" t="s">
        <v>83</v>
      </c>
      <c r="C24" s="52" t="s">
        <v>84</v>
      </c>
      <c r="D24" s="39">
        <v>106659789</v>
      </c>
      <c r="E24" s="39" t="s">
        <v>78</v>
      </c>
      <c r="F24" s="53" t="s">
        <v>85</v>
      </c>
      <c r="G24" s="22">
        <v>1.66E-2</v>
      </c>
      <c r="H24" s="23">
        <v>1.5800000000000002E-2</v>
      </c>
      <c r="I24" s="23">
        <v>1.78E-2</v>
      </c>
      <c r="J24" s="88">
        <v>3.9170000000000003E-2</v>
      </c>
      <c r="K24" s="22">
        <v>1.7590000000000001E-2</v>
      </c>
      <c r="L24" s="54">
        <v>1.6670000000000001E-2</v>
      </c>
      <c r="M24" s="38">
        <v>135</v>
      </c>
      <c r="N24" s="39">
        <v>7096</v>
      </c>
      <c r="O24" s="38">
        <v>120</v>
      </c>
      <c r="P24" s="24">
        <v>7222</v>
      </c>
      <c r="Q24" s="55">
        <v>125.637</v>
      </c>
      <c r="R24" s="55">
        <v>7.9277614040898099</v>
      </c>
      <c r="S24" s="55">
        <v>1.1810395801228</v>
      </c>
      <c r="T24" s="62">
        <v>0.23758700019071</v>
      </c>
      <c r="U24" s="62">
        <v>1.1661687007127399</v>
      </c>
      <c r="V24" s="69">
        <v>0.90787566568147005</v>
      </c>
      <c r="W24" s="70">
        <v>1.4979467893340199</v>
      </c>
      <c r="X24" s="90">
        <f t="shared" si="0"/>
        <v>1.9024802705749719E-2</v>
      </c>
      <c r="Y24" s="54">
        <f t="shared" si="1"/>
        <v>1.6615895873719193E-2</v>
      </c>
      <c r="Z24" s="38">
        <v>244</v>
      </c>
      <c r="AA24" s="39">
        <v>14278</v>
      </c>
      <c r="AB24" s="38">
        <v>453</v>
      </c>
      <c r="AC24" s="24">
        <v>24346</v>
      </c>
      <c r="AD24" s="55">
        <v>253.47</v>
      </c>
      <c r="AE24" s="55">
        <v>11.81987</v>
      </c>
      <c r="AF24" s="55">
        <v>-0.80119289999999999</v>
      </c>
      <c r="AG24" s="62">
        <v>0.21151</v>
      </c>
      <c r="AH24" s="57">
        <v>1.7089228183218938E-2</v>
      </c>
      <c r="AI24" s="58">
        <v>1.8606752649305842E-2</v>
      </c>
      <c r="AJ24" s="38">
        <v>379</v>
      </c>
      <c r="AK24" s="39">
        <v>21376</v>
      </c>
      <c r="AL24" s="38">
        <v>573</v>
      </c>
      <c r="AM24" s="24">
        <v>31568</v>
      </c>
      <c r="AN24" s="55">
        <v>379.48700000000002</v>
      </c>
      <c r="AO24" s="55">
        <v>14.3237028973984</v>
      </c>
      <c r="AP24" s="55">
        <v>-3.39995881992552E-2</v>
      </c>
      <c r="AQ24" s="62">
        <v>0.97287747908191802</v>
      </c>
      <c r="AR24" s="62">
        <v>0.99810425010465498</v>
      </c>
      <c r="AS24" s="69">
        <v>0.87052929086610498</v>
      </c>
      <c r="AT24" s="70">
        <v>1.1443751571941101</v>
      </c>
      <c r="AU24" s="22">
        <f t="shared" si="2"/>
        <v>1.7730164670658681E-2</v>
      </c>
      <c r="AV24" s="54">
        <f t="shared" si="3"/>
        <v>1.8151292448048657E-2</v>
      </c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</row>
    <row r="25" spans="1:210" s="20" customFormat="1">
      <c r="A25" s="25">
        <v>6</v>
      </c>
      <c r="B25" s="26" t="s">
        <v>86</v>
      </c>
      <c r="C25" s="27" t="s">
        <v>87</v>
      </c>
      <c r="D25" s="26">
        <v>167355918</v>
      </c>
      <c r="E25" s="26" t="s">
        <v>88</v>
      </c>
      <c r="F25" s="40" t="s">
        <v>89</v>
      </c>
      <c r="G25" s="29">
        <v>2.5000000000000001E-2</v>
      </c>
      <c r="H25" s="41">
        <v>3.1399999999999997E-2</v>
      </c>
      <c r="I25" s="4">
        <v>1.6500000000000001E-2</v>
      </c>
      <c r="J25" s="68">
        <v>1.6240000000000001</v>
      </c>
      <c r="K25" s="131">
        <v>0</v>
      </c>
      <c r="L25" s="94">
        <v>0</v>
      </c>
      <c r="M25" s="25">
        <v>88</v>
      </c>
      <c r="N25" s="26">
        <v>7052</v>
      </c>
      <c r="O25" s="25">
        <v>82</v>
      </c>
      <c r="P25" s="31">
        <v>7208</v>
      </c>
      <c r="Q25" s="32">
        <v>82.191400000000002</v>
      </c>
      <c r="R25" s="32">
        <v>6.4883577118681899</v>
      </c>
      <c r="S25" s="32">
        <v>0.89523424230683002</v>
      </c>
      <c r="T25" s="33">
        <v>0.37066188360262298</v>
      </c>
      <c r="U25" s="33">
        <v>1.1469232681509101</v>
      </c>
      <c r="V25" s="65">
        <v>0.84778322240938697</v>
      </c>
      <c r="W25" s="66">
        <v>1.55161478577923</v>
      </c>
      <c r="X25" s="89">
        <f t="shared" si="0"/>
        <v>1.2478729438457176E-2</v>
      </c>
      <c r="Y25" s="30">
        <f t="shared" si="1"/>
        <v>1.1376248612652608E-2</v>
      </c>
      <c r="Z25" s="25">
        <v>206</v>
      </c>
      <c r="AA25" s="26">
        <v>14284</v>
      </c>
      <c r="AB25" s="25">
        <v>344</v>
      </c>
      <c r="AC25" s="31">
        <v>24368</v>
      </c>
      <c r="AD25" s="32">
        <v>208.37280000000001</v>
      </c>
      <c r="AE25" s="32">
        <v>10.700950000000001</v>
      </c>
      <c r="AF25" s="32">
        <v>-0.2217373</v>
      </c>
      <c r="AG25" s="33">
        <v>0.41225919999999999</v>
      </c>
      <c r="AH25" s="34">
        <v>1.4421730607672921E-2</v>
      </c>
      <c r="AI25" s="35">
        <v>1.4116874589625739E-2</v>
      </c>
      <c r="AJ25" s="25">
        <v>294</v>
      </c>
      <c r="AK25" s="26">
        <v>21338</v>
      </c>
      <c r="AL25" s="25">
        <v>426</v>
      </c>
      <c r="AM25" s="31">
        <v>31576</v>
      </c>
      <c r="AN25" s="32">
        <v>290.79480000000001</v>
      </c>
      <c r="AO25" s="32">
        <v>12.7457594452731</v>
      </c>
      <c r="AP25" s="32">
        <v>0.25147187295996598</v>
      </c>
      <c r="AQ25" s="33">
        <v>0.801449305748555</v>
      </c>
      <c r="AR25" s="33">
        <v>1.0197948196678099</v>
      </c>
      <c r="AS25" s="65">
        <v>0.87345088194742004</v>
      </c>
      <c r="AT25" s="66">
        <v>1.1906582221344699</v>
      </c>
      <c r="AU25" s="29">
        <f t="shared" si="2"/>
        <v>1.3778236010872622E-2</v>
      </c>
      <c r="AV25" s="30">
        <f t="shared" si="3"/>
        <v>1.3491259184190524E-2</v>
      </c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</row>
    <row r="26" spans="1:210" s="6" customFormat="1">
      <c r="A26" s="8">
        <v>6</v>
      </c>
      <c r="B26" s="9" t="s">
        <v>90</v>
      </c>
      <c r="C26" s="10" t="s">
        <v>91</v>
      </c>
      <c r="D26" s="9">
        <v>167358266</v>
      </c>
      <c r="E26" s="9" t="s">
        <v>88</v>
      </c>
      <c r="F26" s="11" t="s">
        <v>92</v>
      </c>
      <c r="G26" s="12">
        <v>2.7199999999999998E-2</v>
      </c>
      <c r="H26" s="4">
        <v>3.6600000000000001E-2</v>
      </c>
      <c r="I26" s="4">
        <v>1.47E-2</v>
      </c>
      <c r="J26" s="68">
        <v>3.3340000000000001</v>
      </c>
      <c r="K26" s="12">
        <v>3.015E-2</v>
      </c>
      <c r="L26" s="14">
        <v>1.333E-2</v>
      </c>
      <c r="M26" s="8">
        <v>120</v>
      </c>
      <c r="N26" s="9">
        <v>7106</v>
      </c>
      <c r="O26" s="8">
        <v>96</v>
      </c>
      <c r="P26" s="13">
        <v>7220</v>
      </c>
      <c r="Q26" s="15">
        <v>107.7208</v>
      </c>
      <c r="R26" s="15">
        <v>7.1284086724906803</v>
      </c>
      <c r="S26" s="15">
        <v>1.7225723950685901</v>
      </c>
      <c r="T26" s="37">
        <v>8.4965880579803699E-2</v>
      </c>
      <c r="U26" s="16">
        <v>1.2607759043014399</v>
      </c>
      <c r="V26" s="67">
        <v>0.96152134402980105</v>
      </c>
      <c r="W26" s="68">
        <v>1.65316754613598</v>
      </c>
      <c r="X26" s="5">
        <f t="shared" si="0"/>
        <v>1.6887137630171686E-2</v>
      </c>
      <c r="Y26" s="14">
        <f t="shared" si="1"/>
        <v>1.3296398891966758E-2</v>
      </c>
      <c r="Z26" s="8">
        <v>206</v>
      </c>
      <c r="AA26" s="9">
        <v>14270</v>
      </c>
      <c r="AB26" s="8">
        <v>343</v>
      </c>
      <c r="AC26" s="13">
        <v>24342</v>
      </c>
      <c r="AD26" s="15">
        <v>208.2116</v>
      </c>
      <c r="AE26" s="15">
        <v>10.611789999999999</v>
      </c>
      <c r="AF26" s="15">
        <v>-0.2084096</v>
      </c>
      <c r="AG26" s="16">
        <v>0.41745460000000001</v>
      </c>
      <c r="AH26" s="17">
        <v>1.4435879467414156E-2</v>
      </c>
      <c r="AI26" s="18">
        <v>1.4090871744310245E-2</v>
      </c>
      <c r="AJ26" s="8">
        <v>326</v>
      </c>
      <c r="AK26" s="9">
        <v>21378</v>
      </c>
      <c r="AL26" s="8">
        <v>439</v>
      </c>
      <c r="AM26" s="13">
        <v>31562</v>
      </c>
      <c r="AN26" s="15">
        <v>316.6934</v>
      </c>
      <c r="AO26" s="15">
        <v>12.8405908195269</v>
      </c>
      <c r="AP26" s="15">
        <v>0.72477973411062102</v>
      </c>
      <c r="AQ26" s="16">
        <v>0.46858717044069798</v>
      </c>
      <c r="AR26" s="16">
        <v>1.05730542548813</v>
      </c>
      <c r="AS26" s="67">
        <v>0.91019933822646604</v>
      </c>
      <c r="AT26" s="68">
        <v>1.2281867452737001</v>
      </c>
      <c r="AU26" s="12">
        <f t="shared" si="2"/>
        <v>1.5249321732622322E-2</v>
      </c>
      <c r="AV26" s="14">
        <f t="shared" si="3"/>
        <v>1.3909131233762119E-2</v>
      </c>
    </row>
    <row r="27" spans="1:210" s="6" customFormat="1">
      <c r="A27" s="8">
        <v>6</v>
      </c>
      <c r="B27" s="9" t="s">
        <v>93</v>
      </c>
      <c r="C27" s="10" t="s">
        <v>94</v>
      </c>
      <c r="D27" s="9">
        <v>167358354</v>
      </c>
      <c r="E27" s="9" t="s">
        <v>88</v>
      </c>
      <c r="F27" s="11" t="s">
        <v>95</v>
      </c>
      <c r="G27" s="12">
        <v>2.3900000000000001E-2</v>
      </c>
      <c r="H27" s="4">
        <v>2.81E-2</v>
      </c>
      <c r="I27" s="4">
        <v>1.83E-2</v>
      </c>
      <c r="J27" s="68">
        <v>0.73019999999999996</v>
      </c>
      <c r="K27" s="12">
        <v>2.7640000000000001E-2</v>
      </c>
      <c r="L27" s="14">
        <v>1.333E-2</v>
      </c>
      <c r="M27" s="8">
        <v>236</v>
      </c>
      <c r="N27" s="9">
        <v>13374</v>
      </c>
      <c r="O27" s="8">
        <v>224</v>
      </c>
      <c r="P27" s="13">
        <v>14456</v>
      </c>
      <c r="Q27" s="15">
        <v>225.1044</v>
      </c>
      <c r="R27" s="15">
        <v>10.5470445466839</v>
      </c>
      <c r="S27" s="15">
        <v>1.03304768949949</v>
      </c>
      <c r="T27" s="16">
        <v>0.30158158161272097</v>
      </c>
      <c r="U27" s="16">
        <v>1.10047234222283</v>
      </c>
      <c r="V27" s="67">
        <v>0.91380604940635501</v>
      </c>
      <c r="W27" s="68">
        <v>1.3252695982743099</v>
      </c>
      <c r="X27" s="5">
        <f t="shared" si="0"/>
        <v>1.7646179153581576E-2</v>
      </c>
      <c r="Y27" s="14">
        <f t="shared" si="1"/>
        <v>1.549529607083564E-2</v>
      </c>
      <c r="Z27" s="8">
        <v>154</v>
      </c>
      <c r="AA27" s="9">
        <v>11180</v>
      </c>
      <c r="AB27" s="8">
        <v>287</v>
      </c>
      <c r="AC27" s="13">
        <v>21102</v>
      </c>
      <c r="AD27" s="15">
        <v>151.11240000000001</v>
      </c>
      <c r="AE27" s="15">
        <v>9.5184809999999995</v>
      </c>
      <c r="AF27" s="15">
        <v>0.30336770000000002</v>
      </c>
      <c r="AG27" s="16">
        <v>0.3808048</v>
      </c>
      <c r="AH27" s="17">
        <v>1.3774597495527728E-2</v>
      </c>
      <c r="AI27" s="18">
        <v>1.3600606577575586E-2</v>
      </c>
      <c r="AJ27" s="8">
        <v>390</v>
      </c>
      <c r="AK27" s="9">
        <v>24556</v>
      </c>
      <c r="AL27" s="8">
        <v>511</v>
      </c>
      <c r="AM27" s="13">
        <v>35558</v>
      </c>
      <c r="AN27" s="15">
        <v>376.27120000000002</v>
      </c>
      <c r="AO27" s="15">
        <v>14.048299594765901</v>
      </c>
      <c r="AP27" s="15">
        <v>0.97725706284873004</v>
      </c>
      <c r="AQ27" s="16">
        <v>0.32844190421092001</v>
      </c>
      <c r="AR27" s="16">
        <v>1.06864848692128</v>
      </c>
      <c r="AS27" s="67">
        <v>0.93234575154547805</v>
      </c>
      <c r="AT27" s="68">
        <v>1.22487777383672</v>
      </c>
      <c r="AU27" s="12">
        <f t="shared" si="2"/>
        <v>1.5882065482977683E-2</v>
      </c>
      <c r="AV27" s="14">
        <f t="shared" si="3"/>
        <v>1.4370887001518645E-2</v>
      </c>
    </row>
    <row r="28" spans="1:210" s="60" customFormat="1" ht="15.75" thickBot="1">
      <c r="A28" s="38">
        <v>6</v>
      </c>
      <c r="B28" s="39" t="s">
        <v>96</v>
      </c>
      <c r="C28" s="52" t="s">
        <v>97</v>
      </c>
      <c r="D28" s="39">
        <v>167470814</v>
      </c>
      <c r="E28" s="39" t="s">
        <v>98</v>
      </c>
      <c r="F28" s="53" t="s">
        <v>99</v>
      </c>
      <c r="G28" s="22">
        <v>1.0800000000000001E-2</v>
      </c>
      <c r="H28" s="23">
        <v>1.4E-2</v>
      </c>
      <c r="I28" s="23">
        <v>6.6E-3</v>
      </c>
      <c r="J28" s="70">
        <v>0.91790000000000005</v>
      </c>
      <c r="K28" s="22">
        <v>7.5380000000000004E-3</v>
      </c>
      <c r="L28" s="54">
        <v>3.333E-3</v>
      </c>
      <c r="M28" s="38">
        <v>132</v>
      </c>
      <c r="N28" s="39">
        <v>13378</v>
      </c>
      <c r="O28" s="38">
        <v>95</v>
      </c>
      <c r="P28" s="24">
        <v>14454</v>
      </c>
      <c r="Q28" s="55">
        <v>105.71120000000001</v>
      </c>
      <c r="R28" s="55">
        <v>7.4947067111220003</v>
      </c>
      <c r="S28" s="55">
        <v>3.5076489332114802</v>
      </c>
      <c r="T28" s="63">
        <v>4.5208521895423502E-4</v>
      </c>
      <c r="U28" s="62">
        <v>1.60798334220124</v>
      </c>
      <c r="V28" s="69">
        <v>1.2317994157801899</v>
      </c>
      <c r="W28" s="70">
        <v>2.09905151412904</v>
      </c>
      <c r="X28" s="90">
        <f t="shared" si="0"/>
        <v>9.8669457317984745E-3</v>
      </c>
      <c r="Y28" s="54">
        <f t="shared" si="1"/>
        <v>6.572575065725751E-3</v>
      </c>
      <c r="Z28" s="38">
        <v>94</v>
      </c>
      <c r="AA28" s="39">
        <v>11180</v>
      </c>
      <c r="AB28" s="38">
        <v>174</v>
      </c>
      <c r="AC28" s="24">
        <v>21098</v>
      </c>
      <c r="AD28" s="55">
        <v>96.838800000000006</v>
      </c>
      <c r="AE28" s="55">
        <v>7.523333</v>
      </c>
      <c r="AF28" s="55">
        <v>-0.37733280000000002</v>
      </c>
      <c r="AG28" s="62">
        <v>0.35296319999999998</v>
      </c>
      <c r="AH28" s="57">
        <v>8.4078711985688722E-3</v>
      </c>
      <c r="AI28" s="58">
        <v>8.2472272253294159E-3</v>
      </c>
      <c r="AJ28" s="38">
        <v>226</v>
      </c>
      <c r="AK28" s="39">
        <v>24560</v>
      </c>
      <c r="AL28" s="38">
        <v>269</v>
      </c>
      <c r="AM28" s="24">
        <v>35552</v>
      </c>
      <c r="AN28" s="55">
        <v>199.9032</v>
      </c>
      <c r="AO28" s="55">
        <v>10.5359209794957</v>
      </c>
      <c r="AP28" s="55">
        <v>2.4769358132799102</v>
      </c>
      <c r="AQ28" s="56">
        <v>1.32515731023894E-2</v>
      </c>
      <c r="AR28" s="62">
        <v>1.25741521871871</v>
      </c>
      <c r="AS28" s="69">
        <v>1.04793709400347</v>
      </c>
      <c r="AT28" s="70">
        <v>1.5087671209586799</v>
      </c>
      <c r="AU28" s="22">
        <f t="shared" si="2"/>
        <v>9.2019543973941367E-3</v>
      </c>
      <c r="AV28" s="54">
        <f t="shared" si="3"/>
        <v>7.5663816381638166E-3</v>
      </c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</row>
    <row r="29" spans="1:210" s="20" customFormat="1">
      <c r="A29" s="25">
        <v>7</v>
      </c>
      <c r="B29" s="26" t="s">
        <v>100</v>
      </c>
      <c r="C29" s="27" t="s">
        <v>101</v>
      </c>
      <c r="D29" s="26">
        <v>107357198</v>
      </c>
      <c r="E29" s="26" t="s">
        <v>102</v>
      </c>
      <c r="F29" s="40" t="s">
        <v>103</v>
      </c>
      <c r="G29" s="29">
        <v>1.2699999999999999E-2</v>
      </c>
      <c r="H29" s="41">
        <v>1.47E-2</v>
      </c>
      <c r="I29" s="41">
        <v>0.01</v>
      </c>
      <c r="J29" s="66">
        <v>0.30549999999999999</v>
      </c>
      <c r="K29" s="29">
        <v>1.256E-2</v>
      </c>
      <c r="L29" s="30">
        <v>0.01</v>
      </c>
      <c r="M29" s="25">
        <v>271</v>
      </c>
      <c r="N29" s="26">
        <v>13374</v>
      </c>
      <c r="O29" s="25">
        <v>233</v>
      </c>
      <c r="P29" s="31">
        <v>14450</v>
      </c>
      <c r="Q29" s="32">
        <v>244.5566</v>
      </c>
      <c r="R29" s="32">
        <v>11.1733864764927</v>
      </c>
      <c r="S29" s="32">
        <v>2.36664148829303</v>
      </c>
      <c r="T29" s="61">
        <v>1.7950311589280499E-2</v>
      </c>
      <c r="U29" s="33">
        <v>1.2468298164562801</v>
      </c>
      <c r="V29" s="65">
        <v>1.04260867624553</v>
      </c>
      <c r="W29" s="66">
        <v>1.4910528049723499</v>
      </c>
      <c r="X29" s="89">
        <f t="shared" si="0"/>
        <v>2.0263197248392404E-2</v>
      </c>
      <c r="Y29" s="30">
        <f t="shared" si="1"/>
        <v>1.6124567474048442E-2</v>
      </c>
      <c r="Z29" s="25">
        <v>267</v>
      </c>
      <c r="AA29" s="26">
        <v>11170</v>
      </c>
      <c r="AB29" s="25">
        <v>442</v>
      </c>
      <c r="AC29" s="31">
        <v>21090</v>
      </c>
      <c r="AD29" s="32">
        <v>249.94120000000001</v>
      </c>
      <c r="AE29" s="32">
        <v>12.11248</v>
      </c>
      <c r="AF29" s="32">
        <v>1.4083650000000001</v>
      </c>
      <c r="AG29" s="61">
        <v>7.9511499999999999E-2</v>
      </c>
      <c r="AH29" s="34">
        <v>2.3903312444046552E-2</v>
      </c>
      <c r="AI29" s="35">
        <v>2.0957799905168325E-2</v>
      </c>
      <c r="AJ29" s="25">
        <v>538</v>
      </c>
      <c r="AK29" s="26">
        <v>24546</v>
      </c>
      <c r="AL29" s="25">
        <v>675</v>
      </c>
      <c r="AM29" s="31">
        <v>35540</v>
      </c>
      <c r="AN29" s="32">
        <v>498.7362</v>
      </c>
      <c r="AO29" s="32">
        <v>16.3808142586123</v>
      </c>
      <c r="AP29" s="32">
        <v>2.3969382339682501</v>
      </c>
      <c r="AQ29" s="61">
        <v>1.6532710339740801E-2</v>
      </c>
      <c r="AR29" s="33">
        <v>1.1573678031045</v>
      </c>
      <c r="AS29" s="65">
        <v>1.0275146464059901</v>
      </c>
      <c r="AT29" s="66">
        <v>1.30363127800484</v>
      </c>
      <c r="AU29" s="29">
        <f t="shared" si="2"/>
        <v>2.1918031451152939E-2</v>
      </c>
      <c r="AV29" s="30">
        <f t="shared" si="3"/>
        <v>1.8992684299380978E-2</v>
      </c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</row>
    <row r="30" spans="1:210" s="6" customFormat="1" ht="15.75" thickBot="1">
      <c r="A30" s="8">
        <v>7</v>
      </c>
      <c r="B30" s="9" t="s">
        <v>104</v>
      </c>
      <c r="C30" s="10" t="s">
        <v>105</v>
      </c>
      <c r="D30" s="9">
        <v>107381421</v>
      </c>
      <c r="E30" s="9" t="s">
        <v>102</v>
      </c>
      <c r="F30" s="11" t="s">
        <v>106</v>
      </c>
      <c r="G30" s="22">
        <v>2.81E-2</v>
      </c>
      <c r="H30" s="23">
        <v>2.6700000000000002E-2</v>
      </c>
      <c r="I30" s="23">
        <v>2.9899999999999999E-2</v>
      </c>
      <c r="J30" s="88">
        <v>6.1219999999999997E-2</v>
      </c>
      <c r="K30" s="12" t="e">
        <v>#N/A</v>
      </c>
      <c r="L30" s="14" t="e">
        <v>#N/A</v>
      </c>
      <c r="M30" s="8">
        <v>165</v>
      </c>
      <c r="N30" s="9">
        <v>7010</v>
      </c>
      <c r="O30" s="8">
        <v>139</v>
      </c>
      <c r="P30" s="13">
        <v>7164</v>
      </c>
      <c r="Q30" s="15">
        <v>152.0044</v>
      </c>
      <c r="R30" s="15">
        <v>8.5895015307821794</v>
      </c>
      <c r="S30" s="15">
        <v>1.5129632323165301</v>
      </c>
      <c r="T30" s="62">
        <v>0.13028899852902401</v>
      </c>
      <c r="U30" s="16">
        <v>1.1976946591439299</v>
      </c>
      <c r="V30" s="67">
        <v>0.95263788974311003</v>
      </c>
      <c r="W30" s="68">
        <v>1.50578988300446</v>
      </c>
      <c r="X30" s="5">
        <f t="shared" si="0"/>
        <v>2.3537803138373753E-2</v>
      </c>
      <c r="Y30" s="14">
        <f t="shared" si="1"/>
        <v>1.9402568397543271E-2</v>
      </c>
      <c r="Z30" s="8">
        <v>334</v>
      </c>
      <c r="AA30" s="9">
        <v>14286</v>
      </c>
      <c r="AB30" s="8">
        <v>543</v>
      </c>
      <c r="AC30" s="13">
        <v>24366</v>
      </c>
      <c r="AD30" s="15">
        <v>321.7226</v>
      </c>
      <c r="AE30" s="15">
        <v>13.490220000000001</v>
      </c>
      <c r="AF30" s="15">
        <v>0.91009629999999997</v>
      </c>
      <c r="AG30" s="16">
        <v>0.18138589999999999</v>
      </c>
      <c r="AH30" s="17">
        <v>2.3379532409351814E-2</v>
      </c>
      <c r="AI30" s="18">
        <v>2.2285151440531888E-2</v>
      </c>
      <c r="AJ30" s="8">
        <v>499</v>
      </c>
      <c r="AK30" s="9">
        <v>21298</v>
      </c>
      <c r="AL30" s="8">
        <v>682</v>
      </c>
      <c r="AM30" s="13">
        <v>31530</v>
      </c>
      <c r="AN30" s="15">
        <v>474.84379999999999</v>
      </c>
      <c r="AO30" s="15">
        <v>16.239770552243598</v>
      </c>
      <c r="AP30" s="15">
        <v>1.4874717547448799</v>
      </c>
      <c r="AQ30" s="62">
        <v>0.13689025778561101</v>
      </c>
      <c r="AR30" s="16">
        <v>1.0965465148534601</v>
      </c>
      <c r="AS30" s="67">
        <v>0.97149604857563898</v>
      </c>
      <c r="AT30" s="68">
        <v>1.23769341213503</v>
      </c>
      <c r="AU30" s="12">
        <f t="shared" si="2"/>
        <v>2.3429429993426613E-2</v>
      </c>
      <c r="AV30" s="14">
        <f t="shared" si="3"/>
        <v>2.1630193466539802E-2</v>
      </c>
    </row>
    <row r="31" spans="1:210" s="20" customFormat="1">
      <c r="A31" s="25">
        <v>9</v>
      </c>
      <c r="B31" s="26" t="s">
        <v>107</v>
      </c>
      <c r="C31" s="27"/>
      <c r="D31" s="26">
        <v>5055003</v>
      </c>
      <c r="E31" s="26" t="s">
        <v>108</v>
      </c>
      <c r="F31" s="40" t="s">
        <v>109</v>
      </c>
      <c r="G31" s="12">
        <v>5.7999999999999996E-3</v>
      </c>
      <c r="H31" s="4">
        <v>7.7000000000000002E-3</v>
      </c>
      <c r="I31" s="4">
        <v>3.3E-3</v>
      </c>
      <c r="J31" s="68">
        <v>0.61350000000000005</v>
      </c>
      <c r="K31" s="29">
        <v>1.256E-2</v>
      </c>
      <c r="L31" s="30">
        <v>3.333E-3</v>
      </c>
      <c r="M31" s="25">
        <v>96</v>
      </c>
      <c r="N31" s="26">
        <v>14532</v>
      </c>
      <c r="O31" s="25">
        <v>87</v>
      </c>
      <c r="P31" s="31">
        <v>15984</v>
      </c>
      <c r="Q31" s="32">
        <v>91.849800000000002</v>
      </c>
      <c r="R31" s="32">
        <v>6.7462242972238702</v>
      </c>
      <c r="S31" s="32">
        <v>0.61518855839226105</v>
      </c>
      <c r="T31" s="33">
        <v>0.53843020297250199</v>
      </c>
      <c r="U31" s="33">
        <v>1.09610160509535</v>
      </c>
      <c r="V31" s="65">
        <v>0.81788668594785796</v>
      </c>
      <c r="W31" s="66">
        <v>1.4689549901405199</v>
      </c>
      <c r="X31" s="89">
        <f t="shared" si="0"/>
        <v>6.6061106523534266E-3</v>
      </c>
      <c r="Y31" s="30">
        <f t="shared" si="1"/>
        <v>5.4429429429429426E-3</v>
      </c>
      <c r="Z31" s="25"/>
      <c r="AA31" s="26"/>
      <c r="AB31" s="25"/>
      <c r="AC31" s="31"/>
      <c r="AD31" s="32"/>
      <c r="AE31" s="32"/>
      <c r="AF31" s="32"/>
      <c r="AG31" s="42"/>
      <c r="AH31" s="34"/>
      <c r="AI31" s="35"/>
      <c r="AJ31" s="25">
        <v>96</v>
      </c>
      <c r="AK31" s="26">
        <v>14532</v>
      </c>
      <c r="AL31" s="25">
        <v>87</v>
      </c>
      <c r="AM31" s="31">
        <v>15984</v>
      </c>
      <c r="AN31" s="32">
        <v>91.849800000000002</v>
      </c>
      <c r="AO31" s="32">
        <v>6.7462242972238702</v>
      </c>
      <c r="AP31" s="32">
        <v>0.61518855839226105</v>
      </c>
      <c r="AQ31" s="33">
        <v>0.53843020297250199</v>
      </c>
      <c r="AR31" s="33">
        <v>1.09610160509535</v>
      </c>
      <c r="AS31" s="65">
        <v>0.81788668594785796</v>
      </c>
      <c r="AT31" s="66">
        <v>1.4689549901405199</v>
      </c>
      <c r="AU31" s="29">
        <f t="shared" si="2"/>
        <v>6.6061106523534266E-3</v>
      </c>
      <c r="AV31" s="30">
        <f t="shared" si="3"/>
        <v>5.4429429429429426E-3</v>
      </c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</row>
    <row r="32" spans="1:210" s="60" customFormat="1" ht="15.75" thickBot="1">
      <c r="A32" s="38">
        <v>9</v>
      </c>
      <c r="B32" s="39" t="s">
        <v>110</v>
      </c>
      <c r="C32" s="52"/>
      <c r="D32" s="39">
        <v>5116343</v>
      </c>
      <c r="E32" s="39" t="s">
        <v>108</v>
      </c>
      <c r="F32" s="53" t="s">
        <v>111</v>
      </c>
      <c r="G32" s="22">
        <v>1.29E-2</v>
      </c>
      <c r="H32" s="23">
        <v>1.9400000000000001E-2</v>
      </c>
      <c r="I32" s="23">
        <v>4.1999999999999997E-3</v>
      </c>
      <c r="J32" s="70">
        <v>3.5760000000000001</v>
      </c>
      <c r="K32" s="22">
        <v>5.0759999999999998E-3</v>
      </c>
      <c r="L32" s="54">
        <v>0</v>
      </c>
      <c r="M32" s="38">
        <v>50</v>
      </c>
      <c r="N32" s="39">
        <v>14528</v>
      </c>
      <c r="O32" s="38">
        <v>92</v>
      </c>
      <c r="P32" s="24">
        <v>15976</v>
      </c>
      <c r="Q32" s="55">
        <v>63.987400000000001</v>
      </c>
      <c r="R32" s="55">
        <v>5.7418668607874697</v>
      </c>
      <c r="S32" s="55">
        <v>-2.4360369787608902</v>
      </c>
      <c r="T32" s="56">
        <v>1.4849166427318299E-2</v>
      </c>
      <c r="U32" s="62">
        <v>0.64632844431871705</v>
      </c>
      <c r="V32" s="69">
        <v>0.45427708694511398</v>
      </c>
      <c r="W32" s="70">
        <v>0.919571930745264</v>
      </c>
      <c r="X32" s="90">
        <f t="shared" si="0"/>
        <v>3.4416299559471364E-3</v>
      </c>
      <c r="Y32" s="54">
        <f t="shared" si="1"/>
        <v>5.7586379569354029E-3</v>
      </c>
      <c r="Z32" s="38"/>
      <c r="AA32" s="39"/>
      <c r="AB32" s="38"/>
      <c r="AC32" s="24"/>
      <c r="AD32" s="55"/>
      <c r="AE32" s="55"/>
      <c r="AF32" s="55"/>
      <c r="AG32" s="59"/>
      <c r="AH32" s="57"/>
      <c r="AI32" s="58"/>
      <c r="AJ32" s="38">
        <v>50</v>
      </c>
      <c r="AK32" s="39">
        <v>14528</v>
      </c>
      <c r="AL32" s="38">
        <v>92</v>
      </c>
      <c r="AM32" s="24">
        <v>15976</v>
      </c>
      <c r="AN32" s="55">
        <v>63.987400000000001</v>
      </c>
      <c r="AO32" s="55">
        <v>5.7418668607874697</v>
      </c>
      <c r="AP32" s="55">
        <v>-2.4360369787608902</v>
      </c>
      <c r="AQ32" s="56">
        <v>1.4849166427318299E-2</v>
      </c>
      <c r="AR32" s="62">
        <v>0.64632844431871705</v>
      </c>
      <c r="AS32" s="69">
        <v>0.45427708694511398</v>
      </c>
      <c r="AT32" s="70">
        <v>0.919571930745264</v>
      </c>
      <c r="AU32" s="22">
        <f t="shared" si="2"/>
        <v>3.4416299559471364E-3</v>
      </c>
      <c r="AV32" s="54">
        <f t="shared" si="3"/>
        <v>5.7586379569354029E-3</v>
      </c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</row>
    <row r="33" spans="1:210" s="51" customFormat="1" ht="15.75" thickBot="1">
      <c r="A33" s="177">
        <v>9</v>
      </c>
      <c r="B33" s="178" t="s">
        <v>112</v>
      </c>
      <c r="C33" s="43"/>
      <c r="D33" s="178">
        <v>138532171</v>
      </c>
      <c r="E33" s="178" t="s">
        <v>113</v>
      </c>
      <c r="F33" s="44" t="s">
        <v>114</v>
      </c>
      <c r="G33" s="72">
        <v>7.1999999999999998E-3</v>
      </c>
      <c r="H33" s="45">
        <v>9.9000000000000008E-3</v>
      </c>
      <c r="I33" s="45">
        <v>3.5000000000000001E-3</v>
      </c>
      <c r="J33" s="87">
        <v>1.0640000000000001</v>
      </c>
      <c r="K33" s="72">
        <v>2.513E-3</v>
      </c>
      <c r="L33" s="73">
        <v>3.333E-3</v>
      </c>
      <c r="M33" s="80">
        <v>1</v>
      </c>
      <c r="N33" s="81">
        <v>10324</v>
      </c>
      <c r="O33" s="80">
        <v>2</v>
      </c>
      <c r="P33" s="82">
        <v>10552</v>
      </c>
      <c r="Q33" s="46">
        <v>1.6526000000000001</v>
      </c>
      <c r="R33" s="46">
        <v>0.84691008456521999</v>
      </c>
      <c r="S33" s="46">
        <v>-0.77056586276809602</v>
      </c>
      <c r="T33" s="16">
        <v>0.44096430196123698</v>
      </c>
      <c r="U33" s="47">
        <v>0.51008344931456195</v>
      </c>
      <c r="V33" s="86">
        <v>0.113064432472378</v>
      </c>
      <c r="W33" s="87">
        <v>2.3012110844690699</v>
      </c>
      <c r="X33" s="99">
        <f t="shared" si="0"/>
        <v>9.6861681518791169E-5</v>
      </c>
      <c r="Y33" s="49">
        <f t="shared" si="1"/>
        <v>1.8953752843062926E-4</v>
      </c>
      <c r="Z33" s="74"/>
      <c r="AA33" s="75"/>
      <c r="AB33" s="74"/>
      <c r="AC33" s="76"/>
      <c r="AD33" s="46"/>
      <c r="AE33" s="46"/>
      <c r="AF33" s="46"/>
      <c r="AG33" s="50"/>
      <c r="AH33" s="48"/>
      <c r="AI33" s="49"/>
      <c r="AJ33" s="80">
        <v>1</v>
      </c>
      <c r="AK33" s="81">
        <v>10324</v>
      </c>
      <c r="AL33" s="80">
        <v>2</v>
      </c>
      <c r="AM33" s="82">
        <v>10552</v>
      </c>
      <c r="AN33" s="46">
        <v>1.6526000000000001</v>
      </c>
      <c r="AO33" s="46">
        <v>0.84691008456521999</v>
      </c>
      <c r="AP33" s="46">
        <v>-0.77056586276809602</v>
      </c>
      <c r="AQ33" s="16">
        <v>0.44096430196123698</v>
      </c>
      <c r="AR33" s="47">
        <v>0.51008344931456195</v>
      </c>
      <c r="AS33" s="86">
        <v>0.113064432472378</v>
      </c>
      <c r="AT33" s="87">
        <v>2.3012110844690699</v>
      </c>
      <c r="AU33" s="148">
        <f t="shared" si="2"/>
        <v>9.6861681518791169E-5</v>
      </c>
      <c r="AV33" s="49">
        <f t="shared" si="3"/>
        <v>1.8953752843062926E-4</v>
      </c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</row>
    <row r="34" spans="1:210" s="51" customFormat="1" ht="15.75" thickBot="1">
      <c r="A34" s="177">
        <v>9</v>
      </c>
      <c r="B34" s="178" t="s">
        <v>115</v>
      </c>
      <c r="C34" s="43" t="s">
        <v>116</v>
      </c>
      <c r="D34" s="178">
        <v>138379413</v>
      </c>
      <c r="E34" s="178" t="s">
        <v>117</v>
      </c>
      <c r="F34" s="44" t="s">
        <v>154</v>
      </c>
      <c r="G34" s="72">
        <v>2.8E-3</v>
      </c>
      <c r="H34" s="45">
        <v>2.3999999999999998E-3</v>
      </c>
      <c r="I34" s="45">
        <v>3.3E-3</v>
      </c>
      <c r="J34" s="127">
        <v>4.2500000000000003E-2</v>
      </c>
      <c r="K34" s="72" t="e">
        <v>#N/A</v>
      </c>
      <c r="L34" s="73" t="e">
        <v>#N/A</v>
      </c>
      <c r="M34" s="80">
        <v>22</v>
      </c>
      <c r="N34" s="81">
        <v>7002</v>
      </c>
      <c r="O34" s="80">
        <v>71</v>
      </c>
      <c r="P34" s="82">
        <v>7146</v>
      </c>
      <c r="Q34" s="46">
        <v>45.069800000000001</v>
      </c>
      <c r="R34" s="46">
        <v>4.7527934700714498</v>
      </c>
      <c r="S34" s="46">
        <v>-4.8539453997468103</v>
      </c>
      <c r="T34" s="64">
        <v>1.21029071853407E-6</v>
      </c>
      <c r="U34" s="47">
        <v>0.32429959520811702</v>
      </c>
      <c r="V34" s="86">
        <v>0.200146937811473</v>
      </c>
      <c r="W34" s="87">
        <v>0.52546508381363899</v>
      </c>
      <c r="X34" s="78">
        <f t="shared" si="0"/>
        <v>3.1419594401599542E-3</v>
      </c>
      <c r="Y34" s="79">
        <f t="shared" si="1"/>
        <v>9.935628323537643E-3</v>
      </c>
      <c r="Z34" s="74">
        <v>40</v>
      </c>
      <c r="AA34" s="75">
        <v>14286</v>
      </c>
      <c r="AB34" s="74">
        <v>174</v>
      </c>
      <c r="AC34" s="76">
        <v>24362</v>
      </c>
      <c r="AD34" s="46">
        <v>71.333200000000005</v>
      </c>
      <c r="AE34" s="46">
        <v>6.5646630000000004</v>
      </c>
      <c r="AF34" s="46">
        <v>-4.7730100000000002</v>
      </c>
      <c r="AG34" s="64">
        <v>9.0746449999999997E-7</v>
      </c>
      <c r="AH34" s="48">
        <v>2.7999440011199778E-3</v>
      </c>
      <c r="AI34" s="49">
        <v>7.1422707495279536E-3</v>
      </c>
      <c r="AJ34" s="80">
        <v>62</v>
      </c>
      <c r="AK34" s="81">
        <v>21290</v>
      </c>
      <c r="AL34" s="80">
        <v>245</v>
      </c>
      <c r="AM34" s="82">
        <v>31508</v>
      </c>
      <c r="AN34" s="46">
        <v>116.5042</v>
      </c>
      <c r="AO34" s="46">
        <v>8.0732036815341601</v>
      </c>
      <c r="AP34" s="46">
        <v>-6.7512479741676099</v>
      </c>
      <c r="AQ34" s="64">
        <v>1.4657830504916101E-11</v>
      </c>
      <c r="AR34" s="47">
        <v>0.39485366114554998</v>
      </c>
      <c r="AS34" s="86">
        <v>0.29671372747195002</v>
      </c>
      <c r="AT34" s="87">
        <v>0.525453995837735</v>
      </c>
      <c r="AU34" s="145">
        <f t="shared" si="2"/>
        <v>2.9121653358384217E-3</v>
      </c>
      <c r="AV34" s="146">
        <f t="shared" si="3"/>
        <v>7.7758029706741149E-3</v>
      </c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</row>
    <row r="35" spans="1:210" s="20" customFormat="1">
      <c r="A35" s="25">
        <v>16</v>
      </c>
      <c r="B35" s="26" t="s">
        <v>118</v>
      </c>
      <c r="C35" s="27"/>
      <c r="D35" s="26">
        <v>10903434</v>
      </c>
      <c r="E35" s="26" t="s">
        <v>119</v>
      </c>
      <c r="F35" s="40" t="s">
        <v>120</v>
      </c>
      <c r="G35" s="29">
        <v>0.9899</v>
      </c>
      <c r="H35" s="41">
        <v>0.9899</v>
      </c>
      <c r="I35" s="4">
        <v>0.9899</v>
      </c>
      <c r="J35" s="13">
        <v>5.3700000000000001E-10</v>
      </c>
      <c r="K35" s="29">
        <v>2.513E-3</v>
      </c>
      <c r="L35" s="94">
        <v>0</v>
      </c>
      <c r="M35" s="25">
        <v>6</v>
      </c>
      <c r="N35" s="31">
        <v>14492</v>
      </c>
      <c r="O35" s="25">
        <v>7</v>
      </c>
      <c r="P35" s="31">
        <v>15900</v>
      </c>
      <c r="Q35" s="65">
        <v>6.2370000000000001</v>
      </c>
      <c r="R35" s="32">
        <v>1.81589936342839</v>
      </c>
      <c r="S35" s="32">
        <v>-0.13051384056468199</v>
      </c>
      <c r="T35" s="16">
        <v>0.89615990461456096</v>
      </c>
      <c r="U35" s="33">
        <v>0.89977946622465199</v>
      </c>
      <c r="V35" s="65">
        <v>0.34166775682404699</v>
      </c>
      <c r="W35" s="66">
        <v>2.3695624526151899</v>
      </c>
      <c r="X35" s="34">
        <f t="shared" si="0"/>
        <v>4.1402152911951419E-4</v>
      </c>
      <c r="Y35" s="35">
        <f t="shared" si="1"/>
        <v>4.40251572327044E-4</v>
      </c>
      <c r="Z35" s="25"/>
      <c r="AA35" s="31"/>
      <c r="AB35" s="25"/>
      <c r="AC35" s="31"/>
      <c r="AD35" s="65"/>
      <c r="AE35" s="32"/>
      <c r="AF35" s="66"/>
      <c r="AG35" s="25"/>
      <c r="AH35" s="130"/>
      <c r="AI35" s="35"/>
      <c r="AJ35" s="25">
        <v>6</v>
      </c>
      <c r="AK35" s="31">
        <v>14492</v>
      </c>
      <c r="AL35" s="25">
        <v>7</v>
      </c>
      <c r="AM35" s="31">
        <v>15900</v>
      </c>
      <c r="AN35" s="65">
        <v>6.2370000000000001</v>
      </c>
      <c r="AO35" s="32">
        <v>1.81589936342839</v>
      </c>
      <c r="AP35" s="32">
        <v>-0.13051384056468199</v>
      </c>
      <c r="AQ35" s="16">
        <v>0.89615990461456096</v>
      </c>
      <c r="AR35" s="33">
        <v>0.89977946622465199</v>
      </c>
      <c r="AS35" s="65">
        <v>0.34166775682404699</v>
      </c>
      <c r="AT35" s="66">
        <v>2.3695624526151899</v>
      </c>
      <c r="AU35" s="130">
        <f t="shared" si="2"/>
        <v>4.1402152911951419E-4</v>
      </c>
      <c r="AV35" s="35">
        <f t="shared" si="3"/>
        <v>4.40251572327044E-4</v>
      </c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</row>
    <row r="36" spans="1:210" s="6" customFormat="1">
      <c r="A36" s="8">
        <v>16</v>
      </c>
      <c r="B36" s="9" t="s">
        <v>121</v>
      </c>
      <c r="C36" s="10"/>
      <c r="D36" s="9">
        <v>10903528</v>
      </c>
      <c r="E36" s="9" t="s">
        <v>119</v>
      </c>
      <c r="F36" s="11" t="s">
        <v>122</v>
      </c>
      <c r="G36" s="12">
        <v>2.8E-3</v>
      </c>
      <c r="H36" s="4">
        <v>0</v>
      </c>
      <c r="I36" s="4">
        <v>6.6E-3</v>
      </c>
      <c r="J36" s="68">
        <v>3.3969999999999998</v>
      </c>
      <c r="K36" s="129">
        <v>0</v>
      </c>
      <c r="L36" s="14">
        <v>6.6670000000000002E-3</v>
      </c>
      <c r="M36" s="8">
        <v>3</v>
      </c>
      <c r="N36" s="13">
        <v>14580</v>
      </c>
      <c r="O36" s="8">
        <v>2</v>
      </c>
      <c r="P36" s="13">
        <v>16036</v>
      </c>
      <c r="Q36" s="67">
        <v>2.3395999999999999</v>
      </c>
      <c r="R36" s="15">
        <v>1.1196975415338299</v>
      </c>
      <c r="S36" s="15">
        <v>0.58980213450798802</v>
      </c>
      <c r="T36" s="16">
        <v>0.55532331149872705</v>
      </c>
      <c r="U36" s="16">
        <v>1.1989124395308199</v>
      </c>
      <c r="V36" s="67">
        <v>0.33489439523639902</v>
      </c>
      <c r="W36" s="68">
        <v>4.2920725402021001</v>
      </c>
      <c r="X36" s="17">
        <f t="shared" si="0"/>
        <v>2.0576131687242798E-4</v>
      </c>
      <c r="Y36" s="18">
        <f t="shared" si="1"/>
        <v>1.2471938139186831E-4</v>
      </c>
      <c r="Z36" s="8"/>
      <c r="AA36" s="13"/>
      <c r="AB36" s="8"/>
      <c r="AC36" s="13"/>
      <c r="AD36" s="67"/>
      <c r="AE36" s="15"/>
      <c r="AF36" s="68"/>
      <c r="AG36" s="8"/>
      <c r="AH36" s="128"/>
      <c r="AI36" s="18"/>
      <c r="AJ36" s="8">
        <v>3</v>
      </c>
      <c r="AK36" s="13">
        <v>14580</v>
      </c>
      <c r="AL36" s="8">
        <v>2</v>
      </c>
      <c r="AM36" s="13">
        <v>16036</v>
      </c>
      <c r="AN36" s="67">
        <v>2.3395999999999999</v>
      </c>
      <c r="AO36" s="15">
        <v>1.1196975415338299</v>
      </c>
      <c r="AP36" s="15">
        <v>0.58980213450798802</v>
      </c>
      <c r="AQ36" s="16">
        <v>0.55532331149872705</v>
      </c>
      <c r="AR36" s="16">
        <v>1.1989124395308199</v>
      </c>
      <c r="AS36" s="67">
        <v>0.33489439523639902</v>
      </c>
      <c r="AT36" s="68">
        <v>4.2920725402021001</v>
      </c>
      <c r="AU36" s="128">
        <f t="shared" si="2"/>
        <v>2.0576131687242798E-4</v>
      </c>
      <c r="AV36" s="18">
        <f t="shared" si="3"/>
        <v>1.2471938139186831E-4</v>
      </c>
    </row>
    <row r="37" spans="1:210" s="60" customFormat="1" ht="15.75" thickBot="1">
      <c r="A37" s="8">
        <v>16</v>
      </c>
      <c r="B37" s="9" t="s">
        <v>123</v>
      </c>
      <c r="C37" s="10" t="s">
        <v>124</v>
      </c>
      <c r="D37" s="9">
        <v>10908922</v>
      </c>
      <c r="E37" s="9" t="s">
        <v>119</v>
      </c>
      <c r="F37" s="11" t="s">
        <v>125</v>
      </c>
      <c r="G37" s="12">
        <v>2.8E-3</v>
      </c>
      <c r="H37" s="4">
        <v>0</v>
      </c>
      <c r="I37" s="4">
        <v>6.4000000000000003E-3</v>
      </c>
      <c r="J37" s="68">
        <v>3.0470000000000002</v>
      </c>
      <c r="K37" s="12">
        <v>1.005E-2</v>
      </c>
      <c r="L37" s="14">
        <v>2.333E-2</v>
      </c>
      <c r="M37" s="8">
        <v>122</v>
      </c>
      <c r="N37" s="13">
        <v>13826</v>
      </c>
      <c r="O37" s="8">
        <v>98</v>
      </c>
      <c r="P37" s="13">
        <v>14526</v>
      </c>
      <c r="Q37" s="67">
        <v>109.40600000000001</v>
      </c>
      <c r="R37" s="15">
        <v>7.3369428337713796</v>
      </c>
      <c r="S37" s="15">
        <v>1.7165187579260901</v>
      </c>
      <c r="T37" s="37">
        <v>8.6067137753597298E-2</v>
      </c>
      <c r="U37" s="16">
        <v>1.2680772278819501</v>
      </c>
      <c r="V37" s="67">
        <v>0.96811059441265601</v>
      </c>
      <c r="W37" s="68">
        <v>1.6609877684980201</v>
      </c>
      <c r="X37" s="5">
        <f t="shared" si="0"/>
        <v>8.8239548676406765E-3</v>
      </c>
      <c r="Y37" s="14">
        <f t="shared" si="1"/>
        <v>6.7465234751480103E-3</v>
      </c>
      <c r="Z37" s="8">
        <v>90</v>
      </c>
      <c r="AA37" s="13">
        <v>11134</v>
      </c>
      <c r="AB37" s="8">
        <v>150</v>
      </c>
      <c r="AC37" s="13">
        <v>21034</v>
      </c>
      <c r="AD37" s="67">
        <v>86.116799999999998</v>
      </c>
      <c r="AE37" s="15">
        <v>7.1068740000000004</v>
      </c>
      <c r="AF37" s="68">
        <v>0.54640060000000001</v>
      </c>
      <c r="AG37" s="67">
        <v>0.29239530000000002</v>
      </c>
      <c r="AH37" s="128">
        <v>8.0833483024968563E-3</v>
      </c>
      <c r="AI37" s="18">
        <v>7.1313112104212225E-3</v>
      </c>
      <c r="AJ37" s="8">
        <v>212</v>
      </c>
      <c r="AK37" s="13">
        <v>24960</v>
      </c>
      <c r="AL37" s="8">
        <v>248</v>
      </c>
      <c r="AM37" s="13">
        <v>35560</v>
      </c>
      <c r="AN37" s="67">
        <v>196.26220000000001</v>
      </c>
      <c r="AO37" s="15">
        <v>10.3882546333282</v>
      </c>
      <c r="AP37" s="15">
        <v>1.51496093958932</v>
      </c>
      <c r="AQ37" s="16">
        <v>0.129782296203655</v>
      </c>
      <c r="AR37" s="16">
        <v>1.16315530668367</v>
      </c>
      <c r="AS37" s="67">
        <v>0.96119048714565003</v>
      </c>
      <c r="AT37" s="68">
        <v>1.4075568636598099</v>
      </c>
      <c r="AU37" s="12">
        <f t="shared" si="2"/>
        <v>8.4935897435897429E-3</v>
      </c>
      <c r="AV37" s="14">
        <f t="shared" si="3"/>
        <v>6.9741282339707538E-3</v>
      </c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</row>
    <row r="38" spans="1:210" s="51" customFormat="1" ht="15.75" thickBot="1">
      <c r="A38" s="38">
        <v>16</v>
      </c>
      <c r="B38" s="39" t="s">
        <v>126</v>
      </c>
      <c r="C38" s="52"/>
      <c r="D38" s="39">
        <v>10909369</v>
      </c>
      <c r="E38" s="39" t="s">
        <v>119</v>
      </c>
      <c r="F38" s="53" t="s">
        <v>127</v>
      </c>
      <c r="G38" s="22">
        <v>7.7999999999999996E-3</v>
      </c>
      <c r="H38" s="23">
        <v>5.0000000000000001E-3</v>
      </c>
      <c r="I38" s="23">
        <v>1.15E-2</v>
      </c>
      <c r="J38" s="70">
        <v>0.90459999999999996</v>
      </c>
      <c r="K38" s="22" t="e">
        <v>#N/A</v>
      </c>
      <c r="L38" s="54" t="e">
        <v>#N/A</v>
      </c>
      <c r="M38" s="38">
        <v>0</v>
      </c>
      <c r="N38" s="24">
        <v>12548</v>
      </c>
      <c r="O38" s="38">
        <v>0</v>
      </c>
      <c r="P38" s="24">
        <v>14118</v>
      </c>
      <c r="Q38" s="102">
        <v>0</v>
      </c>
      <c r="R38" s="103">
        <v>0</v>
      </c>
      <c r="S38" s="55" t="s">
        <v>51</v>
      </c>
      <c r="T38" s="16" t="s">
        <v>51</v>
      </c>
      <c r="U38" s="59" t="s">
        <v>51</v>
      </c>
      <c r="V38" s="38" t="s">
        <v>51</v>
      </c>
      <c r="W38" s="24" t="s">
        <v>51</v>
      </c>
      <c r="X38" s="96">
        <f t="shared" si="0"/>
        <v>0</v>
      </c>
      <c r="Y38" s="97">
        <f t="shared" si="1"/>
        <v>0</v>
      </c>
      <c r="Z38" s="38"/>
      <c r="AA38" s="24"/>
      <c r="AB38" s="38"/>
      <c r="AC38" s="24"/>
      <c r="AD38" s="69"/>
      <c r="AE38" s="55"/>
      <c r="AF38" s="70"/>
      <c r="AG38" s="38"/>
      <c r="AH38" s="134"/>
      <c r="AI38" s="58"/>
      <c r="AJ38" s="38">
        <v>0</v>
      </c>
      <c r="AK38" s="24">
        <v>12548</v>
      </c>
      <c r="AL38" s="38">
        <v>0</v>
      </c>
      <c r="AM38" s="24">
        <v>14118</v>
      </c>
      <c r="AN38" s="102">
        <v>0</v>
      </c>
      <c r="AO38" s="103">
        <v>0</v>
      </c>
      <c r="AP38" s="55" t="s">
        <v>51</v>
      </c>
      <c r="AQ38" s="16" t="s">
        <v>51</v>
      </c>
      <c r="AR38" s="59" t="s">
        <v>51</v>
      </c>
      <c r="AS38" s="38" t="s">
        <v>51</v>
      </c>
      <c r="AT38" s="24" t="s">
        <v>51</v>
      </c>
      <c r="AU38" s="149">
        <f t="shared" si="2"/>
        <v>0</v>
      </c>
      <c r="AV38" s="97">
        <f t="shared" si="3"/>
        <v>0</v>
      </c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</row>
    <row r="39" spans="1:210" s="20" customFormat="1">
      <c r="A39" s="25">
        <v>17</v>
      </c>
      <c r="B39" s="26" t="s">
        <v>128</v>
      </c>
      <c r="C39" s="27"/>
      <c r="D39" s="26">
        <v>34624048</v>
      </c>
      <c r="E39" s="26" t="s">
        <v>129</v>
      </c>
      <c r="F39" s="40" t="s">
        <v>130</v>
      </c>
      <c r="G39" s="29">
        <v>3.0999999999999999E-3</v>
      </c>
      <c r="H39" s="41">
        <v>4.0000000000000002E-4</v>
      </c>
      <c r="I39" s="4">
        <v>6.6E-3</v>
      </c>
      <c r="J39" s="68">
        <v>2.3450000000000002</v>
      </c>
      <c r="K39" s="131">
        <v>0</v>
      </c>
      <c r="L39" s="30">
        <v>6.6670000000000002E-3</v>
      </c>
      <c r="M39" s="25">
        <v>91</v>
      </c>
      <c r="N39" s="26">
        <v>14580</v>
      </c>
      <c r="O39" s="25">
        <v>75</v>
      </c>
      <c r="P39" s="31">
        <v>16036</v>
      </c>
      <c r="Q39" s="32">
        <v>77.824399999999997</v>
      </c>
      <c r="R39" s="32">
        <v>6.3530494164123601</v>
      </c>
      <c r="S39" s="32">
        <v>2.0739017023797102</v>
      </c>
      <c r="T39" s="61">
        <v>3.8088440921147E-2</v>
      </c>
      <c r="U39" s="33">
        <v>1.3921828617699401</v>
      </c>
      <c r="V39" s="65">
        <v>1.0202423537702301</v>
      </c>
      <c r="W39" s="66">
        <v>1.89971834970736</v>
      </c>
      <c r="X39" s="89">
        <f t="shared" si="0"/>
        <v>6.2414266117969824E-3</v>
      </c>
      <c r="Y39" s="30">
        <f t="shared" si="1"/>
        <v>4.6769768021950615E-3</v>
      </c>
      <c r="Z39" s="25"/>
      <c r="AA39" s="26"/>
      <c r="AB39" s="25"/>
      <c r="AC39" s="31"/>
      <c r="AD39" s="32"/>
      <c r="AE39" s="32"/>
      <c r="AF39" s="32"/>
      <c r="AG39" s="42"/>
      <c r="AH39" s="34"/>
      <c r="AI39" s="35"/>
      <c r="AJ39" s="25">
        <v>91</v>
      </c>
      <c r="AK39" s="26">
        <v>14580</v>
      </c>
      <c r="AL39" s="25">
        <v>75</v>
      </c>
      <c r="AM39" s="31">
        <v>16036</v>
      </c>
      <c r="AN39" s="32">
        <v>77.824399999999997</v>
      </c>
      <c r="AO39" s="32">
        <v>6.3530494164123601</v>
      </c>
      <c r="AP39" s="32">
        <v>2.0739017023797102</v>
      </c>
      <c r="AQ39" s="61">
        <v>3.8088440921147E-2</v>
      </c>
      <c r="AR39" s="33">
        <v>1.3921828617699401</v>
      </c>
      <c r="AS39" s="65">
        <v>1.0202423537702301</v>
      </c>
      <c r="AT39" s="66">
        <v>1.89971834970736</v>
      </c>
      <c r="AU39" s="29">
        <f t="shared" si="2"/>
        <v>6.2414266117969824E-3</v>
      </c>
      <c r="AV39" s="30">
        <f t="shared" si="3"/>
        <v>4.6769768021950615E-3</v>
      </c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</row>
    <row r="40" spans="1:210" s="6" customFormat="1">
      <c r="A40" s="8">
        <v>17</v>
      </c>
      <c r="B40" s="9" t="s">
        <v>131</v>
      </c>
      <c r="C40" s="10"/>
      <c r="D40" s="9">
        <v>34624772</v>
      </c>
      <c r="E40" s="9" t="s">
        <v>129</v>
      </c>
      <c r="F40" s="11" t="s">
        <v>132</v>
      </c>
      <c r="G40" s="12">
        <v>2.8E-3</v>
      </c>
      <c r="H40" s="132">
        <v>0</v>
      </c>
      <c r="I40" s="4">
        <v>6.6E-3</v>
      </c>
      <c r="J40" s="68">
        <v>3.399</v>
      </c>
      <c r="K40" s="129">
        <v>0</v>
      </c>
      <c r="L40" s="14">
        <v>6.6670000000000002E-3</v>
      </c>
      <c r="M40" s="8">
        <v>9</v>
      </c>
      <c r="N40" s="9">
        <v>10328</v>
      </c>
      <c r="O40" s="8">
        <v>9</v>
      </c>
      <c r="P40" s="13">
        <v>10546</v>
      </c>
      <c r="Q40" s="15">
        <v>8.9108000000000001</v>
      </c>
      <c r="R40" s="15">
        <v>2.09201306490489</v>
      </c>
      <c r="S40" s="15">
        <v>4.2638357042983098E-2</v>
      </c>
      <c r="T40" s="16">
        <v>0.96598981878158596</v>
      </c>
      <c r="U40" s="16">
        <v>0.92217638471489005</v>
      </c>
      <c r="V40" s="67">
        <v>0.37374618821877897</v>
      </c>
      <c r="W40" s="68">
        <v>2.27536577317017</v>
      </c>
      <c r="X40" s="17">
        <f t="shared" si="0"/>
        <v>8.7141750580945008E-4</v>
      </c>
      <c r="Y40" s="18">
        <f t="shared" si="1"/>
        <v>8.5340413426891716E-4</v>
      </c>
      <c r="Z40" s="8"/>
      <c r="AA40" s="9"/>
      <c r="AB40" s="8"/>
      <c r="AC40" s="13"/>
      <c r="AD40" s="15"/>
      <c r="AE40" s="15"/>
      <c r="AF40" s="15"/>
      <c r="AG40" s="19"/>
      <c r="AH40" s="17"/>
      <c r="AI40" s="18"/>
      <c r="AJ40" s="8">
        <v>9</v>
      </c>
      <c r="AK40" s="9">
        <v>10328</v>
      </c>
      <c r="AL40" s="8">
        <v>9</v>
      </c>
      <c r="AM40" s="13">
        <v>10546</v>
      </c>
      <c r="AN40" s="15">
        <v>8.9108000000000001</v>
      </c>
      <c r="AO40" s="15">
        <v>2.09201306490489</v>
      </c>
      <c r="AP40" s="15">
        <v>4.2638357042983098E-2</v>
      </c>
      <c r="AQ40" s="16">
        <v>0.96598981878158596</v>
      </c>
      <c r="AR40" s="16">
        <v>0.92217638471489005</v>
      </c>
      <c r="AS40" s="67">
        <v>0.37374618821877897</v>
      </c>
      <c r="AT40" s="68">
        <v>2.27536577317017</v>
      </c>
      <c r="AU40" s="128">
        <f t="shared" si="2"/>
        <v>8.7141750580945008E-4</v>
      </c>
      <c r="AV40" s="18">
        <f t="shared" si="3"/>
        <v>8.5340413426891716E-4</v>
      </c>
    </row>
    <row r="41" spans="1:210" s="6" customFormat="1">
      <c r="A41" s="8">
        <v>17</v>
      </c>
      <c r="B41" s="9" t="s">
        <v>133</v>
      </c>
      <c r="C41" s="10"/>
      <c r="D41" s="9">
        <v>34935919</v>
      </c>
      <c r="E41" s="9" t="s">
        <v>134</v>
      </c>
      <c r="F41" s="11" t="s">
        <v>135</v>
      </c>
      <c r="G41" s="12">
        <v>2.8E-3</v>
      </c>
      <c r="H41" s="132">
        <v>0</v>
      </c>
      <c r="I41" s="4">
        <v>6.6E-3</v>
      </c>
      <c r="J41" s="68">
        <v>3.2919999999999998</v>
      </c>
      <c r="K41" s="129">
        <v>0</v>
      </c>
      <c r="L41" s="14">
        <v>3.333E-3</v>
      </c>
      <c r="M41" s="105">
        <v>2</v>
      </c>
      <c r="N41" s="28">
        <v>10318</v>
      </c>
      <c r="O41" s="105">
        <v>5</v>
      </c>
      <c r="P41" s="36">
        <v>10550</v>
      </c>
      <c r="Q41" s="106">
        <v>3.1352000000000002</v>
      </c>
      <c r="R41" s="106">
        <v>1.31044435703412</v>
      </c>
      <c r="S41" s="106">
        <v>-0.86627104302944502</v>
      </c>
      <c r="T41" s="107">
        <v>0.38634154206310001</v>
      </c>
      <c r="U41" s="107">
        <v>0.425757968685121</v>
      </c>
      <c r="V41" s="108">
        <v>0.109606619070096</v>
      </c>
      <c r="W41" s="109">
        <v>1.6538220906435801</v>
      </c>
      <c r="X41" s="110">
        <f t="shared" si="0"/>
        <v>1.9383601473153711E-4</v>
      </c>
      <c r="Y41" s="111">
        <f t="shared" si="1"/>
        <v>4.7393364928909954E-4</v>
      </c>
      <c r="Z41" s="105"/>
      <c r="AA41" s="9"/>
      <c r="AB41" s="8"/>
      <c r="AC41" s="13"/>
      <c r="AD41" s="15"/>
      <c r="AE41" s="15"/>
      <c r="AF41" s="15"/>
      <c r="AG41" s="19"/>
      <c r="AH41" s="17"/>
      <c r="AI41" s="18"/>
      <c r="AJ41" s="105">
        <v>2</v>
      </c>
      <c r="AK41" s="28">
        <v>10318</v>
      </c>
      <c r="AL41" s="105">
        <v>5</v>
      </c>
      <c r="AM41" s="36">
        <v>10550</v>
      </c>
      <c r="AN41" s="106">
        <v>3.1352000000000002</v>
      </c>
      <c r="AO41" s="106">
        <v>1.31044435703412</v>
      </c>
      <c r="AP41" s="106">
        <v>-0.86627104302944502</v>
      </c>
      <c r="AQ41" s="107">
        <v>0.38634154206310001</v>
      </c>
      <c r="AR41" s="107">
        <v>0.425757968685121</v>
      </c>
      <c r="AS41" s="108">
        <v>0.109606619070096</v>
      </c>
      <c r="AT41" s="109">
        <v>1.6538220906435801</v>
      </c>
      <c r="AU41" s="150">
        <f t="shared" si="2"/>
        <v>1.9383601473153711E-4</v>
      </c>
      <c r="AV41" s="111">
        <f t="shared" si="3"/>
        <v>4.7393364928909954E-4</v>
      </c>
    </row>
    <row r="42" spans="1:210" s="6" customFormat="1">
      <c r="A42" s="8">
        <v>17</v>
      </c>
      <c r="B42" s="9" t="s">
        <v>136</v>
      </c>
      <c r="C42" s="10"/>
      <c r="D42" s="9">
        <v>35070780</v>
      </c>
      <c r="E42" s="9" t="s">
        <v>137</v>
      </c>
      <c r="F42" s="11" t="s">
        <v>138</v>
      </c>
      <c r="G42" s="12">
        <v>9.1999999999999998E-3</v>
      </c>
      <c r="H42" s="4">
        <v>5.3E-3</v>
      </c>
      <c r="I42" s="4">
        <v>1.4500000000000001E-2</v>
      </c>
      <c r="J42" s="68">
        <v>1.5640000000000001</v>
      </c>
      <c r="K42" s="12">
        <v>2.513E-3</v>
      </c>
      <c r="L42" s="14">
        <v>6.6670000000000002E-3</v>
      </c>
      <c r="M42" s="105">
        <v>10</v>
      </c>
      <c r="N42" s="28">
        <v>10292</v>
      </c>
      <c r="O42" s="105">
        <v>15</v>
      </c>
      <c r="P42" s="36">
        <v>10532</v>
      </c>
      <c r="Q42" s="106">
        <v>11.7616</v>
      </c>
      <c r="R42" s="106">
        <v>2.5842796172682299</v>
      </c>
      <c r="S42" s="106">
        <v>-0.68165998300994002</v>
      </c>
      <c r="T42" s="107">
        <v>0.49545397669274699</v>
      </c>
      <c r="U42" s="112">
        <v>0.73337202575971505</v>
      </c>
      <c r="V42" s="113">
        <v>0.33979662654329701</v>
      </c>
      <c r="W42" s="114">
        <v>1.5828130303653201</v>
      </c>
      <c r="X42" s="110">
        <f t="shared" si="0"/>
        <v>9.7162844928099499E-4</v>
      </c>
      <c r="Y42" s="115">
        <f t="shared" si="1"/>
        <v>1.4242309153057349E-3</v>
      </c>
      <c r="Z42" s="105"/>
      <c r="AA42" s="9"/>
      <c r="AB42" s="8"/>
      <c r="AC42" s="13"/>
      <c r="AD42" s="15"/>
      <c r="AE42" s="15"/>
      <c r="AF42" s="15"/>
      <c r="AG42" s="19"/>
      <c r="AH42" s="17"/>
      <c r="AI42" s="18"/>
      <c r="AJ42" s="105">
        <v>10</v>
      </c>
      <c r="AK42" s="28">
        <v>10292</v>
      </c>
      <c r="AL42" s="105">
        <v>15</v>
      </c>
      <c r="AM42" s="36">
        <v>10532</v>
      </c>
      <c r="AN42" s="106">
        <v>11.7616</v>
      </c>
      <c r="AO42" s="106">
        <v>2.5842796172682299</v>
      </c>
      <c r="AP42" s="106">
        <v>-0.68165998300994002</v>
      </c>
      <c r="AQ42" s="107">
        <v>0.49545397669274699</v>
      </c>
      <c r="AR42" s="112">
        <v>0.73337202575971505</v>
      </c>
      <c r="AS42" s="113">
        <v>0.33979662654329701</v>
      </c>
      <c r="AT42" s="114">
        <v>1.5828130303653201</v>
      </c>
      <c r="AU42" s="150">
        <f t="shared" si="2"/>
        <v>9.7162844928099499E-4</v>
      </c>
      <c r="AV42" s="115">
        <f t="shared" si="3"/>
        <v>1.4242309153057349E-3</v>
      </c>
    </row>
    <row r="43" spans="1:210" s="6" customFormat="1">
      <c r="A43" s="8">
        <v>17</v>
      </c>
      <c r="B43" s="9" t="s">
        <v>139</v>
      </c>
      <c r="C43" s="10"/>
      <c r="D43" s="9">
        <v>35094386</v>
      </c>
      <c r="E43" s="9" t="s">
        <v>140</v>
      </c>
      <c r="F43" s="11" t="s">
        <v>141</v>
      </c>
      <c r="G43" s="12">
        <v>6.6E-3</v>
      </c>
      <c r="H43" s="4">
        <v>9.1000000000000004E-3</v>
      </c>
      <c r="I43" s="4">
        <v>3.3E-3</v>
      </c>
      <c r="J43" s="68">
        <v>0.95879999999999999</v>
      </c>
      <c r="K43" s="12">
        <v>7.5380000000000004E-3</v>
      </c>
      <c r="L43" s="14">
        <v>3.333E-3</v>
      </c>
      <c r="M43" s="105">
        <v>144</v>
      </c>
      <c r="N43" s="28">
        <v>14580</v>
      </c>
      <c r="O43" s="105">
        <v>163</v>
      </c>
      <c r="P43" s="36">
        <v>16034</v>
      </c>
      <c r="Q43" s="106">
        <v>140.08519999999999</v>
      </c>
      <c r="R43" s="106">
        <v>8.6960143222638795</v>
      </c>
      <c r="S43" s="106">
        <v>0.45018325119097202</v>
      </c>
      <c r="T43" s="107">
        <v>0.65257831203401695</v>
      </c>
      <c r="U43" s="107">
        <v>1.0521575368275999</v>
      </c>
      <c r="V43" s="108">
        <v>0.83787435025354695</v>
      </c>
      <c r="W43" s="109">
        <v>1.3212428354778001</v>
      </c>
      <c r="X43" s="104">
        <f t="shared" si="0"/>
        <v>9.876543209876543E-3</v>
      </c>
      <c r="Y43" s="115">
        <f t="shared" si="1"/>
        <v>1.0165897467880753E-2</v>
      </c>
      <c r="Z43" s="105"/>
      <c r="AA43" s="9"/>
      <c r="AB43" s="8"/>
      <c r="AC43" s="13"/>
      <c r="AD43" s="15"/>
      <c r="AE43" s="15"/>
      <c r="AF43" s="15"/>
      <c r="AG43" s="19"/>
      <c r="AH43" s="17"/>
      <c r="AI43" s="18"/>
      <c r="AJ43" s="105">
        <v>144</v>
      </c>
      <c r="AK43" s="28">
        <v>14580</v>
      </c>
      <c r="AL43" s="105">
        <v>163</v>
      </c>
      <c r="AM43" s="36">
        <v>16034</v>
      </c>
      <c r="AN43" s="106">
        <v>140.08519999999999</v>
      </c>
      <c r="AO43" s="106">
        <v>8.6960143222638795</v>
      </c>
      <c r="AP43" s="106">
        <v>0.45018325119097202</v>
      </c>
      <c r="AQ43" s="107">
        <v>0.65257831203401695</v>
      </c>
      <c r="AR43" s="107">
        <v>1.0521575368275999</v>
      </c>
      <c r="AS43" s="108">
        <v>0.83787435025354695</v>
      </c>
      <c r="AT43" s="109">
        <v>1.3212428354778001</v>
      </c>
      <c r="AU43" s="151">
        <f t="shared" si="2"/>
        <v>9.876543209876543E-3</v>
      </c>
      <c r="AV43" s="115">
        <f t="shared" si="3"/>
        <v>1.0165897467880753E-2</v>
      </c>
    </row>
    <row r="44" spans="1:210" s="6" customFormat="1">
      <c r="A44" s="8">
        <v>17</v>
      </c>
      <c r="B44" s="9" t="s">
        <v>142</v>
      </c>
      <c r="C44" s="10"/>
      <c r="D44" s="9">
        <v>35119885</v>
      </c>
      <c r="E44" s="9" t="s">
        <v>143</v>
      </c>
      <c r="F44" s="11" t="s">
        <v>144</v>
      </c>
      <c r="G44" s="12">
        <v>4.0000000000000001E-3</v>
      </c>
      <c r="H44" s="4">
        <v>3.8E-3</v>
      </c>
      <c r="I44" s="4">
        <v>4.3E-3</v>
      </c>
      <c r="J44" s="85">
        <v>1.022E-2</v>
      </c>
      <c r="K44" s="12" t="e">
        <v>#N/A</v>
      </c>
      <c r="L44" s="14" t="e">
        <v>#N/A</v>
      </c>
      <c r="M44" s="105">
        <v>1</v>
      </c>
      <c r="N44" s="28">
        <v>8580</v>
      </c>
      <c r="O44" s="105">
        <v>3</v>
      </c>
      <c r="P44" s="36">
        <v>9172</v>
      </c>
      <c r="Q44" s="106">
        <v>1.538</v>
      </c>
      <c r="R44" s="106">
        <v>1.18204714249873</v>
      </c>
      <c r="S44" s="106">
        <v>-0.45514259174360899</v>
      </c>
      <c r="T44" s="107">
        <v>0.649006658186565</v>
      </c>
      <c r="U44" s="107">
        <v>0.52042880571606498</v>
      </c>
      <c r="V44" s="108">
        <v>0.114725940846904</v>
      </c>
      <c r="W44" s="109">
        <v>2.3608099425436699</v>
      </c>
      <c r="X44" s="110">
        <f t="shared" si="0"/>
        <v>1.1655011655011655E-4</v>
      </c>
      <c r="Y44" s="111">
        <f t="shared" si="1"/>
        <v>3.2708242477104231E-4</v>
      </c>
      <c r="Z44" s="105"/>
      <c r="AA44" s="9"/>
      <c r="AB44" s="8"/>
      <c r="AC44" s="13"/>
      <c r="AD44" s="15"/>
      <c r="AE44" s="15"/>
      <c r="AF44" s="15"/>
      <c r="AG44" s="19"/>
      <c r="AH44" s="17"/>
      <c r="AI44" s="18"/>
      <c r="AJ44" s="105">
        <v>1</v>
      </c>
      <c r="AK44" s="28">
        <v>8580</v>
      </c>
      <c r="AL44" s="105">
        <v>3</v>
      </c>
      <c r="AM44" s="36">
        <v>9172</v>
      </c>
      <c r="AN44" s="106">
        <v>1.538</v>
      </c>
      <c r="AO44" s="106">
        <v>1.18204714249873</v>
      </c>
      <c r="AP44" s="106">
        <v>-0.45514259174360899</v>
      </c>
      <c r="AQ44" s="107">
        <v>0.649006658186565</v>
      </c>
      <c r="AR44" s="107">
        <v>0.52042880571606498</v>
      </c>
      <c r="AS44" s="108">
        <v>0.114725940846904</v>
      </c>
      <c r="AT44" s="109">
        <v>2.3608099425436699</v>
      </c>
      <c r="AU44" s="150">
        <f t="shared" si="2"/>
        <v>1.1655011655011655E-4</v>
      </c>
      <c r="AV44" s="111">
        <f t="shared" si="3"/>
        <v>3.2708242477104231E-4</v>
      </c>
    </row>
    <row r="45" spans="1:210" s="60" customFormat="1" ht="15.75" thickBot="1">
      <c r="A45" s="38">
        <v>17</v>
      </c>
      <c r="B45" s="39" t="s">
        <v>145</v>
      </c>
      <c r="C45" s="52"/>
      <c r="D45" s="39">
        <v>35316029</v>
      </c>
      <c r="E45" s="39" t="s">
        <v>146</v>
      </c>
      <c r="F45" s="53" t="s">
        <v>147</v>
      </c>
      <c r="G45" s="22">
        <v>2.7799999999999998E-2</v>
      </c>
      <c r="H45" s="23">
        <v>2.2599999999999999E-2</v>
      </c>
      <c r="I45" s="23">
        <v>3.4700000000000002E-2</v>
      </c>
      <c r="J45" s="70">
        <v>0.92569999999999997</v>
      </c>
      <c r="K45" s="22">
        <v>2.513E-2</v>
      </c>
      <c r="L45" s="54">
        <v>3.3329999999999999E-2</v>
      </c>
      <c r="M45" s="116">
        <v>472</v>
      </c>
      <c r="N45" s="117">
        <v>14544</v>
      </c>
      <c r="O45" s="116">
        <v>603</v>
      </c>
      <c r="P45" s="118">
        <v>16018</v>
      </c>
      <c r="Q45" s="119">
        <v>496.2056</v>
      </c>
      <c r="R45" s="119">
        <v>16.051431659875899</v>
      </c>
      <c r="S45" s="119">
        <v>-1.5080025578345899</v>
      </c>
      <c r="T45" s="120">
        <v>0.13155387237282901</v>
      </c>
      <c r="U45" s="121">
        <v>0.90864871241888001</v>
      </c>
      <c r="V45" s="122">
        <v>0.80251432436692105</v>
      </c>
      <c r="W45" s="123">
        <v>1.0288196204246101</v>
      </c>
      <c r="X45" s="124">
        <f t="shared" si="0"/>
        <v>3.2453245324532455E-2</v>
      </c>
      <c r="Y45" s="125">
        <f t="shared" si="1"/>
        <v>3.7645149207141966E-2</v>
      </c>
      <c r="Z45" s="116"/>
      <c r="AA45" s="39"/>
      <c r="AB45" s="38"/>
      <c r="AC45" s="24"/>
      <c r="AD45" s="55"/>
      <c r="AE45" s="55"/>
      <c r="AF45" s="55"/>
      <c r="AG45" s="59"/>
      <c r="AH45" s="57"/>
      <c r="AI45" s="58"/>
      <c r="AJ45" s="116">
        <v>472</v>
      </c>
      <c r="AK45" s="117">
        <v>14544</v>
      </c>
      <c r="AL45" s="116">
        <v>603</v>
      </c>
      <c r="AM45" s="118">
        <v>16018</v>
      </c>
      <c r="AN45" s="119">
        <v>496.2056</v>
      </c>
      <c r="AO45" s="119">
        <v>16.051431659875899</v>
      </c>
      <c r="AP45" s="119">
        <v>-1.5080025578345899</v>
      </c>
      <c r="AQ45" s="120">
        <v>0.13155387237282901</v>
      </c>
      <c r="AR45" s="121">
        <v>0.90864871241888001</v>
      </c>
      <c r="AS45" s="122">
        <v>0.80251432436692105</v>
      </c>
      <c r="AT45" s="123">
        <v>1.0288196204246101</v>
      </c>
      <c r="AU45" s="152">
        <f t="shared" si="2"/>
        <v>3.2453245324532455E-2</v>
      </c>
      <c r="AV45" s="125">
        <f t="shared" si="3"/>
        <v>3.7645149207141966E-2</v>
      </c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</row>
    <row r="46" spans="1:210"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</row>
    <row r="47" spans="1:210"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</row>
    <row r="48" spans="1:210"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</row>
  </sheetData>
  <mergeCells count="5">
    <mergeCell ref="G2:J2"/>
    <mergeCell ref="K2:L2"/>
    <mergeCell ref="M2:Y2"/>
    <mergeCell ref="Z2:AI2"/>
    <mergeCell ref="AJ2:AV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Table 4</vt:lpstr>
    </vt:vector>
  </TitlesOfParts>
  <Company>ICM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Goyette</dc:creator>
  <cp:lastModifiedBy>Philippe Goyette</cp:lastModifiedBy>
  <cp:lastPrinted>2013-01-11T18:47:38Z</cp:lastPrinted>
  <dcterms:created xsi:type="dcterms:W3CDTF">2012-04-27T12:07:27Z</dcterms:created>
  <dcterms:modified xsi:type="dcterms:W3CDTF">2013-06-13T17:39:29Z</dcterms:modified>
</cp:coreProperties>
</file>