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480" yWindow="420" windowWidth="19320" windowHeight="11745"/>
  </bookViews>
  <sheets>
    <sheet name="Supporting Table 6" sheetId="7" r:id="rId1"/>
  </sheets>
  <calcPr calcId="14000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9" i="7"/>
  <c r="D59"/>
  <c r="F59"/>
  <c r="H59"/>
  <c r="G58"/>
  <c r="I58"/>
  <c r="G57"/>
  <c r="I57"/>
  <c r="G56"/>
  <c r="I56"/>
  <c r="G55"/>
  <c r="I55"/>
  <c r="G54"/>
  <c r="I54"/>
  <c r="G53"/>
  <c r="I53"/>
  <c r="G52"/>
  <c r="I52"/>
  <c r="G51"/>
  <c r="I51"/>
  <c r="G50"/>
  <c r="I50"/>
  <c r="G49"/>
  <c r="I49"/>
  <c r="G48"/>
  <c r="I48"/>
  <c r="G47"/>
  <c r="I47"/>
  <c r="G46"/>
  <c r="I46"/>
  <c r="G45"/>
  <c r="I45"/>
  <c r="G44"/>
  <c r="I44"/>
  <c r="G43"/>
  <c r="I43"/>
  <c r="G42"/>
  <c r="I42"/>
  <c r="G41"/>
  <c r="I41"/>
  <c r="G40"/>
  <c r="I40"/>
  <c r="G39"/>
  <c r="I39"/>
  <c r="G38"/>
  <c r="I38"/>
  <c r="G37"/>
  <c r="I37"/>
  <c r="G36"/>
  <c r="I36"/>
  <c r="G35"/>
  <c r="I35"/>
  <c r="G34"/>
  <c r="I34"/>
  <c r="G33"/>
  <c r="I33"/>
  <c r="G32"/>
  <c r="I32"/>
  <c r="G31"/>
  <c r="I31"/>
  <c r="G30"/>
  <c r="I30"/>
  <c r="G29"/>
  <c r="I29"/>
  <c r="G28"/>
  <c r="I28"/>
  <c r="G27"/>
  <c r="I27"/>
  <c r="G26"/>
  <c r="I26"/>
  <c r="G25"/>
  <c r="I25"/>
  <c r="G24"/>
  <c r="I24"/>
  <c r="G23"/>
  <c r="I23"/>
  <c r="G22"/>
  <c r="I22"/>
  <c r="G21"/>
  <c r="I21"/>
  <c r="G20"/>
  <c r="I20"/>
  <c r="G19"/>
  <c r="I19"/>
  <c r="G18"/>
  <c r="I18"/>
  <c r="G17"/>
  <c r="I17"/>
  <c r="G16"/>
  <c r="I16"/>
  <c r="G15"/>
  <c r="I15"/>
  <c r="G14"/>
  <c r="I14"/>
  <c r="G13"/>
  <c r="I13"/>
  <c r="G12"/>
  <c r="I12"/>
  <c r="G11"/>
  <c r="I11"/>
  <c r="G10"/>
  <c r="I10"/>
  <c r="G9"/>
  <c r="I9"/>
  <c r="G8"/>
  <c r="I8"/>
  <c r="G7"/>
  <c r="I7"/>
  <c r="G6"/>
  <c r="I6"/>
  <c r="G5"/>
  <c r="I5"/>
  <c r="G4"/>
  <c r="G59"/>
  <c r="I4"/>
  <c r="I59"/>
</calcChain>
</file>

<file path=xl/sharedStrings.xml><?xml version="1.0" encoding="utf-8"?>
<sst xmlns="http://schemas.openxmlformats.org/spreadsheetml/2006/main" count="71" uniqueCount="69">
  <si>
    <t>Gene</t>
  </si>
  <si>
    <t>Chr</t>
  </si>
  <si>
    <t>ATG5</t>
  </si>
  <si>
    <t>BTNL2</t>
  </si>
  <si>
    <t>C17orf37</t>
  </si>
  <si>
    <t>C1orf106</t>
  </si>
  <si>
    <t>C6orf10</t>
  </si>
  <si>
    <t>CARD9</t>
  </si>
  <si>
    <t>CCR6</t>
  </si>
  <si>
    <t>CEP72</t>
  </si>
  <si>
    <t>CIITA</t>
  </si>
  <si>
    <t>CRKRS</t>
  </si>
  <si>
    <t>DLD</t>
  </si>
  <si>
    <t>ECM1</t>
  </si>
  <si>
    <t>ERBB2</t>
  </si>
  <si>
    <t>FCGR2A</t>
  </si>
  <si>
    <t>FCGR2C</t>
  </si>
  <si>
    <t>FGFR1OP</t>
  </si>
  <si>
    <t>GPSM1</t>
  </si>
  <si>
    <t>GRB7</t>
  </si>
  <si>
    <t>GSDMB</t>
  </si>
  <si>
    <t>HLA-A</t>
  </si>
  <si>
    <t>HLA-DQA1</t>
  </si>
  <si>
    <t>HLA-DQB1</t>
  </si>
  <si>
    <t>HLA-DRA</t>
  </si>
  <si>
    <t>HLA-DRB1</t>
  </si>
  <si>
    <t>HLA-DRB5</t>
  </si>
  <si>
    <t>IER3</t>
  </si>
  <si>
    <t>IFNG</t>
  </si>
  <si>
    <t>IKZF3</t>
  </si>
  <si>
    <t>IL10</t>
  </si>
  <si>
    <t>IL12B</t>
  </si>
  <si>
    <t>IL19</t>
  </si>
  <si>
    <t>IL22</t>
  </si>
  <si>
    <t>IL23R</t>
  </si>
  <si>
    <t>IL26</t>
  </si>
  <si>
    <t>JAK2</t>
  </si>
  <si>
    <t>KIF21B</t>
  </si>
  <si>
    <t>LAMB1</t>
  </si>
  <si>
    <t>MST1</t>
  </si>
  <si>
    <t>MST1R</t>
  </si>
  <si>
    <t>NKX2-3</t>
  </si>
  <si>
    <t>NOTCH1</t>
  </si>
  <si>
    <t>ORMDL3</t>
  </si>
  <si>
    <t>OTUD3</t>
  </si>
  <si>
    <t>PERLD1</t>
  </si>
  <si>
    <t>PLA2G2E</t>
  </si>
  <si>
    <t>PRDM1</t>
  </si>
  <si>
    <t>PUS10</t>
  </si>
  <si>
    <t>REL</t>
  </si>
  <si>
    <t>RNASET2</t>
  </si>
  <si>
    <t>RNF186</t>
  </si>
  <si>
    <t>SATB2</t>
  </si>
  <si>
    <t>STAC2</t>
  </si>
  <si>
    <t>STARD3</t>
  </si>
  <si>
    <t>TNFSF15</t>
  </si>
  <si>
    <t>TPPP</t>
  </si>
  <si>
    <t>total</t>
  </si>
  <si>
    <t>Exon size (bp)</t>
  </si>
  <si>
    <t>amplified</t>
  </si>
  <si>
    <t>sequenced</t>
  </si>
  <si>
    <t>bp</t>
  </si>
  <si>
    <t>%</t>
  </si>
  <si>
    <t>% seq/amp</t>
  </si>
  <si>
    <t>33X</t>
  </si>
  <si>
    <t>mean coverage depth post-QC
(X)</t>
  </si>
  <si>
    <t>chr: chromosome, Mean coverage depth : number of times a base has been read, bp: base pair</t>
  </si>
  <si>
    <t xml:space="preserve">All the succesfull amplified PCR have been sequenced.  Because of homology between some target sequences (FCGR2 genes and HLA genes), </t>
  </si>
  <si>
    <t>some sequence reads map poorly and thus results in a discrepancy between bp amplified and bp sequenced.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</si>
</sst>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4">
    <xf numFmtId="0" fontId="0" fillId="0" borderId="0" xfId="0"/>
    <xf numFmtId="0" fontId="0" fillId="33" borderId="0" xfId="0" applyFill="1" applyBorder="1" applyAlignment="1">
      <alignment horizontal="center"/>
    </xf>
    <xf numFmtId="164" fontId="0" fillId="33" borderId="0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6" fillId="0" borderId="10" xfId="0" applyNumberFormat="1" applyFont="1" applyFill="1" applyBorder="1" applyAlignment="1">
      <alignment horizontal="center"/>
    </xf>
    <xf numFmtId="2" fontId="16" fillId="0" borderId="12" xfId="0" applyNumberFormat="1" applyFont="1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2" fontId="0" fillId="33" borderId="12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164" fontId="0" fillId="33" borderId="14" xfId="0" applyNumberFormat="1" applyFill="1" applyBorder="1" applyAlignment="1">
      <alignment horizontal="center"/>
    </xf>
    <xf numFmtId="2" fontId="0" fillId="33" borderId="15" xfId="0" applyNumberFormat="1" applyFill="1" applyBorder="1" applyAlignment="1">
      <alignment horizontal="center"/>
    </xf>
    <xf numFmtId="0" fontId="0" fillId="33" borderId="17" xfId="0" applyFill="1" applyBorder="1" applyAlignment="1">
      <alignment horizontal="center"/>
    </xf>
    <xf numFmtId="164" fontId="0" fillId="33" borderId="17" xfId="0" applyNumberFormat="1" applyFill="1" applyBorder="1" applyAlignment="1">
      <alignment horizontal="center"/>
    </xf>
    <xf numFmtId="2" fontId="0" fillId="33" borderId="18" xfId="0" applyNumberFormat="1" applyFill="1" applyBorder="1" applyAlignment="1">
      <alignment horizontal="center"/>
    </xf>
    <xf numFmtId="2" fontId="0" fillId="33" borderId="20" xfId="0" applyNumberFormat="1" applyFill="1" applyBorder="1" applyAlignment="1">
      <alignment horizontal="center"/>
    </xf>
    <xf numFmtId="0" fontId="0" fillId="33" borderId="22" xfId="0" applyFill="1" applyBorder="1" applyAlignment="1">
      <alignment horizontal="center"/>
    </xf>
    <xf numFmtId="164" fontId="0" fillId="33" borderId="22" xfId="0" applyNumberFormat="1" applyFill="1" applyBorder="1" applyAlignment="1">
      <alignment horizontal="center"/>
    </xf>
    <xf numFmtId="2" fontId="0" fillId="33" borderId="23" xfId="0" applyNumberFormat="1" applyFill="1" applyBorder="1" applyAlignment="1">
      <alignment horizontal="center"/>
    </xf>
    <xf numFmtId="1" fontId="16" fillId="0" borderId="19" xfId="0" applyNumberFormat="1" applyFont="1" applyFill="1" applyBorder="1" applyAlignment="1">
      <alignment horizontal="center"/>
    </xf>
    <xf numFmtId="0" fontId="16" fillId="0" borderId="20" xfId="0" applyFont="1" applyFill="1" applyBorder="1" applyAlignment="1">
      <alignment horizontal="center"/>
    </xf>
    <xf numFmtId="1" fontId="0" fillId="33" borderId="16" xfId="0" applyNumberFormat="1" applyFill="1" applyBorder="1" applyAlignment="1">
      <alignment horizontal="center"/>
    </xf>
    <xf numFmtId="0" fontId="0" fillId="33" borderId="18" xfId="0" applyFill="1" applyBorder="1" applyAlignment="1">
      <alignment horizontal="center"/>
    </xf>
    <xf numFmtId="1" fontId="0" fillId="33" borderId="19" xfId="0" applyNumberFormat="1" applyFill="1" applyBorder="1" applyAlignment="1">
      <alignment horizontal="center"/>
    </xf>
    <xf numFmtId="0" fontId="0" fillId="33" borderId="20" xfId="0" applyFill="1" applyBorder="1" applyAlignment="1">
      <alignment horizontal="center"/>
    </xf>
    <xf numFmtId="1" fontId="0" fillId="33" borderId="21" xfId="0" applyNumberFormat="1" applyFill="1" applyBorder="1" applyAlignment="1">
      <alignment horizontal="center"/>
    </xf>
    <xf numFmtId="0" fontId="0" fillId="33" borderId="23" xfId="0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2" fontId="16" fillId="0" borderId="20" xfId="0" applyNumberFormat="1" applyFont="1" applyFill="1" applyBorder="1" applyAlignment="1">
      <alignment horizontal="center"/>
    </xf>
    <xf numFmtId="2" fontId="0" fillId="0" borderId="20" xfId="0" applyNumberFormat="1" applyFill="1" applyBorder="1" applyAlignment="1">
      <alignment horizontal="center"/>
    </xf>
    <xf numFmtId="0" fontId="0" fillId="33" borderId="25" xfId="0" applyFill="1" applyBorder="1" applyAlignment="1">
      <alignment horizontal="center"/>
    </xf>
    <xf numFmtId="164" fontId="0" fillId="33" borderId="25" xfId="0" applyNumberFormat="1" applyFill="1" applyBorder="1" applyAlignment="1">
      <alignment horizontal="center"/>
    </xf>
    <xf numFmtId="1" fontId="0" fillId="33" borderId="24" xfId="0" applyNumberFormat="1" applyFill="1" applyBorder="1" applyAlignment="1">
      <alignment horizontal="center"/>
    </xf>
    <xf numFmtId="0" fontId="0" fillId="33" borderId="26" xfId="0" applyFill="1" applyBorder="1" applyAlignment="1">
      <alignment horizontal="center"/>
    </xf>
    <xf numFmtId="2" fontId="0" fillId="33" borderId="26" xfId="0" applyNumberForma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164" fontId="0" fillId="0" borderId="25" xfId="0" applyNumberFormat="1" applyFill="1" applyBorder="1" applyAlignment="1">
      <alignment horizontal="center"/>
    </xf>
    <xf numFmtId="1" fontId="0" fillId="0" borderId="24" xfId="0" applyNumberForma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2" fontId="0" fillId="0" borderId="26" xfId="0" applyNumberFormat="1" applyFill="1" applyBorder="1" applyAlignment="1">
      <alignment horizontal="center"/>
    </xf>
    <xf numFmtId="0" fontId="0" fillId="33" borderId="29" xfId="0" applyFill="1" applyBorder="1" applyAlignment="1">
      <alignment horizontal="center"/>
    </xf>
    <xf numFmtId="2" fontId="0" fillId="33" borderId="30" xfId="0" applyNumberFormat="1" applyFill="1" applyBorder="1" applyAlignment="1">
      <alignment horizontal="center"/>
    </xf>
    <xf numFmtId="0" fontId="0" fillId="33" borderId="31" xfId="0" applyFill="1" applyBorder="1" applyAlignment="1">
      <alignment horizontal="center"/>
    </xf>
    <xf numFmtId="2" fontId="0" fillId="33" borderId="32" xfId="0" applyNumberFormat="1" applyFill="1" applyBorder="1" applyAlignment="1">
      <alignment horizontal="center"/>
    </xf>
    <xf numFmtId="0" fontId="0" fillId="33" borderId="33" xfId="0" applyFill="1" applyBorder="1" applyAlignment="1">
      <alignment horizontal="center"/>
    </xf>
    <xf numFmtId="2" fontId="0" fillId="33" borderId="34" xfId="0" applyNumberForma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2" fontId="0" fillId="0" borderId="34" xfId="0" applyNumberFormat="1" applyFill="1" applyBorder="1" applyAlignment="1">
      <alignment horizontal="center"/>
    </xf>
    <xf numFmtId="1" fontId="0" fillId="33" borderId="35" xfId="0" applyNumberFormat="1" applyFill="1" applyBorder="1" applyAlignment="1">
      <alignment horizontal="center"/>
    </xf>
    <xf numFmtId="0" fontId="0" fillId="33" borderId="36" xfId="0" applyFill="1" applyBorder="1" applyAlignment="1">
      <alignment horizontal="center"/>
    </xf>
    <xf numFmtId="2" fontId="0" fillId="33" borderId="36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" fontId="16" fillId="0" borderId="27" xfId="0" applyNumberFormat="1" applyFont="1" applyFill="1" applyBorder="1" applyAlignment="1">
      <alignment horizontal="center"/>
    </xf>
    <xf numFmtId="1" fontId="16" fillId="0" borderId="28" xfId="0" applyNumberFormat="1" applyFont="1" applyFill="1" applyBorder="1" applyAlignment="1">
      <alignment horizontal="center"/>
    </xf>
    <xf numFmtId="0" fontId="16" fillId="0" borderId="37" xfId="0" applyFont="1" applyFill="1" applyBorder="1" applyAlignment="1">
      <alignment horizontal="center" wrapText="1"/>
    </xf>
    <xf numFmtId="0" fontId="16" fillId="0" borderId="37" xfId="0" applyFon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workbookViewId="0">
      <selection activeCell="L26" sqref="L26"/>
    </sheetView>
  </sheetViews>
  <sheetFormatPr defaultColWidth="8.85546875" defaultRowHeight="15"/>
  <cols>
    <col min="1" max="1" width="10.140625" style="3" bestFit="1" customWidth="1"/>
    <col min="2" max="2" width="4" style="3" bestFit="1" customWidth="1"/>
    <col min="3" max="3" width="14.42578125" style="3" bestFit="1" customWidth="1"/>
    <col min="4" max="4" width="13.42578125" style="3" bestFit="1" customWidth="1"/>
    <col min="5" max="5" width="8.85546875" style="3"/>
    <col min="6" max="6" width="6" style="3" bestFit="1" customWidth="1"/>
    <col min="7" max="7" width="7" style="3" bestFit="1" customWidth="1"/>
    <col min="8" max="8" width="6.42578125" style="3" bestFit="1" customWidth="1"/>
    <col min="9" max="9" width="14.28515625" style="3" bestFit="1" customWidth="1"/>
    <col min="10" max="16384" width="8.85546875" style="3"/>
  </cols>
  <sheetData>
    <row r="1" spans="1:9" ht="15.75" thickBot="1">
      <c r="A1"/>
    </row>
    <row r="2" spans="1:9" ht="29.25" customHeight="1">
      <c r="A2" s="62" t="s">
        <v>0</v>
      </c>
      <c r="B2" s="63" t="s">
        <v>1</v>
      </c>
      <c r="C2" s="62" t="s">
        <v>65</v>
      </c>
      <c r="D2" s="62" t="s">
        <v>58</v>
      </c>
      <c r="E2" s="60" t="s">
        <v>59</v>
      </c>
      <c r="F2" s="61"/>
      <c r="G2" s="60" t="s">
        <v>60</v>
      </c>
      <c r="H2" s="61"/>
      <c r="I2" s="9"/>
    </row>
    <row r="3" spans="1:9">
      <c r="A3" s="62"/>
      <c r="B3" s="63"/>
      <c r="C3" s="62"/>
      <c r="D3" s="62"/>
      <c r="E3" s="26" t="s">
        <v>61</v>
      </c>
      <c r="F3" s="27" t="s">
        <v>62</v>
      </c>
      <c r="G3" s="26" t="s">
        <v>61</v>
      </c>
      <c r="H3" s="36" t="s">
        <v>62</v>
      </c>
      <c r="I3" s="10" t="s">
        <v>63</v>
      </c>
    </row>
    <row r="4" spans="1:9">
      <c r="A4" s="48" t="s">
        <v>51</v>
      </c>
      <c r="B4" s="19">
        <v>1</v>
      </c>
      <c r="C4" s="20">
        <v>20.896471428571427</v>
      </c>
      <c r="D4" s="19">
        <v>1250</v>
      </c>
      <c r="E4" s="28">
        <v>851</v>
      </c>
      <c r="F4" s="29">
        <v>68.08</v>
      </c>
      <c r="G4" s="28">
        <f t="shared" ref="G4:G35" si="0">D4*H4/100</f>
        <v>852.31875000000002</v>
      </c>
      <c r="H4" s="21">
        <v>68.185500000000005</v>
      </c>
      <c r="I4" s="49">
        <f t="shared" ref="I4:I40" si="1">G4/E4*100</f>
        <v>100.15496474735606</v>
      </c>
    </row>
    <row r="5" spans="1:9">
      <c r="A5" s="11" t="s">
        <v>44</v>
      </c>
      <c r="B5" s="1">
        <v>1</v>
      </c>
      <c r="C5" s="2">
        <v>25.685217142857145</v>
      </c>
      <c r="D5" s="1">
        <v>6514</v>
      </c>
      <c r="E5" s="30">
        <v>5691.9331999999995</v>
      </c>
      <c r="F5" s="31">
        <v>87.38</v>
      </c>
      <c r="G5" s="30">
        <f t="shared" si="0"/>
        <v>5597.128443999999</v>
      </c>
      <c r="H5" s="22">
        <v>85.924599999999998</v>
      </c>
      <c r="I5" s="12">
        <f t="shared" si="1"/>
        <v>98.33440146486609</v>
      </c>
    </row>
    <row r="6" spans="1:9">
      <c r="A6" s="50" t="s">
        <v>46</v>
      </c>
      <c r="B6" s="23">
        <v>1</v>
      </c>
      <c r="C6" s="24">
        <v>14.953448</v>
      </c>
      <c r="D6" s="23">
        <v>487</v>
      </c>
      <c r="E6" s="32">
        <v>245.9837</v>
      </c>
      <c r="F6" s="33">
        <v>50.51</v>
      </c>
      <c r="G6" s="32">
        <f t="shared" si="0"/>
        <v>245.979804</v>
      </c>
      <c r="H6" s="25">
        <v>50.5092</v>
      </c>
      <c r="I6" s="51">
        <f t="shared" si="1"/>
        <v>99.998416155216788</v>
      </c>
    </row>
    <row r="7" spans="1:9">
      <c r="A7" s="13" t="s">
        <v>34</v>
      </c>
      <c r="B7" s="4">
        <v>1</v>
      </c>
      <c r="C7" s="5">
        <v>31.257076857142856</v>
      </c>
      <c r="D7" s="4">
        <v>2814</v>
      </c>
      <c r="E7" s="34">
        <v>2268.9281999999998</v>
      </c>
      <c r="F7" s="35">
        <v>80.63</v>
      </c>
      <c r="G7" s="34">
        <f t="shared" si="0"/>
        <v>2163.5439000000001</v>
      </c>
      <c r="H7" s="37">
        <v>76.885000000000005</v>
      </c>
      <c r="I7" s="14">
        <f t="shared" si="1"/>
        <v>95.355326801438679</v>
      </c>
    </row>
    <row r="8" spans="1:9">
      <c r="A8" s="48" t="s">
        <v>15</v>
      </c>
      <c r="B8" s="19">
        <v>1</v>
      </c>
      <c r="C8" s="20">
        <v>8.2468314285714275</v>
      </c>
      <c r="D8" s="19">
        <v>2428</v>
      </c>
      <c r="E8" s="28">
        <v>539.98719999999992</v>
      </c>
      <c r="F8" s="29">
        <v>22.24</v>
      </c>
      <c r="G8" s="28">
        <f t="shared" si="0"/>
        <v>1126.752248</v>
      </c>
      <c r="H8" s="21">
        <v>46.406599999999997</v>
      </c>
      <c r="I8" s="49">
        <f t="shared" si="1"/>
        <v>208.6627697841727</v>
      </c>
    </row>
    <row r="9" spans="1:9">
      <c r="A9" s="50" t="s">
        <v>16</v>
      </c>
      <c r="B9" s="23">
        <v>1</v>
      </c>
      <c r="C9" s="24">
        <v>1.0062305714285713</v>
      </c>
      <c r="D9" s="23">
        <v>1515</v>
      </c>
      <c r="E9" s="32">
        <v>1185.0330000000001</v>
      </c>
      <c r="F9" s="33">
        <v>78.22</v>
      </c>
      <c r="G9" s="32">
        <f t="shared" si="0"/>
        <v>474.805545</v>
      </c>
      <c r="H9" s="25">
        <v>31.340299999999999</v>
      </c>
      <c r="I9" s="51">
        <f t="shared" si="1"/>
        <v>40.066862694962921</v>
      </c>
    </row>
    <row r="10" spans="1:9">
      <c r="A10" s="13" t="s">
        <v>5</v>
      </c>
      <c r="B10" s="4">
        <v>1</v>
      </c>
      <c r="C10" s="5">
        <v>13.049785428571429</v>
      </c>
      <c r="D10" s="4">
        <v>4345</v>
      </c>
      <c r="E10" s="34">
        <v>2222.0329999999999</v>
      </c>
      <c r="F10" s="35">
        <v>51.14</v>
      </c>
      <c r="G10" s="34">
        <f t="shared" si="0"/>
        <v>1865.2780849999999</v>
      </c>
      <c r="H10" s="37">
        <v>42.929299999999998</v>
      </c>
      <c r="I10" s="14">
        <f t="shared" si="1"/>
        <v>83.94466171294485</v>
      </c>
    </row>
    <row r="11" spans="1:9">
      <c r="A11" s="13" t="s">
        <v>37</v>
      </c>
      <c r="B11" s="4">
        <v>1</v>
      </c>
      <c r="C11" s="5">
        <v>31.093879142857144</v>
      </c>
      <c r="D11" s="4">
        <v>9895</v>
      </c>
      <c r="E11" s="34">
        <v>7400.4705000000004</v>
      </c>
      <c r="F11" s="35">
        <v>74.790000000000006</v>
      </c>
      <c r="G11" s="34">
        <f t="shared" si="0"/>
        <v>7433.460430000001</v>
      </c>
      <c r="H11" s="37">
        <v>75.123400000000004</v>
      </c>
      <c r="I11" s="14">
        <f t="shared" si="1"/>
        <v>100.4457815215938</v>
      </c>
    </row>
    <row r="12" spans="1:9">
      <c r="A12" s="48" t="s">
        <v>30</v>
      </c>
      <c r="B12" s="19">
        <v>1</v>
      </c>
      <c r="C12" s="20">
        <v>45.603704857142851</v>
      </c>
      <c r="D12" s="19">
        <v>1629</v>
      </c>
      <c r="E12" s="28">
        <v>1629</v>
      </c>
      <c r="F12" s="29">
        <v>100</v>
      </c>
      <c r="G12" s="28">
        <f t="shared" si="0"/>
        <v>1484.4441689999999</v>
      </c>
      <c r="H12" s="21">
        <v>91.126099999999994</v>
      </c>
      <c r="I12" s="49">
        <f t="shared" si="1"/>
        <v>91.126099999999994</v>
      </c>
    </row>
    <row r="13" spans="1:9">
      <c r="A13" s="50" t="s">
        <v>32</v>
      </c>
      <c r="B13" s="23">
        <v>1</v>
      </c>
      <c r="C13" s="24">
        <v>60.10097028571429</v>
      </c>
      <c r="D13" s="23">
        <v>1968</v>
      </c>
      <c r="E13" s="32">
        <v>1845.9839999999999</v>
      </c>
      <c r="F13" s="33">
        <v>93.8</v>
      </c>
      <c r="G13" s="32">
        <f t="shared" si="0"/>
        <v>1813.6281119999999</v>
      </c>
      <c r="H13" s="25">
        <v>92.155900000000003</v>
      </c>
      <c r="I13" s="51">
        <f t="shared" si="1"/>
        <v>98.247228144989336</v>
      </c>
    </row>
    <row r="14" spans="1:9">
      <c r="A14" s="13" t="s">
        <v>13</v>
      </c>
      <c r="B14" s="4">
        <v>1</v>
      </c>
      <c r="C14" s="5">
        <v>38.101973428571419</v>
      </c>
      <c r="D14" s="4">
        <v>2143</v>
      </c>
      <c r="E14" s="34">
        <v>1445.0249000000001</v>
      </c>
      <c r="F14" s="35">
        <v>67.430000000000007</v>
      </c>
      <c r="G14" s="34">
        <f t="shared" si="0"/>
        <v>1446.2506960000001</v>
      </c>
      <c r="H14" s="37">
        <v>67.487200000000001</v>
      </c>
      <c r="I14" s="14">
        <f t="shared" si="1"/>
        <v>100.08482871125612</v>
      </c>
    </row>
    <row r="15" spans="1:9">
      <c r="A15" s="48" t="s">
        <v>48</v>
      </c>
      <c r="B15" s="19">
        <v>2</v>
      </c>
      <c r="C15" s="20">
        <v>16.018965142857144</v>
      </c>
      <c r="D15" s="19">
        <v>3808</v>
      </c>
      <c r="E15" s="28">
        <v>3066.9632000000001</v>
      </c>
      <c r="F15" s="29">
        <v>80.540000000000006</v>
      </c>
      <c r="G15" s="28">
        <f t="shared" si="0"/>
        <v>3075.4626559999997</v>
      </c>
      <c r="H15" s="21">
        <v>80.763199999999998</v>
      </c>
      <c r="I15" s="49">
        <f t="shared" si="1"/>
        <v>100.27712937670721</v>
      </c>
    </row>
    <row r="16" spans="1:9">
      <c r="A16" s="11" t="s">
        <v>49</v>
      </c>
      <c r="B16" s="1">
        <v>2</v>
      </c>
      <c r="C16" s="2">
        <v>22.693497714285712</v>
      </c>
      <c r="D16" s="1">
        <v>2592</v>
      </c>
      <c r="E16" s="30">
        <v>1705.0176000000001</v>
      </c>
      <c r="F16" s="31">
        <v>65.78</v>
      </c>
      <c r="G16" s="30">
        <f t="shared" si="0"/>
        <v>1510.5890879999999</v>
      </c>
      <c r="H16" s="22">
        <v>58.2789</v>
      </c>
      <c r="I16" s="12">
        <f t="shared" si="1"/>
        <v>88.596685922772863</v>
      </c>
    </row>
    <row r="17" spans="1:9">
      <c r="A17" s="50" t="s">
        <v>52</v>
      </c>
      <c r="B17" s="23">
        <v>2</v>
      </c>
      <c r="C17" s="24">
        <v>33.318168857142858</v>
      </c>
      <c r="D17" s="23">
        <v>5052</v>
      </c>
      <c r="E17" s="32">
        <v>4350.7824000000001</v>
      </c>
      <c r="F17" s="33">
        <v>86.12</v>
      </c>
      <c r="G17" s="32">
        <f t="shared" si="0"/>
        <v>4350.5298000000003</v>
      </c>
      <c r="H17" s="25">
        <v>86.114999999999995</v>
      </c>
      <c r="I17" s="51">
        <f t="shared" si="1"/>
        <v>99.994194147700881</v>
      </c>
    </row>
    <row r="18" spans="1:9">
      <c r="A18" s="13" t="s">
        <v>39</v>
      </c>
      <c r="B18" s="4">
        <v>3</v>
      </c>
      <c r="C18" s="5">
        <v>0.10774257142857142</v>
      </c>
      <c r="D18" s="4">
        <v>2330</v>
      </c>
      <c r="E18" s="34">
        <v>992.11399999999992</v>
      </c>
      <c r="F18" s="35">
        <v>42.58</v>
      </c>
      <c r="G18" s="34">
        <f t="shared" si="0"/>
        <v>517.00603000000001</v>
      </c>
      <c r="H18" s="37">
        <v>22.1891</v>
      </c>
      <c r="I18" s="14">
        <f t="shared" si="1"/>
        <v>52.11155472052608</v>
      </c>
    </row>
    <row r="19" spans="1:9">
      <c r="A19" s="13" t="s">
        <v>40</v>
      </c>
      <c r="B19" s="4">
        <v>3</v>
      </c>
      <c r="C19" s="5">
        <v>35.133697142857145</v>
      </c>
      <c r="D19" s="4">
        <v>4771</v>
      </c>
      <c r="E19" s="34">
        <v>3532.9254999999998</v>
      </c>
      <c r="F19" s="35">
        <v>74.05</v>
      </c>
      <c r="G19" s="34">
        <f t="shared" si="0"/>
        <v>3430.6209469999994</v>
      </c>
      <c r="H19" s="37">
        <v>71.905699999999996</v>
      </c>
      <c r="I19" s="14">
        <f t="shared" si="1"/>
        <v>97.104253882511799</v>
      </c>
    </row>
    <row r="20" spans="1:9">
      <c r="A20" s="48" t="s">
        <v>9</v>
      </c>
      <c r="B20" s="19">
        <v>5</v>
      </c>
      <c r="C20" s="20">
        <v>25.382597714285712</v>
      </c>
      <c r="D20" s="19">
        <v>2414</v>
      </c>
      <c r="E20" s="28">
        <v>1242.9685999999999</v>
      </c>
      <c r="F20" s="29">
        <v>51.49</v>
      </c>
      <c r="G20" s="28">
        <f t="shared" si="0"/>
        <v>1371.1833819999999</v>
      </c>
      <c r="H20" s="21">
        <v>56.801299999999998</v>
      </c>
      <c r="I20" s="49">
        <f t="shared" si="1"/>
        <v>110.31520683627889</v>
      </c>
    </row>
    <row r="21" spans="1:9">
      <c r="A21" s="11" t="s">
        <v>56</v>
      </c>
      <c r="B21" s="1">
        <v>5</v>
      </c>
      <c r="C21" s="2">
        <v>20.264639142857146</v>
      </c>
      <c r="D21" s="1">
        <v>6022</v>
      </c>
      <c r="E21" s="30">
        <v>3030.2703999999999</v>
      </c>
      <c r="F21" s="31">
        <v>50.32</v>
      </c>
      <c r="G21" s="30">
        <f t="shared" si="0"/>
        <v>3620.5950159999998</v>
      </c>
      <c r="H21" s="22">
        <v>60.122799999999998</v>
      </c>
      <c r="I21" s="12">
        <f t="shared" si="1"/>
        <v>119.48092209856915</v>
      </c>
    </row>
    <row r="22" spans="1:9">
      <c r="A22" s="50" t="s">
        <v>31</v>
      </c>
      <c r="B22" s="23">
        <v>5</v>
      </c>
      <c r="C22" s="24">
        <v>45.998347714285714</v>
      </c>
      <c r="D22" s="23">
        <v>2347</v>
      </c>
      <c r="E22" s="32">
        <v>1774.0973000000001</v>
      </c>
      <c r="F22" s="33">
        <v>75.59</v>
      </c>
      <c r="G22" s="32">
        <f t="shared" si="0"/>
        <v>1780.9294170000001</v>
      </c>
      <c r="H22" s="25">
        <v>75.881100000000004</v>
      </c>
      <c r="I22" s="51">
        <f t="shared" si="1"/>
        <v>100.38510384971558</v>
      </c>
    </row>
    <row r="23" spans="1:9">
      <c r="A23" s="13" t="s">
        <v>3</v>
      </c>
      <c r="B23" s="4">
        <v>6</v>
      </c>
      <c r="C23" s="5">
        <v>52.495745142857139</v>
      </c>
      <c r="D23" s="4">
        <v>1368</v>
      </c>
      <c r="E23" s="34">
        <v>1368</v>
      </c>
      <c r="F23" s="35">
        <v>100</v>
      </c>
      <c r="G23" s="34">
        <f t="shared" si="0"/>
        <v>1368</v>
      </c>
      <c r="H23" s="37">
        <v>100</v>
      </c>
      <c r="I23" s="14">
        <f t="shared" si="1"/>
        <v>100</v>
      </c>
    </row>
    <row r="24" spans="1:9">
      <c r="A24" s="13" t="s">
        <v>6</v>
      </c>
      <c r="B24" s="4">
        <v>6</v>
      </c>
      <c r="C24" s="5">
        <v>33.258452285714284</v>
      </c>
      <c r="D24" s="4">
        <v>2148</v>
      </c>
      <c r="E24" s="34">
        <v>1713.03</v>
      </c>
      <c r="F24" s="35">
        <v>79.75</v>
      </c>
      <c r="G24" s="34">
        <f t="shared" si="0"/>
        <v>1701.7787760000001</v>
      </c>
      <c r="H24" s="37">
        <v>79.226200000000006</v>
      </c>
      <c r="I24" s="14">
        <f t="shared" si="1"/>
        <v>99.343197492163014</v>
      </c>
    </row>
    <row r="25" spans="1:9">
      <c r="A25" s="13" t="s">
        <v>21</v>
      </c>
      <c r="B25" s="4">
        <v>6</v>
      </c>
      <c r="C25" s="5">
        <v>10.402838285714285</v>
      </c>
      <c r="D25" s="4">
        <v>1520</v>
      </c>
      <c r="E25" s="34">
        <v>867.00800000000004</v>
      </c>
      <c r="F25" s="35">
        <v>57.04</v>
      </c>
      <c r="G25" s="34">
        <f t="shared" si="0"/>
        <v>797.80088000000001</v>
      </c>
      <c r="H25" s="37">
        <v>52.486899999999999</v>
      </c>
      <c r="I25" s="14">
        <f t="shared" si="1"/>
        <v>92.017706872370269</v>
      </c>
    </row>
    <row r="26" spans="1:9">
      <c r="A26" s="13" t="s">
        <v>22</v>
      </c>
      <c r="B26" s="4">
        <v>6</v>
      </c>
      <c r="C26" s="5">
        <v>8.8310385714285697</v>
      </c>
      <c r="D26" s="4">
        <v>1542</v>
      </c>
      <c r="E26" s="34">
        <v>841.00679999999988</v>
      </c>
      <c r="F26" s="35">
        <v>54.54</v>
      </c>
      <c r="G26" s="34">
        <f t="shared" si="0"/>
        <v>734.61805200000003</v>
      </c>
      <c r="H26" s="37">
        <v>47.640599999999999</v>
      </c>
      <c r="I26" s="14">
        <f t="shared" si="1"/>
        <v>87.349834983498369</v>
      </c>
    </row>
    <row r="27" spans="1:9">
      <c r="A27" s="13" t="s">
        <v>23</v>
      </c>
      <c r="B27" s="4">
        <v>6</v>
      </c>
      <c r="C27" s="5">
        <v>15.556487142857145</v>
      </c>
      <c r="D27" s="4">
        <v>1224</v>
      </c>
      <c r="E27" s="34">
        <v>671.97599999999989</v>
      </c>
      <c r="F27" s="35">
        <v>54.9</v>
      </c>
      <c r="G27" s="34">
        <f t="shared" si="0"/>
        <v>754.91668800000002</v>
      </c>
      <c r="H27" s="37">
        <v>61.676200000000001</v>
      </c>
      <c r="I27" s="14">
        <f t="shared" si="1"/>
        <v>112.34280510018218</v>
      </c>
    </row>
    <row r="28" spans="1:9">
      <c r="A28" s="13" t="s">
        <v>24</v>
      </c>
      <c r="B28" s="4">
        <v>6</v>
      </c>
      <c r="C28" s="5">
        <v>44.902269142857143</v>
      </c>
      <c r="D28" s="4">
        <v>1253</v>
      </c>
      <c r="E28" s="34">
        <v>1253</v>
      </c>
      <c r="F28" s="35">
        <v>100</v>
      </c>
      <c r="G28" s="34">
        <f t="shared" si="0"/>
        <v>1253</v>
      </c>
      <c r="H28" s="37">
        <v>100</v>
      </c>
      <c r="I28" s="14">
        <f t="shared" si="1"/>
        <v>100</v>
      </c>
    </row>
    <row r="29" spans="1:9">
      <c r="A29" s="13" t="s">
        <v>25</v>
      </c>
      <c r="B29" s="4">
        <v>6</v>
      </c>
      <c r="C29" s="5">
        <v>15.776986857142857</v>
      </c>
      <c r="D29" s="4">
        <v>1165</v>
      </c>
      <c r="E29" s="34">
        <v>752.00750000000005</v>
      </c>
      <c r="F29" s="35">
        <v>64.55</v>
      </c>
      <c r="G29" s="34">
        <f t="shared" si="0"/>
        <v>1096.3535400000001</v>
      </c>
      <c r="H29" s="37">
        <v>94.107600000000005</v>
      </c>
      <c r="I29" s="14">
        <f t="shared" si="1"/>
        <v>145.79024012393492</v>
      </c>
    </row>
    <row r="30" spans="1:9">
      <c r="A30" s="13" t="s">
        <v>26</v>
      </c>
      <c r="B30" s="4">
        <v>6</v>
      </c>
      <c r="C30" s="5">
        <v>20.297120857142858</v>
      </c>
      <c r="D30" s="4">
        <v>1168</v>
      </c>
      <c r="E30" s="34">
        <v>1062.9968000000001</v>
      </c>
      <c r="F30" s="35">
        <v>91.01</v>
      </c>
      <c r="G30" s="34">
        <f t="shared" si="0"/>
        <v>1096.3677279999999</v>
      </c>
      <c r="H30" s="37">
        <v>93.867099999999994</v>
      </c>
      <c r="I30" s="14">
        <f t="shared" si="1"/>
        <v>103.13932534886274</v>
      </c>
    </row>
    <row r="31" spans="1:9">
      <c r="A31" s="13" t="s">
        <v>27</v>
      </c>
      <c r="B31" s="4">
        <v>6</v>
      </c>
      <c r="C31" s="5">
        <v>27.581651999999998</v>
      </c>
      <c r="D31" s="4">
        <v>1240</v>
      </c>
      <c r="E31" s="34">
        <v>997.95200000000011</v>
      </c>
      <c r="F31" s="35">
        <v>80.48</v>
      </c>
      <c r="G31" s="34">
        <f t="shared" si="0"/>
        <v>997.39152000000001</v>
      </c>
      <c r="H31" s="37">
        <v>80.434799999999996</v>
      </c>
      <c r="I31" s="14">
        <f t="shared" si="1"/>
        <v>99.943836978131202</v>
      </c>
    </row>
    <row r="32" spans="1:9">
      <c r="A32" s="48" t="s">
        <v>2</v>
      </c>
      <c r="B32" s="19">
        <v>6</v>
      </c>
      <c r="C32" s="20">
        <v>34.309875999999996</v>
      </c>
      <c r="D32" s="19">
        <v>3244</v>
      </c>
      <c r="E32" s="28">
        <v>2903.0556000000001</v>
      </c>
      <c r="F32" s="29">
        <v>89.49</v>
      </c>
      <c r="G32" s="28">
        <f t="shared" si="0"/>
        <v>2900.8464359999994</v>
      </c>
      <c r="H32" s="21">
        <v>89.421899999999994</v>
      </c>
      <c r="I32" s="49">
        <f t="shared" si="1"/>
        <v>99.923902111967791</v>
      </c>
    </row>
    <row r="33" spans="1:9">
      <c r="A33" s="50" t="s">
        <v>47</v>
      </c>
      <c r="B33" s="23">
        <v>6</v>
      </c>
      <c r="C33" s="24">
        <v>23.766539428571427</v>
      </c>
      <c r="D33" s="23">
        <v>5320</v>
      </c>
      <c r="E33" s="32">
        <v>4924.192</v>
      </c>
      <c r="F33" s="33">
        <v>92.56</v>
      </c>
      <c r="G33" s="32">
        <f t="shared" si="0"/>
        <v>4922.5960000000005</v>
      </c>
      <c r="H33" s="25">
        <v>92.53</v>
      </c>
      <c r="I33" s="51">
        <f t="shared" si="1"/>
        <v>99.967588591184111</v>
      </c>
    </row>
    <row r="34" spans="1:9">
      <c r="A34" s="13" t="s">
        <v>8</v>
      </c>
      <c r="B34" s="4">
        <v>6</v>
      </c>
      <c r="C34" s="5">
        <v>52.805853714285703</v>
      </c>
      <c r="D34" s="4">
        <v>3687</v>
      </c>
      <c r="E34" s="34">
        <v>3017.0721000000003</v>
      </c>
      <c r="F34" s="35">
        <v>81.83</v>
      </c>
      <c r="G34" s="34">
        <f t="shared" si="0"/>
        <v>3019.7230530000002</v>
      </c>
      <c r="H34" s="37">
        <v>81.901899999999998</v>
      </c>
      <c r="I34" s="14">
        <f t="shared" si="1"/>
        <v>100.08786508615421</v>
      </c>
    </row>
    <row r="35" spans="1:9">
      <c r="A35" s="13" t="s">
        <v>17</v>
      </c>
      <c r="B35" s="4">
        <v>6</v>
      </c>
      <c r="C35" s="5">
        <v>30.195155714285715</v>
      </c>
      <c r="D35" s="4">
        <v>1885</v>
      </c>
      <c r="E35" s="34">
        <v>1521.9489999999998</v>
      </c>
      <c r="F35" s="35">
        <v>80.739999999999995</v>
      </c>
      <c r="G35" s="34">
        <f t="shared" si="0"/>
        <v>1525.4796050000002</v>
      </c>
      <c r="H35" s="37">
        <v>80.927300000000002</v>
      </c>
      <c r="I35" s="14">
        <f t="shared" si="1"/>
        <v>100.23197919246969</v>
      </c>
    </row>
    <row r="36" spans="1:9">
      <c r="A36" s="13" t="s">
        <v>50</v>
      </c>
      <c r="B36" s="4">
        <v>6</v>
      </c>
      <c r="C36" s="5">
        <v>15.788244285714285</v>
      </c>
      <c r="D36" s="4">
        <v>1250</v>
      </c>
      <c r="E36" s="34">
        <v>550</v>
      </c>
      <c r="F36" s="35">
        <v>44</v>
      </c>
      <c r="G36" s="34">
        <f t="shared" ref="G36:G58" si="2">D36*H36/100</f>
        <v>551.03250000000003</v>
      </c>
      <c r="H36" s="37">
        <v>44.082599999999999</v>
      </c>
      <c r="I36" s="14">
        <f t="shared" si="1"/>
        <v>100.18772727272727</v>
      </c>
    </row>
    <row r="37" spans="1:9">
      <c r="A37" s="48" t="s">
        <v>12</v>
      </c>
      <c r="B37" s="19">
        <v>7</v>
      </c>
      <c r="C37" s="20">
        <v>15.791900857142858</v>
      </c>
      <c r="D37" s="19">
        <v>3579</v>
      </c>
      <c r="E37" s="28">
        <v>2438.0147999999999</v>
      </c>
      <c r="F37" s="29">
        <v>68.12</v>
      </c>
      <c r="G37" s="28">
        <f t="shared" si="2"/>
        <v>2441.45064</v>
      </c>
      <c r="H37" s="21">
        <v>68.215999999999994</v>
      </c>
      <c r="I37" s="49">
        <f t="shared" si="1"/>
        <v>100.14092777451557</v>
      </c>
    </row>
    <row r="38" spans="1:9">
      <c r="A38" s="50" t="s">
        <v>38</v>
      </c>
      <c r="B38" s="23">
        <v>7</v>
      </c>
      <c r="C38" s="24">
        <v>30.889578857142858</v>
      </c>
      <c r="D38" s="23">
        <v>5846</v>
      </c>
      <c r="E38" s="32">
        <v>5025.2215999999999</v>
      </c>
      <c r="F38" s="33">
        <v>85.96</v>
      </c>
      <c r="G38" s="32">
        <f t="shared" si="2"/>
        <v>5027.7587640000002</v>
      </c>
      <c r="H38" s="25">
        <v>86.003399999999999</v>
      </c>
      <c r="I38" s="51">
        <f t="shared" si="1"/>
        <v>100.05048859934853</v>
      </c>
    </row>
    <row r="39" spans="1:9">
      <c r="A39" s="13" t="s">
        <v>36</v>
      </c>
      <c r="B39" s="4">
        <v>9</v>
      </c>
      <c r="C39" s="5">
        <v>19.037565999999998</v>
      </c>
      <c r="D39" s="4">
        <v>5284</v>
      </c>
      <c r="E39" s="34">
        <v>3483.7412000000004</v>
      </c>
      <c r="F39" s="35">
        <v>65.930000000000007</v>
      </c>
      <c r="G39" s="34">
        <f t="shared" si="2"/>
        <v>3493.4690439999995</v>
      </c>
      <c r="H39" s="37">
        <v>66.114099999999993</v>
      </c>
      <c r="I39" s="14">
        <f t="shared" si="1"/>
        <v>100.27923555285906</v>
      </c>
    </row>
    <row r="40" spans="1:9">
      <c r="A40" s="13" t="s">
        <v>42</v>
      </c>
      <c r="B40" s="4">
        <v>9</v>
      </c>
      <c r="C40" s="5">
        <v>9.3473234285714284</v>
      </c>
      <c r="D40" s="4">
        <v>9295</v>
      </c>
      <c r="E40" s="34">
        <v>4156.7239999999993</v>
      </c>
      <c r="F40" s="35">
        <v>44.72</v>
      </c>
      <c r="G40" s="34">
        <f t="shared" si="2"/>
        <v>4080.0774300000003</v>
      </c>
      <c r="H40" s="37">
        <v>43.895400000000002</v>
      </c>
      <c r="I40" s="14">
        <f t="shared" si="1"/>
        <v>98.156082289803251</v>
      </c>
    </row>
    <row r="41" spans="1:9">
      <c r="A41" s="13" t="s">
        <v>7</v>
      </c>
      <c r="B41" s="4">
        <v>9</v>
      </c>
      <c r="C41" s="5">
        <v>3.3101877142857146</v>
      </c>
      <c r="D41" s="4">
        <v>2122</v>
      </c>
      <c r="E41" s="34">
        <v>241.90799999999999</v>
      </c>
      <c r="F41" s="35">
        <v>11.4</v>
      </c>
      <c r="G41" s="34">
        <f t="shared" si="2"/>
        <v>245.49630199999999</v>
      </c>
      <c r="H41" s="37">
        <v>11.569100000000001</v>
      </c>
      <c r="I41" s="14">
        <f t="shared" ref="I41:I58" si="3">G41/E41*100</f>
        <v>101.48333333333332</v>
      </c>
    </row>
    <row r="42" spans="1:9">
      <c r="A42" s="13" t="s">
        <v>18</v>
      </c>
      <c r="B42" s="4">
        <v>9</v>
      </c>
      <c r="C42" s="5">
        <v>8.9867371428571428</v>
      </c>
      <c r="D42" s="4">
        <v>4569</v>
      </c>
      <c r="E42" s="34">
        <v>1739.8751999999999</v>
      </c>
      <c r="F42" s="35">
        <v>38.08</v>
      </c>
      <c r="G42" s="34">
        <f t="shared" si="2"/>
        <v>1752.2480519999999</v>
      </c>
      <c r="H42" s="37">
        <v>38.3508</v>
      </c>
      <c r="I42" s="14">
        <f t="shared" ref="I42:I47" si="4">G42/E42*100</f>
        <v>100.7111344537815</v>
      </c>
    </row>
    <row r="43" spans="1:9">
      <c r="A43" s="52" t="s">
        <v>55</v>
      </c>
      <c r="B43" s="38">
        <v>9</v>
      </c>
      <c r="C43" s="39">
        <v>29.636911142857141</v>
      </c>
      <c r="D43" s="38">
        <v>1993</v>
      </c>
      <c r="E43" s="40">
        <v>1469.0402999999999</v>
      </c>
      <c r="F43" s="41">
        <v>73.709999999999994</v>
      </c>
      <c r="G43" s="40">
        <f t="shared" si="2"/>
        <v>1474.0407369999998</v>
      </c>
      <c r="H43" s="42">
        <v>73.960899999999995</v>
      </c>
      <c r="I43" s="53">
        <f t="shared" si="4"/>
        <v>100.34038800705467</v>
      </c>
    </row>
    <row r="44" spans="1:9">
      <c r="A44" s="13" t="s">
        <v>41</v>
      </c>
      <c r="B44" s="4">
        <v>10</v>
      </c>
      <c r="C44" s="5">
        <v>14.759407714285715</v>
      </c>
      <c r="D44" s="4">
        <v>2096</v>
      </c>
      <c r="E44" s="34">
        <v>1128.9056</v>
      </c>
      <c r="F44" s="35">
        <v>53.86</v>
      </c>
      <c r="G44" s="34">
        <f t="shared" si="2"/>
        <v>1136.9144160000001</v>
      </c>
      <c r="H44" s="37">
        <v>54.242100000000001</v>
      </c>
      <c r="I44" s="14">
        <f t="shared" si="4"/>
        <v>100.70943186037876</v>
      </c>
    </row>
    <row r="45" spans="1:9">
      <c r="A45" s="48" t="s">
        <v>28</v>
      </c>
      <c r="B45" s="19">
        <v>12</v>
      </c>
      <c r="C45" s="20">
        <v>5.2835817142857149</v>
      </c>
      <c r="D45" s="19">
        <v>1210</v>
      </c>
      <c r="E45" s="28">
        <v>239.94299999999998</v>
      </c>
      <c r="F45" s="29">
        <v>19.829999999999998</v>
      </c>
      <c r="G45" s="28">
        <f t="shared" si="2"/>
        <v>240.20556999999999</v>
      </c>
      <c r="H45" s="21">
        <v>19.851700000000001</v>
      </c>
      <c r="I45" s="49">
        <f t="shared" si="4"/>
        <v>100.1094301563288</v>
      </c>
    </row>
    <row r="46" spans="1:9">
      <c r="A46" s="11" t="s">
        <v>35</v>
      </c>
      <c r="B46" s="1">
        <v>12</v>
      </c>
      <c r="C46" s="2">
        <v>35.461442285714284</v>
      </c>
      <c r="D46" s="1">
        <v>1047</v>
      </c>
      <c r="E46" s="30">
        <v>950.04779999999994</v>
      </c>
      <c r="F46" s="31">
        <v>90.74</v>
      </c>
      <c r="G46" s="30">
        <f t="shared" si="2"/>
        <v>953.44636199999991</v>
      </c>
      <c r="H46" s="22">
        <v>91.064599999999999</v>
      </c>
      <c r="I46" s="12">
        <f t="shared" si="4"/>
        <v>100.35772536918668</v>
      </c>
    </row>
    <row r="47" spans="1:9">
      <c r="A47" s="50" t="s">
        <v>33</v>
      </c>
      <c r="B47" s="23">
        <v>12</v>
      </c>
      <c r="C47" s="24">
        <v>46.028295999999997</v>
      </c>
      <c r="D47" s="23">
        <v>1147</v>
      </c>
      <c r="E47" s="32">
        <v>1147</v>
      </c>
      <c r="F47" s="33">
        <v>100</v>
      </c>
      <c r="G47" s="32">
        <f t="shared" si="2"/>
        <v>1147</v>
      </c>
      <c r="H47" s="25">
        <v>100</v>
      </c>
      <c r="I47" s="51">
        <f t="shared" si="4"/>
        <v>100</v>
      </c>
    </row>
    <row r="48" spans="1:9">
      <c r="A48" s="54" t="s">
        <v>10</v>
      </c>
      <c r="B48" s="43">
        <v>16</v>
      </c>
      <c r="C48" s="44">
        <v>36.78709228571428</v>
      </c>
      <c r="D48" s="43">
        <v>4654</v>
      </c>
      <c r="E48" s="45">
        <v>3858.1660000000002</v>
      </c>
      <c r="F48" s="46">
        <v>82.9</v>
      </c>
      <c r="G48" s="45">
        <f t="shared" si="2"/>
        <v>3777.7634959999996</v>
      </c>
      <c r="H48" s="47">
        <v>81.172399999999996</v>
      </c>
      <c r="I48" s="55">
        <f t="shared" si="3"/>
        <v>97.916043425814209</v>
      </c>
    </row>
    <row r="49" spans="1:9">
      <c r="A49" s="11" t="s">
        <v>11</v>
      </c>
      <c r="B49" s="1">
        <v>17</v>
      </c>
      <c r="C49" s="2">
        <v>40.519251714285716</v>
      </c>
      <c r="D49" s="1">
        <v>8290</v>
      </c>
      <c r="E49" s="30">
        <v>6844.2240000000002</v>
      </c>
      <c r="F49" s="31">
        <v>82.56</v>
      </c>
      <c r="G49" s="30">
        <f t="shared" si="2"/>
        <v>6852.4311000000007</v>
      </c>
      <c r="H49" s="22">
        <v>82.659000000000006</v>
      </c>
      <c r="I49" s="12">
        <f t="shared" si="3"/>
        <v>100.11991279069767</v>
      </c>
    </row>
    <row r="50" spans="1:9">
      <c r="A50" s="11" t="s">
        <v>4</v>
      </c>
      <c r="B50" s="1">
        <v>17</v>
      </c>
      <c r="C50" s="2">
        <v>5.1812554285714283</v>
      </c>
      <c r="D50" s="1">
        <v>754</v>
      </c>
      <c r="E50" s="30">
        <v>83.015399999999985</v>
      </c>
      <c r="F50" s="31">
        <v>11.01</v>
      </c>
      <c r="G50" s="30">
        <f t="shared" si="2"/>
        <v>90.519961999999992</v>
      </c>
      <c r="H50" s="22">
        <v>12.0053</v>
      </c>
      <c r="I50" s="12">
        <f>G50/E50*100</f>
        <v>109.03996366939148</v>
      </c>
    </row>
    <row r="51" spans="1:9">
      <c r="A51" s="11" t="s">
        <v>14</v>
      </c>
      <c r="B51" s="1">
        <v>17</v>
      </c>
      <c r="C51" s="2">
        <v>29.819480285714285</v>
      </c>
      <c r="D51" s="1">
        <v>5127</v>
      </c>
      <c r="E51" s="30">
        <v>3405.8661000000006</v>
      </c>
      <c r="F51" s="31">
        <v>66.430000000000007</v>
      </c>
      <c r="G51" s="30">
        <f t="shared" si="2"/>
        <v>3512.7589229999999</v>
      </c>
      <c r="H51" s="22">
        <v>68.514899999999997</v>
      </c>
      <c r="I51" s="12">
        <f t="shared" si="3"/>
        <v>103.13849164534095</v>
      </c>
    </row>
    <row r="52" spans="1:9">
      <c r="A52" s="11" t="s">
        <v>19</v>
      </c>
      <c r="B52" s="1">
        <v>17</v>
      </c>
      <c r="C52" s="2">
        <v>18.080112571428568</v>
      </c>
      <c r="D52" s="1">
        <v>2293</v>
      </c>
      <c r="E52" s="30">
        <v>1824.0815</v>
      </c>
      <c r="F52" s="31">
        <v>79.55</v>
      </c>
      <c r="G52" s="30">
        <f t="shared" si="2"/>
        <v>1799.443215</v>
      </c>
      <c r="H52" s="22">
        <v>78.475499999999997</v>
      </c>
      <c r="I52" s="12">
        <f t="shared" si="3"/>
        <v>98.649277184160908</v>
      </c>
    </row>
    <row r="53" spans="1:9">
      <c r="A53" s="11" t="s">
        <v>20</v>
      </c>
      <c r="B53" s="1">
        <v>17</v>
      </c>
      <c r="C53" s="2">
        <v>32.705925999999998</v>
      </c>
      <c r="D53" s="1">
        <v>1770</v>
      </c>
      <c r="E53" s="30">
        <v>1402.0169999999998</v>
      </c>
      <c r="F53" s="31">
        <v>79.209999999999994</v>
      </c>
      <c r="G53" s="30">
        <f t="shared" si="2"/>
        <v>1307.6122800000001</v>
      </c>
      <c r="H53" s="22">
        <v>73.876400000000004</v>
      </c>
      <c r="I53" s="12">
        <f t="shared" si="3"/>
        <v>93.266506754197721</v>
      </c>
    </row>
    <row r="54" spans="1:9">
      <c r="A54" s="11" t="s">
        <v>29</v>
      </c>
      <c r="B54" s="1">
        <v>17</v>
      </c>
      <c r="C54" s="2">
        <v>33.256024000000004</v>
      </c>
      <c r="D54" s="1">
        <v>2436</v>
      </c>
      <c r="E54" s="30">
        <v>2264.9928</v>
      </c>
      <c r="F54" s="31">
        <v>92.98</v>
      </c>
      <c r="G54" s="30">
        <f t="shared" si="2"/>
        <v>2263.5653040000002</v>
      </c>
      <c r="H54" s="22">
        <v>92.921400000000006</v>
      </c>
      <c r="I54" s="12">
        <f t="shared" si="3"/>
        <v>99.936975693697576</v>
      </c>
    </row>
    <row r="55" spans="1:9">
      <c r="A55" s="11" t="s">
        <v>43</v>
      </c>
      <c r="B55" s="1">
        <v>17</v>
      </c>
      <c r="C55" s="2">
        <v>29.90532114285714</v>
      </c>
      <c r="D55" s="1">
        <v>2109</v>
      </c>
      <c r="E55" s="30">
        <v>1990.896</v>
      </c>
      <c r="F55" s="31">
        <v>94.4</v>
      </c>
      <c r="G55" s="30">
        <f t="shared" si="2"/>
        <v>1990.225338</v>
      </c>
      <c r="H55" s="22">
        <v>94.368200000000002</v>
      </c>
      <c r="I55" s="12">
        <f t="shared" si="3"/>
        <v>99.966313559322046</v>
      </c>
    </row>
    <row r="56" spans="1:9">
      <c r="A56" s="11" t="s">
        <v>45</v>
      </c>
      <c r="B56" s="1">
        <v>17</v>
      </c>
      <c r="C56" s="2">
        <v>19.511403142857144</v>
      </c>
      <c r="D56" s="1">
        <v>2687</v>
      </c>
      <c r="E56" s="30">
        <v>2365.0974000000001</v>
      </c>
      <c r="F56" s="31">
        <v>88.02</v>
      </c>
      <c r="G56" s="30">
        <f t="shared" si="2"/>
        <v>2363.960799</v>
      </c>
      <c r="H56" s="22">
        <v>87.977699999999999</v>
      </c>
      <c r="I56" s="12">
        <f t="shared" si="3"/>
        <v>99.951942740286299</v>
      </c>
    </row>
    <row r="57" spans="1:9">
      <c r="A57" s="11" t="s">
        <v>53</v>
      </c>
      <c r="B57" s="1">
        <v>17</v>
      </c>
      <c r="C57" s="2">
        <v>19.91190685714286</v>
      </c>
      <c r="D57" s="1">
        <v>3211</v>
      </c>
      <c r="E57" s="30">
        <v>1856.9213</v>
      </c>
      <c r="F57" s="31">
        <v>57.83</v>
      </c>
      <c r="G57" s="30">
        <f t="shared" si="2"/>
        <v>1779.9022539999999</v>
      </c>
      <c r="H57" s="22">
        <v>55.431399999999996</v>
      </c>
      <c r="I57" s="12">
        <f t="shared" si="3"/>
        <v>95.85232578246584</v>
      </c>
    </row>
    <row r="58" spans="1:9" ht="15.75" thickBot="1">
      <c r="A58" s="15" t="s">
        <v>54</v>
      </c>
      <c r="B58" s="16">
        <v>17</v>
      </c>
      <c r="C58" s="17">
        <v>30.052896285714287</v>
      </c>
      <c r="D58" s="16">
        <v>2025</v>
      </c>
      <c r="E58" s="56">
        <v>1858.95</v>
      </c>
      <c r="F58" s="57">
        <v>91.8</v>
      </c>
      <c r="G58" s="56">
        <f t="shared" si="2"/>
        <v>1858.2351750000003</v>
      </c>
      <c r="H58" s="58">
        <v>91.764700000000005</v>
      </c>
      <c r="I58" s="18">
        <f t="shared" si="3"/>
        <v>99.961546840958619</v>
      </c>
    </row>
    <row r="59" spans="1:9">
      <c r="A59" s="6" t="s">
        <v>57</v>
      </c>
      <c r="B59" s="6"/>
      <c r="C59" s="6" t="s">
        <v>64</v>
      </c>
      <c r="D59" s="6">
        <f>SUM(D4:D58)</f>
        <v>165882</v>
      </c>
      <c r="E59" s="7">
        <f>SUM(E4:E58)</f>
        <v>117238.4115</v>
      </c>
      <c r="F59" s="8">
        <f>E59/D59*100</f>
        <v>70.675788512315989</v>
      </c>
      <c r="G59" s="7">
        <f>SUM(G4:G58)</f>
        <v>116468.93646</v>
      </c>
      <c r="H59" s="8">
        <f>AVERAGE(H4:H58)</f>
        <v>69.288514545454561</v>
      </c>
      <c r="I59" s="8">
        <f>AVERAGE(I4:I58)</f>
        <v>100.45727053109358</v>
      </c>
    </row>
    <row r="61" spans="1:9">
      <c r="A61" s="59" t="s">
        <v>66</v>
      </c>
    </row>
    <row r="62" spans="1:9">
      <c r="A62" s="3" t="s">
        <v>67</v>
      </c>
    </row>
    <row r="63" spans="1:9">
      <c r="A63" s="3" t="s">
        <v>68</v>
      </c>
    </row>
  </sheetData>
  <mergeCells count="6">
    <mergeCell ref="E2:F2"/>
    <mergeCell ref="G2:H2"/>
    <mergeCell ref="A2:A3"/>
    <mergeCell ref="B2:B3"/>
    <mergeCell ref="C2:C3"/>
    <mergeCell ref="D2:D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Table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</dc:creator>
  <cp:lastModifiedBy>boucherg</cp:lastModifiedBy>
  <cp:lastPrinted>2010-01-08T21:09:39Z</cp:lastPrinted>
  <dcterms:created xsi:type="dcterms:W3CDTF">2010-01-04T18:54:59Z</dcterms:created>
  <dcterms:modified xsi:type="dcterms:W3CDTF">2013-07-15T19:25:34Z</dcterms:modified>
</cp:coreProperties>
</file>