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anuscripts\2015 PLOS Genetics Aplp2\PLOS Genetics R1\"/>
    </mc:Choice>
  </mc:AlternateContent>
  <workbookProtection workbookAlgorithmName="SHA-512" workbookHashValue="K1WO583StnoybxQRTHmw4zxOOvHB3DB3uLqOo4OBTPsAIZbAbtp9X6Js4gmwUTxthyNbBM+t+r/U9GA5i+mCMw==" workbookSaltValue="jhrcDcso/caC7UbFf0HgWQ==" workbookSpinCount="100000" lockStructure="1"/>
  <bookViews>
    <workbookView xWindow="0" yWindow="105" windowWidth="19035" windowHeight="117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R28" i="1" l="1"/>
  <c r="R27" i="1"/>
  <c r="R26" i="1"/>
  <c r="R25" i="1"/>
  <c r="P27" i="1"/>
  <c r="P26" i="1"/>
  <c r="P25" i="1"/>
  <c r="J26" i="1"/>
  <c r="P28" i="1"/>
  <c r="N28" i="1"/>
  <c r="N27" i="1"/>
  <c r="N26" i="1"/>
  <c r="N25" i="1"/>
  <c r="L28" i="1"/>
  <c r="L27" i="1"/>
  <c r="L26" i="1"/>
  <c r="L25" i="1"/>
  <c r="J28" i="1"/>
  <c r="J27" i="1"/>
  <c r="J25" i="1"/>
  <c r="H28" i="1"/>
  <c r="H27" i="1"/>
  <c r="H26" i="1"/>
  <c r="H25" i="1"/>
  <c r="F28" i="1"/>
  <c r="F27" i="1"/>
  <c r="F26" i="1"/>
  <c r="F25" i="1"/>
  <c r="R24" i="1"/>
  <c r="R23" i="1"/>
  <c r="R22" i="1"/>
  <c r="R21" i="1"/>
  <c r="P24" i="1"/>
  <c r="P23" i="1"/>
  <c r="P22" i="1"/>
  <c r="P21" i="1"/>
  <c r="N24" i="1"/>
  <c r="N23" i="1"/>
  <c r="N22" i="1"/>
  <c r="N21" i="1"/>
  <c r="L24" i="1"/>
  <c r="L23" i="1"/>
  <c r="L22" i="1"/>
  <c r="L21" i="1"/>
  <c r="J24" i="1"/>
  <c r="J23" i="1"/>
  <c r="J22" i="1"/>
  <c r="J21" i="1"/>
  <c r="H24" i="1"/>
  <c r="H23" i="1"/>
  <c r="H22" i="1"/>
  <c r="H21" i="1"/>
  <c r="F24" i="1"/>
  <c r="F23" i="1"/>
  <c r="F22" i="1"/>
  <c r="F21" i="1"/>
  <c r="R20" i="1"/>
  <c r="P20" i="1"/>
  <c r="N20" i="1"/>
  <c r="L20" i="1"/>
  <c r="J20" i="1"/>
  <c r="H20" i="1"/>
  <c r="F20" i="1"/>
  <c r="R41" i="1"/>
  <c r="R40" i="1"/>
  <c r="R39" i="1"/>
  <c r="R38" i="1"/>
  <c r="R37" i="1"/>
  <c r="P41" i="1"/>
  <c r="P40" i="1"/>
  <c r="P39" i="1"/>
  <c r="P38" i="1"/>
  <c r="P37" i="1"/>
  <c r="N41" i="1"/>
  <c r="N40" i="1"/>
  <c r="N39" i="1"/>
  <c r="N38" i="1"/>
  <c r="N37" i="1"/>
  <c r="L41" i="1"/>
  <c r="L40" i="1"/>
  <c r="L39" i="1"/>
  <c r="L38" i="1"/>
  <c r="L37" i="1"/>
  <c r="J41" i="1"/>
  <c r="H41" i="1"/>
  <c r="F41" i="1"/>
  <c r="J40" i="1"/>
  <c r="H40" i="1"/>
  <c r="F40" i="1"/>
  <c r="J39" i="1"/>
  <c r="H39" i="1"/>
  <c r="F39" i="1"/>
  <c r="J38" i="1"/>
  <c r="H38" i="1"/>
  <c r="F38" i="1"/>
  <c r="J37" i="1"/>
  <c r="H37" i="1"/>
  <c r="F37" i="1"/>
  <c r="R36" i="1"/>
  <c r="P36" i="1"/>
  <c r="N36" i="1"/>
  <c r="L36" i="1"/>
  <c r="J36" i="1"/>
  <c r="H36" i="1"/>
  <c r="F36" i="1"/>
  <c r="R17" i="1"/>
  <c r="P17" i="1"/>
  <c r="N17" i="1"/>
  <c r="L17" i="1"/>
  <c r="J17" i="1"/>
  <c r="H17" i="1"/>
  <c r="F17" i="1"/>
  <c r="R16" i="1"/>
  <c r="P16" i="1"/>
  <c r="N16" i="1"/>
  <c r="L16" i="1"/>
  <c r="J16" i="1"/>
  <c r="H16" i="1"/>
  <c r="F16" i="1"/>
  <c r="R35" i="1"/>
  <c r="P35" i="1"/>
  <c r="N35" i="1"/>
  <c r="L35" i="1"/>
  <c r="J35" i="1"/>
  <c r="H35" i="1"/>
  <c r="F35" i="1"/>
  <c r="R15" i="1"/>
  <c r="P15" i="1"/>
  <c r="N15" i="1"/>
  <c r="L15" i="1"/>
  <c r="J15" i="1"/>
  <c r="H15" i="1"/>
  <c r="F15" i="1"/>
  <c r="R34" i="1"/>
  <c r="P34" i="1"/>
  <c r="N34" i="1"/>
  <c r="L34" i="1"/>
  <c r="J34" i="1"/>
  <c r="H34" i="1"/>
  <c r="F34" i="1"/>
  <c r="R33" i="1"/>
  <c r="P33" i="1"/>
  <c r="N33" i="1"/>
  <c r="L33" i="1"/>
  <c r="J33" i="1"/>
  <c r="H33" i="1"/>
  <c r="F33" i="1"/>
  <c r="R14" i="1"/>
  <c r="P14" i="1"/>
  <c r="N14" i="1"/>
  <c r="L14" i="1"/>
  <c r="J14" i="1"/>
  <c r="H14" i="1"/>
  <c r="F14" i="1"/>
  <c r="R13" i="1"/>
  <c r="P13" i="1"/>
  <c r="N13" i="1"/>
  <c r="L13" i="1"/>
  <c r="J13" i="1"/>
  <c r="H13" i="1"/>
  <c r="F13" i="1"/>
  <c r="R12" i="1"/>
  <c r="P12" i="1"/>
  <c r="N12" i="1"/>
  <c r="L12" i="1"/>
  <c r="J12" i="1"/>
  <c r="H12" i="1"/>
  <c r="F12" i="1"/>
  <c r="R32" i="1"/>
  <c r="P32" i="1"/>
  <c r="N32" i="1"/>
  <c r="L32" i="1"/>
  <c r="J32" i="1"/>
  <c r="H32" i="1"/>
  <c r="F32" i="1"/>
  <c r="R31" i="1"/>
  <c r="P31" i="1"/>
  <c r="N31" i="1"/>
  <c r="L31" i="1"/>
  <c r="J31" i="1"/>
  <c r="H31" i="1"/>
  <c r="F31" i="1"/>
  <c r="R11" i="1"/>
  <c r="P11" i="1"/>
  <c r="N11" i="1"/>
  <c r="L11" i="1"/>
  <c r="J11" i="1"/>
  <c r="H11" i="1"/>
  <c r="F11" i="1"/>
  <c r="R10" i="1"/>
  <c r="P10" i="1"/>
  <c r="N10" i="1"/>
  <c r="L10" i="1"/>
  <c r="J10" i="1"/>
  <c r="H10" i="1"/>
  <c r="F10" i="1"/>
  <c r="R9" i="1"/>
  <c r="P9" i="1"/>
  <c r="N9" i="1"/>
  <c r="L9" i="1"/>
  <c r="J9" i="1"/>
  <c r="H9" i="1"/>
  <c r="F9" i="1"/>
  <c r="R8" i="1"/>
  <c r="P8" i="1"/>
  <c r="N8" i="1"/>
  <c r="L8" i="1"/>
  <c r="J8" i="1"/>
  <c r="H8" i="1"/>
  <c r="F8" i="1"/>
  <c r="R19" i="1"/>
  <c r="P19" i="1"/>
  <c r="N19" i="1"/>
  <c r="L19" i="1"/>
  <c r="J19" i="1"/>
  <c r="H19" i="1"/>
  <c r="F19" i="1"/>
  <c r="R30" i="1"/>
  <c r="P30" i="1"/>
  <c r="N30" i="1"/>
  <c r="L30" i="1"/>
  <c r="J30" i="1"/>
  <c r="H30" i="1"/>
  <c r="F30" i="1"/>
  <c r="R7" i="1"/>
  <c r="P7" i="1"/>
  <c r="N7" i="1"/>
  <c r="L7" i="1"/>
  <c r="J7" i="1"/>
  <c r="H7" i="1"/>
  <c r="F7" i="1"/>
  <c r="R18" i="1"/>
  <c r="P18" i="1"/>
  <c r="N18" i="1"/>
  <c r="L18" i="1"/>
  <c r="J18" i="1"/>
  <c r="H18" i="1"/>
  <c r="F18" i="1"/>
  <c r="R29" i="1"/>
  <c r="P29" i="1"/>
  <c r="N29" i="1"/>
  <c r="L29" i="1"/>
  <c r="J29" i="1"/>
  <c r="H29" i="1"/>
  <c r="F29" i="1"/>
  <c r="R6" i="1"/>
  <c r="P6" i="1"/>
  <c r="N6" i="1"/>
  <c r="L6" i="1"/>
  <c r="J6" i="1"/>
  <c r="H6" i="1"/>
  <c r="F6" i="1"/>
  <c r="R5" i="1"/>
  <c r="P5" i="1"/>
  <c r="N5" i="1"/>
  <c r="L5" i="1"/>
  <c r="J5" i="1"/>
  <c r="H5" i="1"/>
  <c r="F5" i="1"/>
</calcChain>
</file>

<file path=xl/sharedStrings.xml><?xml version="1.0" encoding="utf-8"?>
<sst xmlns="http://schemas.openxmlformats.org/spreadsheetml/2006/main" count="138" uniqueCount="57">
  <si>
    <t>Mouse ID</t>
  </si>
  <si>
    <t>Sex</t>
  </si>
  <si>
    <t>Genotype</t>
  </si>
  <si>
    <t>Visual acuity (cpd)</t>
  </si>
  <si>
    <t>Contrast sensitivity</t>
  </si>
  <si>
    <t>0.033cpd</t>
  </si>
  <si>
    <t>0.064cpd</t>
  </si>
  <si>
    <t>0.083cpd</t>
  </si>
  <si>
    <t>0.119cpd</t>
  </si>
  <si>
    <t>0.172cpd</t>
  </si>
  <si>
    <t>0.244cpd</t>
  </si>
  <si>
    <t>0.347cpd</t>
  </si>
  <si>
    <t>%</t>
  </si>
  <si>
    <t>Con Sens</t>
  </si>
  <si>
    <t>N130</t>
  </si>
  <si>
    <t>Female</t>
  </si>
  <si>
    <t>Het</t>
  </si>
  <si>
    <t>N131</t>
  </si>
  <si>
    <t>N132</t>
  </si>
  <si>
    <t>WT</t>
  </si>
  <si>
    <t>N133</t>
  </si>
  <si>
    <t>KO</t>
  </si>
  <si>
    <t>N120</t>
  </si>
  <si>
    <t>Male</t>
  </si>
  <si>
    <t>N121</t>
  </si>
  <si>
    <t>N140</t>
  </si>
  <si>
    <t>N141</t>
  </si>
  <si>
    <t>N142</t>
  </si>
  <si>
    <t>N143</t>
  </si>
  <si>
    <t>N150</t>
  </si>
  <si>
    <t>N151</t>
  </si>
  <si>
    <t>N160</t>
  </si>
  <si>
    <t>N161</t>
  </si>
  <si>
    <t>N162</t>
  </si>
  <si>
    <t>N163</t>
  </si>
  <si>
    <t>N170</t>
  </si>
  <si>
    <t>N171</t>
  </si>
  <si>
    <t>N172</t>
  </si>
  <si>
    <t>N173</t>
  </si>
  <si>
    <t>N181</t>
  </si>
  <si>
    <t>N182</t>
  </si>
  <si>
    <t>N183</t>
  </si>
  <si>
    <t>N184</t>
  </si>
  <si>
    <t>N190</t>
  </si>
  <si>
    <t>N191</t>
  </si>
  <si>
    <t>N200</t>
  </si>
  <si>
    <t>N201</t>
  </si>
  <si>
    <t>N202</t>
  </si>
  <si>
    <t>N312</t>
  </si>
  <si>
    <t>N320</t>
  </si>
  <si>
    <t>N321</t>
  </si>
  <si>
    <t>N323</t>
  </si>
  <si>
    <t>N341</t>
  </si>
  <si>
    <t>N352</t>
  </si>
  <si>
    <t>N353</t>
  </si>
  <si>
    <t>N354</t>
  </si>
  <si>
    <t>S13 Table. Mouse visual acuity and contrast sensitivity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</si>
</sst>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164" fontId="0" fillId="0" borderId="0" xfId="0" applyNumberFormat="1" applyFill="1"/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zoomScale="90" zoomScaleNormal="90" workbookViewId="0">
      <pane ySplit="4" topLeftCell="A5" activePane="bottomLeft" state="frozen"/>
      <selection pane="bottomLeft" activeCell="C4" sqref="C4"/>
    </sheetView>
  </sheetViews>
  <sheetFormatPr defaultRowHeight="15" x14ac:dyDescent="0.25"/>
  <cols>
    <col min="1" max="2" width="8.85546875" style="1" customWidth="1"/>
    <col min="3" max="3" width="11" style="1" customWidth="1"/>
    <col min="4" max="4" width="17.5703125" style="1" customWidth="1"/>
    <col min="5" max="5" width="9.140625" style="1"/>
    <col min="6" max="6" width="12" style="1" customWidth="1"/>
    <col min="7" max="7" width="6.5703125" style="1" customWidth="1"/>
    <col min="8" max="16384" width="9.140625" style="1"/>
  </cols>
  <sheetData>
    <row r="1" spans="1:18" s="8" customFormat="1" x14ac:dyDescent="0.25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x14ac:dyDescent="0.25">
      <c r="A2" s="1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x14ac:dyDescent="0.25">
      <c r="E3" s="6" t="s">
        <v>5</v>
      </c>
      <c r="F3" s="6"/>
      <c r="G3" s="6" t="s">
        <v>6</v>
      </c>
      <c r="H3" s="6"/>
      <c r="I3" s="6" t="s">
        <v>7</v>
      </c>
      <c r="J3" s="6"/>
      <c r="K3" s="6" t="s">
        <v>8</v>
      </c>
      <c r="L3" s="6"/>
      <c r="M3" s="6" t="s">
        <v>9</v>
      </c>
      <c r="N3" s="6"/>
      <c r="O3" s="6" t="s">
        <v>10</v>
      </c>
      <c r="P3" s="6"/>
      <c r="Q3" s="6" t="s">
        <v>11</v>
      </c>
      <c r="R3" s="6"/>
    </row>
    <row r="4" spans="1:18" s="2" customFormat="1" x14ac:dyDescent="0.25">
      <c r="E4" s="2" t="s">
        <v>12</v>
      </c>
      <c r="F4" s="2" t="s">
        <v>13</v>
      </c>
      <c r="G4" s="2" t="s">
        <v>12</v>
      </c>
      <c r="H4" s="2" t="s">
        <v>13</v>
      </c>
      <c r="I4" s="2" t="s">
        <v>12</v>
      </c>
      <c r="J4" s="2" t="s">
        <v>13</v>
      </c>
      <c r="K4" s="2" t="s">
        <v>12</v>
      </c>
      <c r="L4" s="2" t="s">
        <v>13</v>
      </c>
      <c r="M4" s="2" t="s">
        <v>12</v>
      </c>
      <c r="N4" s="2" t="s">
        <v>13</v>
      </c>
      <c r="O4" s="2" t="s">
        <v>12</v>
      </c>
      <c r="P4" s="2" t="s">
        <v>13</v>
      </c>
      <c r="Q4" s="2" t="s">
        <v>12</v>
      </c>
      <c r="R4" s="2" t="s">
        <v>13</v>
      </c>
    </row>
    <row r="5" spans="1:18" s="3" customFormat="1" x14ac:dyDescent="0.25">
      <c r="A5" s="3" t="s">
        <v>14</v>
      </c>
      <c r="B5" s="3" t="s">
        <v>15</v>
      </c>
      <c r="C5" s="3" t="s">
        <v>16</v>
      </c>
      <c r="D5" s="3">
        <v>0.38800000000000001</v>
      </c>
      <c r="E5" s="3">
        <v>17.899999999999999</v>
      </c>
      <c r="F5" s="3">
        <f t="shared" ref="F5:F41" si="0">100/(E5*0.9979)</f>
        <v>5.5983487110641859</v>
      </c>
      <c r="G5" s="3">
        <v>9</v>
      </c>
      <c r="H5" s="3">
        <f t="shared" ref="H5:H19" si="1">100/(G5*0.9979)</f>
        <v>11.134493547560989</v>
      </c>
      <c r="I5" s="3">
        <v>11.6</v>
      </c>
      <c r="J5" s="3">
        <f t="shared" ref="J5:J19" si="2">100/(I5*0.9979)</f>
        <v>8.6388312006938701</v>
      </c>
      <c r="K5" s="3">
        <v>15.6</v>
      </c>
      <c r="L5" s="3">
        <f t="shared" ref="L5:L19" si="3">100/(K5*0.9979)</f>
        <v>6.4237462774390321</v>
      </c>
      <c r="M5" s="3">
        <v>16.8</v>
      </c>
      <c r="N5" s="3">
        <f t="shared" ref="N5:N19" si="4">100/(M5*0.9979)</f>
        <v>5.9649072576219586</v>
      </c>
      <c r="O5" s="3">
        <v>19.8</v>
      </c>
      <c r="P5" s="3">
        <f t="shared" ref="P5:P19" si="5">100/(O5*0.9979)</f>
        <v>5.0611334307095399</v>
      </c>
      <c r="Q5" s="3">
        <v>24.9</v>
      </c>
      <c r="R5" s="3">
        <f t="shared" ref="R5:R19" si="6">100/(Q5*0.9979)</f>
        <v>4.0245157400822853</v>
      </c>
    </row>
    <row r="6" spans="1:18" s="3" customFormat="1" x14ac:dyDescent="0.25">
      <c r="A6" s="3" t="s">
        <v>17</v>
      </c>
      <c r="B6" s="3" t="s">
        <v>15</v>
      </c>
      <c r="C6" s="3" t="s">
        <v>16</v>
      </c>
      <c r="D6" s="3">
        <v>0.40699999999999997</v>
      </c>
      <c r="E6" s="3">
        <v>18.3</v>
      </c>
      <c r="F6" s="3">
        <f t="shared" si="0"/>
        <v>5.4759804332267148</v>
      </c>
      <c r="G6" s="3">
        <v>8.6999999999999993</v>
      </c>
      <c r="H6" s="3">
        <f t="shared" si="1"/>
        <v>11.518441600925161</v>
      </c>
      <c r="I6" s="3">
        <v>10.5</v>
      </c>
      <c r="J6" s="3">
        <f t="shared" si="2"/>
        <v>9.5438516121951338</v>
      </c>
      <c r="K6" s="3">
        <v>15.6</v>
      </c>
      <c r="L6" s="3">
        <f t="shared" si="3"/>
        <v>6.4237462774390321</v>
      </c>
      <c r="M6" s="3">
        <v>16.899999999999999</v>
      </c>
      <c r="N6" s="3">
        <f t="shared" si="4"/>
        <v>5.9296119484052605</v>
      </c>
      <c r="O6" s="3">
        <v>19.5</v>
      </c>
      <c r="P6" s="3">
        <f t="shared" si="5"/>
        <v>5.1389970219512255</v>
      </c>
      <c r="Q6" s="3">
        <v>24.9</v>
      </c>
      <c r="R6" s="3">
        <f t="shared" si="6"/>
        <v>4.0245157400822853</v>
      </c>
    </row>
    <row r="7" spans="1:18" x14ac:dyDescent="0.25">
      <c r="A7" s="1" t="s">
        <v>22</v>
      </c>
      <c r="B7" s="3" t="s">
        <v>23</v>
      </c>
      <c r="C7" s="1" t="s">
        <v>16</v>
      </c>
      <c r="D7" s="1">
        <v>0.38900000000000001</v>
      </c>
      <c r="E7" s="1">
        <v>18.600000000000001</v>
      </c>
      <c r="F7" s="3">
        <f t="shared" si="0"/>
        <v>5.3876581681746716</v>
      </c>
      <c r="G7" s="1">
        <v>8.6999999999999993</v>
      </c>
      <c r="H7" s="3">
        <f t="shared" si="1"/>
        <v>11.518441600925161</v>
      </c>
      <c r="I7" s="1">
        <v>11.1</v>
      </c>
      <c r="J7" s="3">
        <f t="shared" si="2"/>
        <v>9.0279677412656678</v>
      </c>
      <c r="K7" s="1">
        <v>15.7</v>
      </c>
      <c r="L7" s="3">
        <f t="shared" si="3"/>
        <v>6.3828306960540706</v>
      </c>
      <c r="M7" s="1">
        <v>16.600000000000001</v>
      </c>
      <c r="N7" s="3">
        <f t="shared" si="4"/>
        <v>6.0367736101234266</v>
      </c>
      <c r="O7" s="1">
        <v>19.399999999999999</v>
      </c>
      <c r="P7" s="3">
        <f t="shared" si="5"/>
        <v>5.165486697322109</v>
      </c>
      <c r="Q7" s="1">
        <v>24.2</v>
      </c>
      <c r="R7" s="3">
        <f t="shared" si="6"/>
        <v>4.1409273523987151</v>
      </c>
    </row>
    <row r="8" spans="1:18" x14ac:dyDescent="0.25">
      <c r="A8" s="1" t="s">
        <v>26</v>
      </c>
      <c r="B8" s="3" t="s">
        <v>15</v>
      </c>
      <c r="C8" s="1" t="s">
        <v>16</v>
      </c>
      <c r="D8" s="1">
        <v>0.40300000000000002</v>
      </c>
      <c r="E8" s="1">
        <v>18.8</v>
      </c>
      <c r="F8" s="3">
        <f t="shared" si="0"/>
        <v>5.3303426557472822</v>
      </c>
      <c r="G8" s="1">
        <v>8.9</v>
      </c>
      <c r="H8" s="3">
        <f t="shared" si="1"/>
        <v>11.259600216634707</v>
      </c>
      <c r="I8" s="1">
        <v>11.5</v>
      </c>
      <c r="J8" s="3">
        <f t="shared" si="2"/>
        <v>8.7139514720042524</v>
      </c>
      <c r="K8" s="1">
        <v>15.6</v>
      </c>
      <c r="L8" s="3">
        <f t="shared" si="3"/>
        <v>6.4237462774390321</v>
      </c>
      <c r="M8" s="1">
        <v>16.8</v>
      </c>
      <c r="N8" s="3">
        <f t="shared" si="4"/>
        <v>5.9649072576219586</v>
      </c>
      <c r="O8" s="1">
        <v>19.600000000000001</v>
      </c>
      <c r="P8" s="3">
        <f t="shared" si="5"/>
        <v>5.1127776493902504</v>
      </c>
      <c r="Q8" s="1">
        <v>24.6</v>
      </c>
      <c r="R8" s="3">
        <f t="shared" si="6"/>
        <v>4.0735952003271905</v>
      </c>
    </row>
    <row r="9" spans="1:18" x14ac:dyDescent="0.25">
      <c r="A9" s="1" t="s">
        <v>27</v>
      </c>
      <c r="B9" s="3" t="s">
        <v>15</v>
      </c>
      <c r="C9" s="1" t="s">
        <v>16</v>
      </c>
      <c r="D9" s="1">
        <v>0.38700000000000001</v>
      </c>
      <c r="E9" s="1">
        <v>18.600000000000001</v>
      </c>
      <c r="F9" s="3">
        <f t="shared" si="0"/>
        <v>5.3876581681746716</v>
      </c>
      <c r="G9" s="1">
        <v>9.1</v>
      </c>
      <c r="H9" s="3">
        <f t="shared" si="1"/>
        <v>11.01213647560977</v>
      </c>
      <c r="I9" s="1">
        <v>11.6</v>
      </c>
      <c r="J9" s="3">
        <f t="shared" si="2"/>
        <v>8.6388312006938701</v>
      </c>
      <c r="K9" s="1">
        <v>15.8</v>
      </c>
      <c r="L9" s="3">
        <f t="shared" si="3"/>
        <v>6.3424330334208161</v>
      </c>
      <c r="M9" s="1">
        <v>16.399999999999999</v>
      </c>
      <c r="N9" s="3">
        <f t="shared" si="4"/>
        <v>6.1103928004907875</v>
      </c>
      <c r="O9" s="1">
        <v>19.899999999999999</v>
      </c>
      <c r="P9" s="3">
        <f t="shared" si="5"/>
        <v>5.0357005993994424</v>
      </c>
      <c r="Q9" s="1">
        <v>24.8</v>
      </c>
      <c r="R9" s="3">
        <f t="shared" si="6"/>
        <v>4.0407436261310039</v>
      </c>
    </row>
    <row r="10" spans="1:18" x14ac:dyDescent="0.25">
      <c r="A10" s="1" t="s">
        <v>28</v>
      </c>
      <c r="B10" s="3" t="s">
        <v>15</v>
      </c>
      <c r="C10" s="1" t="s">
        <v>16</v>
      </c>
      <c r="D10" s="1">
        <v>0.39700000000000002</v>
      </c>
      <c r="E10" s="1">
        <v>18.5</v>
      </c>
      <c r="F10" s="3">
        <f t="shared" si="0"/>
        <v>5.4167806447593998</v>
      </c>
      <c r="G10" s="1">
        <v>8.3000000000000007</v>
      </c>
      <c r="H10" s="3">
        <f t="shared" si="1"/>
        <v>12.073547220246853</v>
      </c>
      <c r="I10" s="1">
        <v>11.5</v>
      </c>
      <c r="J10" s="3">
        <f t="shared" si="2"/>
        <v>8.7139514720042524</v>
      </c>
      <c r="K10" s="1">
        <v>15.6</v>
      </c>
      <c r="L10" s="3">
        <f t="shared" si="3"/>
        <v>6.4237462774390321</v>
      </c>
      <c r="M10" s="1">
        <v>16.600000000000001</v>
      </c>
      <c r="N10" s="3">
        <f t="shared" si="4"/>
        <v>6.0367736101234266</v>
      </c>
      <c r="O10" s="1">
        <v>19.2</v>
      </c>
      <c r="P10" s="3">
        <f t="shared" si="5"/>
        <v>5.2192938504192146</v>
      </c>
      <c r="Q10" s="1">
        <v>24.8</v>
      </c>
      <c r="R10" s="3">
        <f t="shared" si="6"/>
        <v>4.0407436261310039</v>
      </c>
    </row>
    <row r="11" spans="1:18" x14ac:dyDescent="0.25">
      <c r="A11" s="1" t="s">
        <v>29</v>
      </c>
      <c r="B11" s="3" t="s">
        <v>15</v>
      </c>
      <c r="C11" s="1" t="s">
        <v>16</v>
      </c>
      <c r="D11" s="1">
        <v>0.39800000000000002</v>
      </c>
      <c r="E11" s="1">
        <v>18.100000000000001</v>
      </c>
      <c r="F11" s="3">
        <f t="shared" si="0"/>
        <v>5.5364885043120937</v>
      </c>
      <c r="G11" s="1">
        <v>8.4</v>
      </c>
      <c r="H11" s="3">
        <f t="shared" si="1"/>
        <v>11.929814515243917</v>
      </c>
      <c r="I11" s="1">
        <v>11.4</v>
      </c>
      <c r="J11" s="3">
        <f t="shared" si="2"/>
        <v>8.7903896428113075</v>
      </c>
      <c r="K11" s="1">
        <v>14.5</v>
      </c>
      <c r="L11" s="3">
        <f t="shared" si="3"/>
        <v>6.9110649605550964</v>
      </c>
      <c r="M11" s="1">
        <v>15.9</v>
      </c>
      <c r="N11" s="3">
        <f t="shared" si="4"/>
        <v>6.3025435174873525</v>
      </c>
      <c r="O11" s="1">
        <v>18.7</v>
      </c>
      <c r="P11" s="3">
        <f t="shared" si="5"/>
        <v>5.3588471619277485</v>
      </c>
      <c r="Q11" s="1">
        <v>25.1</v>
      </c>
      <c r="R11" s="3">
        <f t="shared" si="6"/>
        <v>3.9924478855796375</v>
      </c>
    </row>
    <row r="12" spans="1:18" x14ac:dyDescent="0.25">
      <c r="A12" s="1" t="s">
        <v>32</v>
      </c>
      <c r="B12" s="3" t="s">
        <v>23</v>
      </c>
      <c r="C12" s="1" t="s">
        <v>16</v>
      </c>
      <c r="D12" s="1">
        <v>0.39700000000000002</v>
      </c>
      <c r="E12" s="1">
        <v>18.7</v>
      </c>
      <c r="F12" s="3">
        <f t="shared" si="0"/>
        <v>5.3588471619277485</v>
      </c>
      <c r="G12" s="1">
        <v>8.1999999999999993</v>
      </c>
      <c r="H12" s="3">
        <f t="shared" si="1"/>
        <v>12.220785600981575</v>
      </c>
      <c r="I12" s="1">
        <v>11.5</v>
      </c>
      <c r="J12" s="3">
        <f t="shared" si="2"/>
        <v>8.7139514720042524</v>
      </c>
      <c r="K12" s="1">
        <v>14.7</v>
      </c>
      <c r="L12" s="3">
        <f t="shared" si="3"/>
        <v>6.8170368658536669</v>
      </c>
      <c r="M12" s="1">
        <v>15.3</v>
      </c>
      <c r="N12" s="3">
        <f t="shared" si="4"/>
        <v>6.5497020868005817</v>
      </c>
      <c r="O12" s="3">
        <v>19</v>
      </c>
      <c r="P12" s="3">
        <f t="shared" si="5"/>
        <v>5.2742337856867838</v>
      </c>
      <c r="Q12" s="1">
        <v>24.3</v>
      </c>
      <c r="R12" s="3">
        <f t="shared" si="6"/>
        <v>4.1238864990966624</v>
      </c>
    </row>
    <row r="13" spans="1:18" x14ac:dyDescent="0.25">
      <c r="A13" s="1" t="s">
        <v>33</v>
      </c>
      <c r="B13" s="3" t="s">
        <v>23</v>
      </c>
      <c r="C13" s="1" t="s">
        <v>16</v>
      </c>
      <c r="D13" s="1">
        <v>0.40300000000000002</v>
      </c>
      <c r="E13" s="1">
        <v>17.899999999999999</v>
      </c>
      <c r="F13" s="3">
        <f t="shared" si="0"/>
        <v>5.5983487110641859</v>
      </c>
      <c r="G13" s="1">
        <v>8.4</v>
      </c>
      <c r="H13" s="3">
        <f t="shared" si="1"/>
        <v>11.929814515243917</v>
      </c>
      <c r="I13" s="1">
        <v>11.9</v>
      </c>
      <c r="J13" s="3">
        <f t="shared" si="2"/>
        <v>8.4210455401721767</v>
      </c>
      <c r="K13" s="1">
        <v>14.1</v>
      </c>
      <c r="L13" s="3">
        <f t="shared" si="3"/>
        <v>7.1071235409963762</v>
      </c>
      <c r="M13" s="1">
        <v>17</v>
      </c>
      <c r="N13" s="3">
        <f t="shared" si="4"/>
        <v>5.8947318781205231</v>
      </c>
      <c r="O13" s="3">
        <v>18.600000000000001</v>
      </c>
      <c r="P13" s="3">
        <f t="shared" si="5"/>
        <v>5.3876581681746716</v>
      </c>
      <c r="Q13" s="1">
        <v>24</v>
      </c>
      <c r="R13" s="3">
        <f t="shared" si="6"/>
        <v>4.1754350803353706</v>
      </c>
    </row>
    <row r="14" spans="1:18" x14ac:dyDescent="0.25">
      <c r="A14" s="1" t="s">
        <v>35</v>
      </c>
      <c r="B14" s="3" t="s">
        <v>15</v>
      </c>
      <c r="C14" s="1" t="s">
        <v>16</v>
      </c>
      <c r="D14" s="1">
        <v>0.39800000000000002</v>
      </c>
      <c r="E14" s="1">
        <v>18</v>
      </c>
      <c r="F14" s="3">
        <f t="shared" si="0"/>
        <v>5.5672467737804947</v>
      </c>
      <c r="G14" s="1">
        <v>8.9</v>
      </c>
      <c r="H14" s="3">
        <f t="shared" si="1"/>
        <v>11.259600216634707</v>
      </c>
      <c r="I14" s="1">
        <v>10.8</v>
      </c>
      <c r="J14" s="3">
        <f t="shared" si="2"/>
        <v>9.2787446229674906</v>
      </c>
      <c r="K14" s="1">
        <v>14.9</v>
      </c>
      <c r="L14" s="3">
        <f t="shared" si="3"/>
        <v>6.7255330153052952</v>
      </c>
      <c r="M14" s="1">
        <v>16.7</v>
      </c>
      <c r="N14" s="3">
        <f t="shared" si="4"/>
        <v>6.00062526515263</v>
      </c>
      <c r="O14" s="1">
        <v>19.8</v>
      </c>
      <c r="P14" s="3">
        <f t="shared" si="5"/>
        <v>5.0611334307095399</v>
      </c>
      <c r="Q14" s="1">
        <v>25.4</v>
      </c>
      <c r="R14" s="3">
        <f t="shared" si="6"/>
        <v>3.945292989293264</v>
      </c>
    </row>
    <row r="15" spans="1:18" x14ac:dyDescent="0.25">
      <c r="A15" s="1" t="s">
        <v>38</v>
      </c>
      <c r="B15" s="3" t="s">
        <v>15</v>
      </c>
      <c r="C15" s="1" t="s">
        <v>16</v>
      </c>
      <c r="D15" s="1">
        <v>0.40300000000000002</v>
      </c>
      <c r="E15" s="1">
        <v>18</v>
      </c>
      <c r="F15" s="3">
        <f t="shared" si="0"/>
        <v>5.5672467737804947</v>
      </c>
      <c r="G15" s="1">
        <v>9.1999999999999993</v>
      </c>
      <c r="H15" s="3">
        <f t="shared" si="1"/>
        <v>10.892439340005318</v>
      </c>
      <c r="I15" s="1">
        <v>10.7</v>
      </c>
      <c r="J15" s="3">
        <f t="shared" si="2"/>
        <v>9.3654618624344774</v>
      </c>
      <c r="K15" s="1">
        <v>14.2</v>
      </c>
      <c r="L15" s="3">
        <f t="shared" si="3"/>
        <v>7.0570733752147117</v>
      </c>
      <c r="M15" s="1">
        <v>16.5</v>
      </c>
      <c r="N15" s="3">
        <f t="shared" si="4"/>
        <v>6.0733601168514486</v>
      </c>
      <c r="O15" s="1">
        <v>19.5</v>
      </c>
      <c r="P15" s="3">
        <f t="shared" si="5"/>
        <v>5.1389970219512255</v>
      </c>
      <c r="Q15" s="1">
        <v>25.1</v>
      </c>
      <c r="R15" s="3">
        <f t="shared" si="6"/>
        <v>3.9924478855796375</v>
      </c>
    </row>
    <row r="16" spans="1:18" x14ac:dyDescent="0.25">
      <c r="A16" s="1" t="s">
        <v>40</v>
      </c>
      <c r="B16" s="3" t="s">
        <v>23</v>
      </c>
      <c r="C16" s="1" t="s">
        <v>16</v>
      </c>
      <c r="D16" s="1">
        <v>0.40100000000000002</v>
      </c>
      <c r="E16" s="1">
        <v>18.5</v>
      </c>
      <c r="F16" s="3">
        <f t="shared" si="0"/>
        <v>5.4167806447593998</v>
      </c>
      <c r="G16" s="1">
        <v>8.6999999999999993</v>
      </c>
      <c r="H16" s="3">
        <f t="shared" si="1"/>
        <v>11.518441600925161</v>
      </c>
      <c r="I16" s="1">
        <v>11.8</v>
      </c>
      <c r="J16" s="3">
        <f t="shared" si="2"/>
        <v>8.4924103328855001</v>
      </c>
      <c r="K16" s="1">
        <v>14.7</v>
      </c>
      <c r="L16" s="3">
        <f t="shared" si="3"/>
        <v>6.8170368658536669</v>
      </c>
      <c r="M16" s="1">
        <v>16.5</v>
      </c>
      <c r="N16" s="3">
        <f t="shared" si="4"/>
        <v>6.0733601168514486</v>
      </c>
      <c r="O16" s="1">
        <v>19.899999999999999</v>
      </c>
      <c r="P16" s="3">
        <f t="shared" si="5"/>
        <v>5.0357005993994424</v>
      </c>
      <c r="Q16" s="1">
        <v>24.5</v>
      </c>
      <c r="R16" s="3">
        <f t="shared" si="6"/>
        <v>4.0902221195121999</v>
      </c>
    </row>
    <row r="17" spans="1:20" x14ac:dyDescent="0.25">
      <c r="A17" s="1" t="s">
        <v>41</v>
      </c>
      <c r="B17" s="3" t="s">
        <v>23</v>
      </c>
      <c r="C17" s="1" t="s">
        <v>16</v>
      </c>
      <c r="D17" s="1">
        <v>0.39500000000000002</v>
      </c>
      <c r="E17" s="1">
        <v>19.399999999999999</v>
      </c>
      <c r="F17" s="3">
        <f t="shared" si="0"/>
        <v>5.165486697322109</v>
      </c>
      <c r="G17" s="1">
        <v>8.4</v>
      </c>
      <c r="H17" s="3">
        <f t="shared" si="1"/>
        <v>11.929814515243917</v>
      </c>
      <c r="I17" s="1">
        <v>11.8</v>
      </c>
      <c r="J17" s="3">
        <f t="shared" si="2"/>
        <v>8.4924103328855001</v>
      </c>
      <c r="K17" s="1">
        <v>14.3</v>
      </c>
      <c r="L17" s="3">
        <f t="shared" si="3"/>
        <v>7.0077232117516708</v>
      </c>
      <c r="M17" s="1">
        <v>16.5</v>
      </c>
      <c r="N17" s="3">
        <f t="shared" si="4"/>
        <v>6.0733601168514486</v>
      </c>
      <c r="O17" s="1">
        <v>19.399999999999999</v>
      </c>
      <c r="P17" s="3">
        <f t="shared" si="5"/>
        <v>5.165486697322109</v>
      </c>
      <c r="Q17" s="1">
        <v>25.3</v>
      </c>
      <c r="R17" s="3">
        <f t="shared" si="6"/>
        <v>3.9608870327292056</v>
      </c>
    </row>
    <row r="18" spans="1:20" x14ac:dyDescent="0.25">
      <c r="A18" s="1" t="s">
        <v>20</v>
      </c>
      <c r="B18" s="3" t="s">
        <v>15</v>
      </c>
      <c r="C18" s="1" t="s">
        <v>21</v>
      </c>
      <c r="D18" s="1">
        <v>0.39900000000000002</v>
      </c>
      <c r="E18" s="1">
        <v>18.600000000000001</v>
      </c>
      <c r="F18" s="3">
        <f t="shared" si="0"/>
        <v>5.3876581681746716</v>
      </c>
      <c r="G18" s="1">
        <v>9.3000000000000007</v>
      </c>
      <c r="H18" s="3">
        <f t="shared" si="1"/>
        <v>10.775316336349343</v>
      </c>
      <c r="I18" s="1">
        <v>12</v>
      </c>
      <c r="J18" s="3">
        <f t="shared" si="2"/>
        <v>8.3508701606707412</v>
      </c>
      <c r="K18" s="1">
        <v>15.6</v>
      </c>
      <c r="L18" s="3">
        <f t="shared" si="3"/>
        <v>6.4237462774390321</v>
      </c>
      <c r="M18" s="1">
        <v>17.399999999999999</v>
      </c>
      <c r="N18" s="3">
        <f t="shared" si="4"/>
        <v>5.7592208004625807</v>
      </c>
      <c r="O18" s="1">
        <v>20</v>
      </c>
      <c r="P18" s="3">
        <f t="shared" si="5"/>
        <v>5.0105220964024459</v>
      </c>
      <c r="Q18" s="1">
        <v>24.7</v>
      </c>
      <c r="R18" s="3">
        <f t="shared" si="6"/>
        <v>4.0571029120667577</v>
      </c>
    </row>
    <row r="19" spans="1:20" x14ac:dyDescent="0.25">
      <c r="A19" s="1" t="s">
        <v>25</v>
      </c>
      <c r="B19" s="3" t="s">
        <v>15</v>
      </c>
      <c r="C19" s="1" t="s">
        <v>21</v>
      </c>
      <c r="D19" s="1">
        <v>0.38500000000000001</v>
      </c>
      <c r="E19" s="1">
        <v>17.8</v>
      </c>
      <c r="F19" s="3">
        <f t="shared" si="0"/>
        <v>5.6298001083173537</v>
      </c>
      <c r="G19" s="1">
        <v>9.1999999999999993</v>
      </c>
      <c r="H19" s="3">
        <f t="shared" si="1"/>
        <v>10.892439340005318</v>
      </c>
      <c r="I19" s="1">
        <v>11.6</v>
      </c>
      <c r="J19" s="3">
        <f t="shared" si="2"/>
        <v>8.6388312006938701</v>
      </c>
      <c r="K19" s="1">
        <v>15.8</v>
      </c>
      <c r="L19" s="3">
        <f t="shared" si="3"/>
        <v>6.3424330334208161</v>
      </c>
      <c r="M19" s="1">
        <v>16.399999999999999</v>
      </c>
      <c r="N19" s="3">
        <f t="shared" si="4"/>
        <v>6.1103928004907875</v>
      </c>
      <c r="O19" s="1">
        <v>19.399999999999999</v>
      </c>
      <c r="P19" s="3">
        <f t="shared" si="5"/>
        <v>5.165486697322109</v>
      </c>
      <c r="Q19" s="1">
        <v>25.2</v>
      </c>
      <c r="R19" s="3">
        <f t="shared" si="6"/>
        <v>3.9766048384146391</v>
      </c>
      <c r="T19" s="3"/>
    </row>
    <row r="20" spans="1:20" x14ac:dyDescent="0.25">
      <c r="A20" s="1" t="s">
        <v>34</v>
      </c>
      <c r="B20" s="3" t="s">
        <v>15</v>
      </c>
      <c r="C20" s="1" t="s">
        <v>21</v>
      </c>
      <c r="D20" s="1">
        <v>0.40100000000000002</v>
      </c>
      <c r="E20" s="1">
        <v>18.7</v>
      </c>
      <c r="F20" s="3">
        <f t="shared" ref="F20:F28" si="7">100/(E20*0.9979)</f>
        <v>5.3588471619277485</v>
      </c>
      <c r="G20" s="1">
        <v>9.4</v>
      </c>
      <c r="H20" s="3">
        <f t="shared" ref="H20:H28" si="8">100/(G20*0.9979)</f>
        <v>10.660685311494564</v>
      </c>
      <c r="I20" s="1">
        <v>12</v>
      </c>
      <c r="J20" s="3">
        <f t="shared" ref="J20:J28" si="9">100/(I20*0.9979)</f>
        <v>8.3508701606707412</v>
      </c>
      <c r="K20" s="1">
        <v>15.4</v>
      </c>
      <c r="L20" s="3">
        <f t="shared" ref="L20:L28" si="10">100/(K20*0.9979)</f>
        <v>6.5071715537694086</v>
      </c>
      <c r="M20" s="1">
        <v>17.100000000000001</v>
      </c>
      <c r="N20" s="3">
        <f t="shared" ref="N20:N28" si="11">100/(M20*0.9979)</f>
        <v>5.8602597618742047</v>
      </c>
      <c r="O20" s="1">
        <v>20.2</v>
      </c>
      <c r="P20" s="3">
        <f t="shared" ref="P20:P27" si="12">100/(O20*0.9979)</f>
        <v>4.9609129667350942</v>
      </c>
      <c r="Q20" s="1">
        <v>25.2</v>
      </c>
      <c r="R20" s="3">
        <f t="shared" ref="R20:R28" si="13">100/(Q20*0.9979)</f>
        <v>3.9766048384146391</v>
      </c>
    </row>
    <row r="21" spans="1:20" x14ac:dyDescent="0.25">
      <c r="A21" s="1" t="s">
        <v>48</v>
      </c>
      <c r="B21" s="3" t="s">
        <v>23</v>
      </c>
      <c r="C21" s="1" t="s">
        <v>21</v>
      </c>
      <c r="D21" s="1">
        <v>0.39800000000000002</v>
      </c>
      <c r="E21" s="1">
        <v>18.2</v>
      </c>
      <c r="F21" s="3">
        <f t="shared" si="7"/>
        <v>5.5060682378048851</v>
      </c>
      <c r="G21" s="1">
        <v>9.1999999999999993</v>
      </c>
      <c r="H21" s="3">
        <f t="shared" si="8"/>
        <v>10.892439340005318</v>
      </c>
      <c r="I21" s="1">
        <v>12.2</v>
      </c>
      <c r="J21" s="3">
        <f t="shared" si="9"/>
        <v>8.2139706498400749</v>
      </c>
      <c r="K21" s="1">
        <v>15.6</v>
      </c>
      <c r="L21" s="3">
        <f t="shared" si="10"/>
        <v>6.4237462774390321</v>
      </c>
      <c r="M21" s="1">
        <v>16.8</v>
      </c>
      <c r="N21" s="3">
        <f t="shared" si="11"/>
        <v>5.9649072576219586</v>
      </c>
      <c r="O21" s="1">
        <v>19</v>
      </c>
      <c r="P21" s="3">
        <f t="shared" si="12"/>
        <v>5.2742337856867838</v>
      </c>
      <c r="Q21" s="1">
        <v>24.8</v>
      </c>
      <c r="R21" s="3">
        <f t="shared" si="13"/>
        <v>4.0407436261310039</v>
      </c>
      <c r="T21" s="3"/>
    </row>
    <row r="22" spans="1:20" x14ac:dyDescent="0.25">
      <c r="A22" s="1" t="s">
        <v>49</v>
      </c>
      <c r="B22" s="3" t="s">
        <v>23</v>
      </c>
      <c r="C22" s="1" t="s">
        <v>21</v>
      </c>
      <c r="D22" s="1">
        <v>0.40300000000000002</v>
      </c>
      <c r="E22" s="1">
        <v>18.100000000000001</v>
      </c>
      <c r="F22" s="3">
        <f t="shared" si="7"/>
        <v>5.5364885043120937</v>
      </c>
      <c r="G22" s="1">
        <v>9.3000000000000007</v>
      </c>
      <c r="H22" s="3">
        <f t="shared" si="8"/>
        <v>10.775316336349343</v>
      </c>
      <c r="I22" s="1">
        <v>11.7</v>
      </c>
      <c r="J22" s="3">
        <f t="shared" si="9"/>
        <v>8.564995036585378</v>
      </c>
      <c r="K22" s="1">
        <v>16</v>
      </c>
      <c r="L22" s="3">
        <f t="shared" si="10"/>
        <v>6.2631526205030568</v>
      </c>
      <c r="M22" s="1">
        <v>16.5</v>
      </c>
      <c r="N22" s="3">
        <f t="shared" si="11"/>
        <v>6.0733601168514486</v>
      </c>
      <c r="O22" s="1">
        <v>19.100000000000001</v>
      </c>
      <c r="P22" s="3">
        <f t="shared" si="12"/>
        <v>5.2466199962329263</v>
      </c>
      <c r="Q22" s="1">
        <v>25.1</v>
      </c>
      <c r="R22" s="3">
        <f t="shared" si="13"/>
        <v>3.9924478855796375</v>
      </c>
      <c r="T22" s="3"/>
    </row>
    <row r="23" spans="1:20" x14ac:dyDescent="0.25">
      <c r="A23" s="1" t="s">
        <v>50</v>
      </c>
      <c r="B23" s="3" t="s">
        <v>23</v>
      </c>
      <c r="C23" s="1" t="s">
        <v>21</v>
      </c>
      <c r="D23" s="1">
        <v>0.39700000000000002</v>
      </c>
      <c r="E23" s="1">
        <v>18.5</v>
      </c>
      <c r="F23" s="3">
        <f t="shared" si="7"/>
        <v>5.4167806447593998</v>
      </c>
      <c r="G23" s="1">
        <v>9.3000000000000007</v>
      </c>
      <c r="H23" s="3">
        <f t="shared" si="8"/>
        <v>10.775316336349343</v>
      </c>
      <c r="I23" s="1">
        <v>11.9</v>
      </c>
      <c r="J23" s="3">
        <f t="shared" si="9"/>
        <v>8.4210455401721767</v>
      </c>
      <c r="K23" s="1">
        <v>15.7</v>
      </c>
      <c r="L23" s="3">
        <f t="shared" si="10"/>
        <v>6.3828306960540706</v>
      </c>
      <c r="M23" s="1">
        <v>16.7</v>
      </c>
      <c r="N23" s="3">
        <f t="shared" si="11"/>
        <v>6.00062526515263</v>
      </c>
      <c r="O23" s="1">
        <v>19</v>
      </c>
      <c r="P23" s="3">
        <f t="shared" si="12"/>
        <v>5.2742337856867838</v>
      </c>
      <c r="Q23" s="1">
        <v>24.6</v>
      </c>
      <c r="R23" s="3">
        <f t="shared" si="13"/>
        <v>4.0735952003271905</v>
      </c>
      <c r="T23" s="3"/>
    </row>
    <row r="24" spans="1:20" x14ac:dyDescent="0.25">
      <c r="A24" s="1" t="s">
        <v>51</v>
      </c>
      <c r="B24" s="3" t="s">
        <v>23</v>
      </c>
      <c r="C24" s="1" t="s">
        <v>21</v>
      </c>
      <c r="D24" s="1">
        <v>0.38600000000000001</v>
      </c>
      <c r="E24" s="1">
        <v>18.399999999999999</v>
      </c>
      <c r="F24" s="3">
        <f t="shared" si="7"/>
        <v>5.4462196700026588</v>
      </c>
      <c r="G24" s="1">
        <v>9.6</v>
      </c>
      <c r="H24" s="3">
        <f t="shared" si="8"/>
        <v>10.438587700838429</v>
      </c>
      <c r="I24" s="1">
        <v>12</v>
      </c>
      <c r="J24" s="3">
        <f t="shared" si="9"/>
        <v>8.3508701606707412</v>
      </c>
      <c r="K24" s="1">
        <v>15.6</v>
      </c>
      <c r="L24" s="3">
        <f t="shared" si="10"/>
        <v>6.4237462774390321</v>
      </c>
      <c r="M24" s="1">
        <v>16.5</v>
      </c>
      <c r="N24" s="3">
        <f t="shared" si="11"/>
        <v>6.0733601168514486</v>
      </c>
      <c r="O24" s="1">
        <v>18.7</v>
      </c>
      <c r="P24" s="3">
        <f t="shared" si="12"/>
        <v>5.3588471619277485</v>
      </c>
      <c r="Q24" s="1">
        <v>24.9</v>
      </c>
      <c r="R24" s="3">
        <f t="shared" si="13"/>
        <v>4.0245157400822853</v>
      </c>
    </row>
    <row r="25" spans="1:20" x14ac:dyDescent="0.25">
      <c r="A25" s="1" t="s">
        <v>52</v>
      </c>
      <c r="B25" s="3" t="s">
        <v>23</v>
      </c>
      <c r="C25" s="1" t="s">
        <v>21</v>
      </c>
      <c r="D25" s="1">
        <v>0.39700000000000002</v>
      </c>
      <c r="E25" s="1">
        <v>17.899999999999999</v>
      </c>
      <c r="F25" s="3">
        <f t="shared" si="7"/>
        <v>5.5983487110641859</v>
      </c>
      <c r="G25" s="1">
        <v>9.4</v>
      </c>
      <c r="H25" s="3">
        <f t="shared" si="8"/>
        <v>10.660685311494564</v>
      </c>
      <c r="I25" s="1">
        <v>11.9</v>
      </c>
      <c r="J25" s="3">
        <f t="shared" si="9"/>
        <v>8.4210455401721767</v>
      </c>
      <c r="K25" s="1">
        <v>15.9</v>
      </c>
      <c r="L25" s="3">
        <f t="shared" si="10"/>
        <v>6.3025435174873525</v>
      </c>
      <c r="M25" s="1">
        <v>16.899999999999999</v>
      </c>
      <c r="N25" s="3">
        <f t="shared" si="11"/>
        <v>5.9296119484052605</v>
      </c>
      <c r="O25" s="1">
        <v>19.8</v>
      </c>
      <c r="P25" s="3">
        <f t="shared" si="12"/>
        <v>5.0611334307095399</v>
      </c>
      <c r="Q25" s="1">
        <v>24.6</v>
      </c>
      <c r="R25" s="3">
        <f t="shared" si="13"/>
        <v>4.0735952003271905</v>
      </c>
    </row>
    <row r="26" spans="1:20" x14ac:dyDescent="0.25">
      <c r="A26" s="1" t="s">
        <v>53</v>
      </c>
      <c r="B26" s="3" t="s">
        <v>23</v>
      </c>
      <c r="C26" s="1" t="s">
        <v>21</v>
      </c>
      <c r="D26" s="1">
        <v>0.39800000000000002</v>
      </c>
      <c r="E26" s="1">
        <v>18.5</v>
      </c>
      <c r="F26" s="3">
        <f t="shared" si="7"/>
        <v>5.4167806447593998</v>
      </c>
      <c r="G26" s="1">
        <v>9.6999999999999993</v>
      </c>
      <c r="H26" s="3">
        <f t="shared" si="8"/>
        <v>10.330973394644218</v>
      </c>
      <c r="I26" s="1">
        <v>11.9</v>
      </c>
      <c r="J26" s="3">
        <f t="shared" si="9"/>
        <v>8.4210455401721767</v>
      </c>
      <c r="K26" s="1">
        <v>15.9</v>
      </c>
      <c r="L26" s="3">
        <f t="shared" si="10"/>
        <v>6.3025435174873525</v>
      </c>
      <c r="M26" s="1">
        <v>16.899999999999999</v>
      </c>
      <c r="N26" s="3">
        <f t="shared" si="11"/>
        <v>5.9296119484052605</v>
      </c>
      <c r="O26" s="1">
        <v>20</v>
      </c>
      <c r="P26" s="3">
        <f t="shared" si="12"/>
        <v>5.0105220964024459</v>
      </c>
      <c r="Q26" s="1">
        <v>25.2</v>
      </c>
      <c r="R26" s="3">
        <f t="shared" si="13"/>
        <v>3.9766048384146391</v>
      </c>
    </row>
    <row r="27" spans="1:20" x14ac:dyDescent="0.25">
      <c r="A27" s="1" t="s">
        <v>54</v>
      </c>
      <c r="B27" s="3" t="s">
        <v>23</v>
      </c>
      <c r="C27" s="1" t="s">
        <v>21</v>
      </c>
      <c r="D27" s="1">
        <v>0.38600000000000001</v>
      </c>
      <c r="E27" s="1">
        <v>18.3</v>
      </c>
      <c r="F27" s="3">
        <f t="shared" si="7"/>
        <v>5.4759804332267148</v>
      </c>
      <c r="G27" s="1">
        <v>9.5</v>
      </c>
      <c r="H27" s="3">
        <f t="shared" si="8"/>
        <v>10.548467571373568</v>
      </c>
      <c r="I27" s="1">
        <v>12.1</v>
      </c>
      <c r="J27" s="3">
        <f t="shared" si="9"/>
        <v>8.2818547047974302</v>
      </c>
      <c r="K27" s="1">
        <v>15.6</v>
      </c>
      <c r="L27" s="3">
        <f t="shared" si="10"/>
        <v>6.4237462774390321</v>
      </c>
      <c r="M27" s="1">
        <v>16.5</v>
      </c>
      <c r="N27" s="3">
        <f t="shared" si="11"/>
        <v>6.0733601168514486</v>
      </c>
      <c r="O27" s="1">
        <v>19.8</v>
      </c>
      <c r="P27" s="3">
        <f t="shared" si="12"/>
        <v>5.0611334307095399</v>
      </c>
      <c r="Q27" s="1">
        <v>25</v>
      </c>
      <c r="R27" s="3">
        <f t="shared" si="13"/>
        <v>4.0084176771219555</v>
      </c>
    </row>
    <row r="28" spans="1:20" x14ac:dyDescent="0.25">
      <c r="A28" s="1" t="s">
        <v>55</v>
      </c>
      <c r="B28" s="3" t="s">
        <v>23</v>
      </c>
      <c r="C28" s="1" t="s">
        <v>21</v>
      </c>
      <c r="D28" s="1">
        <v>0.39400000000000002</v>
      </c>
      <c r="E28" s="1">
        <v>18.100000000000001</v>
      </c>
      <c r="F28" s="3">
        <f t="shared" si="7"/>
        <v>5.5364885043120937</v>
      </c>
      <c r="G28" s="1">
        <v>9.6</v>
      </c>
      <c r="H28" s="3">
        <f t="shared" si="8"/>
        <v>10.438587700838429</v>
      </c>
      <c r="I28" s="1">
        <v>12.1</v>
      </c>
      <c r="J28" s="3">
        <f t="shared" si="9"/>
        <v>8.2818547047974302</v>
      </c>
      <c r="K28" s="1">
        <v>15.7</v>
      </c>
      <c r="L28" s="3">
        <f t="shared" si="10"/>
        <v>6.3828306960540706</v>
      </c>
      <c r="M28" s="1">
        <v>17.100000000000001</v>
      </c>
      <c r="N28" s="3">
        <f t="shared" si="11"/>
        <v>5.8602597618742047</v>
      </c>
      <c r="O28" s="1">
        <v>19.2</v>
      </c>
      <c r="P28" s="3">
        <f t="shared" ref="P28" si="14">100/(O28*0.9979)</f>
        <v>5.2192938504192146</v>
      </c>
      <c r="Q28" s="1">
        <v>24.7</v>
      </c>
      <c r="R28" s="3">
        <f t="shared" si="13"/>
        <v>4.0571029120667577</v>
      </c>
    </row>
    <row r="29" spans="1:20" x14ac:dyDescent="0.25">
      <c r="A29" s="1" t="s">
        <v>18</v>
      </c>
      <c r="B29" s="3" t="s">
        <v>15</v>
      </c>
      <c r="C29" s="1" t="s">
        <v>19</v>
      </c>
      <c r="D29" s="1">
        <v>0.38900000000000001</v>
      </c>
      <c r="E29" s="1">
        <v>18.600000000000001</v>
      </c>
      <c r="F29" s="3">
        <f t="shared" si="0"/>
        <v>5.3876581681746716</v>
      </c>
      <c r="G29" s="1">
        <v>7.9</v>
      </c>
      <c r="H29" s="3">
        <f t="shared" ref="H29:H37" si="15">100/(G29*0.9979)</f>
        <v>12.684866066841632</v>
      </c>
      <c r="I29" s="1">
        <v>10.5</v>
      </c>
      <c r="J29" s="3">
        <f t="shared" ref="J29:J41" si="16">100/(I29*0.9979)</f>
        <v>9.5438516121951338</v>
      </c>
      <c r="K29" s="1">
        <v>14.1</v>
      </c>
      <c r="L29" s="3">
        <f t="shared" ref="L29:L41" si="17">100/(K29*0.9979)</f>
        <v>7.1071235409963762</v>
      </c>
      <c r="M29" s="1">
        <v>16.399999999999999</v>
      </c>
      <c r="N29" s="3">
        <f t="shared" ref="N29:N41" si="18">100/(M29*0.9979)</f>
        <v>6.1103928004907875</v>
      </c>
      <c r="O29" s="1">
        <v>18.899999999999999</v>
      </c>
      <c r="P29" s="3">
        <f t="shared" ref="P29:P41" si="19">100/(O29*0.9979)</f>
        <v>5.3021397845528524</v>
      </c>
      <c r="Q29" s="1">
        <v>24.5</v>
      </c>
      <c r="R29" s="3">
        <f t="shared" ref="R29:R41" si="20">100/(Q29*0.9979)</f>
        <v>4.0902221195121999</v>
      </c>
      <c r="S29" s="3"/>
    </row>
    <row r="30" spans="1:20" x14ac:dyDescent="0.25">
      <c r="A30" s="1" t="s">
        <v>24</v>
      </c>
      <c r="B30" s="3" t="s">
        <v>23</v>
      </c>
      <c r="C30" s="1" t="s">
        <v>19</v>
      </c>
      <c r="D30" s="1">
        <v>0.39800000000000002</v>
      </c>
      <c r="E30" s="1">
        <v>19</v>
      </c>
      <c r="F30" s="3">
        <f t="shared" si="0"/>
        <v>5.2742337856867838</v>
      </c>
      <c r="G30" s="1">
        <v>8</v>
      </c>
      <c r="H30" s="3">
        <f t="shared" si="15"/>
        <v>12.526305241006114</v>
      </c>
      <c r="I30" s="1">
        <v>11.8</v>
      </c>
      <c r="J30" s="3">
        <f t="shared" si="16"/>
        <v>8.4924103328855001</v>
      </c>
      <c r="K30" s="1">
        <v>14.8</v>
      </c>
      <c r="L30" s="3">
        <f t="shared" si="17"/>
        <v>6.7709758059492495</v>
      </c>
      <c r="M30" s="1">
        <v>15.6</v>
      </c>
      <c r="N30" s="3">
        <f t="shared" si="18"/>
        <v>6.4237462774390321</v>
      </c>
      <c r="O30" s="1">
        <v>18.899999999999999</v>
      </c>
      <c r="P30" s="3">
        <f t="shared" si="19"/>
        <v>5.3021397845528524</v>
      </c>
      <c r="Q30" s="1">
        <v>24.8</v>
      </c>
      <c r="R30" s="3">
        <f t="shared" si="20"/>
        <v>4.0407436261310039</v>
      </c>
      <c r="T30" s="3"/>
    </row>
    <row r="31" spans="1:20" x14ac:dyDescent="0.25">
      <c r="A31" s="1" t="s">
        <v>30</v>
      </c>
      <c r="B31" s="3" t="s">
        <v>15</v>
      </c>
      <c r="C31" s="1" t="s">
        <v>19</v>
      </c>
      <c r="D31" s="1">
        <v>0.39900000000000002</v>
      </c>
      <c r="E31" s="1">
        <v>18.5</v>
      </c>
      <c r="F31" s="3">
        <f t="shared" si="0"/>
        <v>5.4167806447593998</v>
      </c>
      <c r="G31" s="1">
        <v>8.6</v>
      </c>
      <c r="H31" s="3">
        <f t="shared" si="15"/>
        <v>11.65237696837778</v>
      </c>
      <c r="I31" s="1">
        <v>10.1</v>
      </c>
      <c r="J31" s="3">
        <f t="shared" si="16"/>
        <v>9.9218259334701884</v>
      </c>
      <c r="K31" s="1">
        <v>14.8</v>
      </c>
      <c r="L31" s="3">
        <f t="shared" si="17"/>
        <v>6.7709758059492495</v>
      </c>
      <c r="M31" s="1">
        <v>17.100000000000001</v>
      </c>
      <c r="N31" s="3">
        <f t="shared" si="18"/>
        <v>5.8602597618742047</v>
      </c>
      <c r="O31" s="1">
        <v>18.8</v>
      </c>
      <c r="P31" s="3">
        <f t="shared" si="19"/>
        <v>5.3303426557472822</v>
      </c>
      <c r="Q31" s="1">
        <v>24.6</v>
      </c>
      <c r="R31" s="3">
        <f t="shared" si="20"/>
        <v>4.0735952003271905</v>
      </c>
    </row>
    <row r="32" spans="1:20" x14ac:dyDescent="0.25">
      <c r="A32" s="1" t="s">
        <v>31</v>
      </c>
      <c r="B32" s="3" t="s">
        <v>23</v>
      </c>
      <c r="C32" s="1" t="s">
        <v>19</v>
      </c>
      <c r="D32" s="1">
        <v>0.40600000000000003</v>
      </c>
      <c r="E32" s="1">
        <v>18.5</v>
      </c>
      <c r="F32" s="3">
        <f t="shared" si="0"/>
        <v>5.4167806447593998</v>
      </c>
      <c r="G32" s="1">
        <v>8.1999999999999993</v>
      </c>
      <c r="H32" s="3">
        <f t="shared" si="15"/>
        <v>12.220785600981575</v>
      </c>
      <c r="I32" s="1">
        <v>10.5</v>
      </c>
      <c r="J32" s="3">
        <f t="shared" si="16"/>
        <v>9.5438516121951338</v>
      </c>
      <c r="K32" s="1">
        <v>14.3</v>
      </c>
      <c r="L32" s="3">
        <f t="shared" si="17"/>
        <v>7.0077232117516708</v>
      </c>
      <c r="M32" s="1">
        <v>16.7</v>
      </c>
      <c r="N32" s="3">
        <f t="shared" si="18"/>
        <v>6.00062526515263</v>
      </c>
      <c r="O32" s="1">
        <v>19.2</v>
      </c>
      <c r="P32" s="3">
        <f t="shared" si="19"/>
        <v>5.2192938504192146</v>
      </c>
      <c r="Q32" s="1">
        <v>24.6</v>
      </c>
      <c r="R32" s="3">
        <f t="shared" si="20"/>
        <v>4.0735952003271905</v>
      </c>
    </row>
    <row r="33" spans="1:18" x14ac:dyDescent="0.25">
      <c r="A33" s="1" t="s">
        <v>36</v>
      </c>
      <c r="B33" s="3" t="s">
        <v>15</v>
      </c>
      <c r="C33" s="1" t="s">
        <v>19</v>
      </c>
      <c r="D33" s="1">
        <v>0.40300000000000002</v>
      </c>
      <c r="E33" s="1">
        <v>17.7</v>
      </c>
      <c r="F33" s="3">
        <f t="shared" si="0"/>
        <v>5.6616068885903337</v>
      </c>
      <c r="G33" s="1">
        <v>8.9</v>
      </c>
      <c r="H33" s="3">
        <f t="shared" si="15"/>
        <v>11.259600216634707</v>
      </c>
      <c r="I33" s="1">
        <v>11.5</v>
      </c>
      <c r="J33" s="3">
        <f t="shared" si="16"/>
        <v>8.7139514720042524</v>
      </c>
      <c r="K33" s="1">
        <v>14.6</v>
      </c>
      <c r="L33" s="3">
        <f t="shared" si="17"/>
        <v>6.8637288991814316</v>
      </c>
      <c r="M33" s="1">
        <v>15.9</v>
      </c>
      <c r="N33" s="3">
        <f t="shared" si="18"/>
        <v>6.3025435174873525</v>
      </c>
      <c r="O33" s="1">
        <v>19.3</v>
      </c>
      <c r="P33" s="3">
        <f t="shared" si="19"/>
        <v>5.192250877100979</v>
      </c>
      <c r="Q33" s="1">
        <v>24.5</v>
      </c>
      <c r="R33" s="3">
        <f t="shared" si="20"/>
        <v>4.0902221195121999</v>
      </c>
    </row>
    <row r="34" spans="1:18" x14ac:dyDescent="0.25">
      <c r="A34" s="1" t="s">
        <v>37</v>
      </c>
      <c r="B34" s="3" t="s">
        <v>23</v>
      </c>
      <c r="C34" s="1" t="s">
        <v>19</v>
      </c>
      <c r="D34" s="1">
        <v>0.38500000000000001</v>
      </c>
      <c r="E34" s="1">
        <v>19.3</v>
      </c>
      <c r="F34" s="3">
        <f t="shared" si="0"/>
        <v>5.192250877100979</v>
      </c>
      <c r="G34" s="1">
        <v>8.6999999999999993</v>
      </c>
      <c r="H34" s="3">
        <f t="shared" si="15"/>
        <v>11.518441600925161</v>
      </c>
      <c r="I34" s="1">
        <v>10.7</v>
      </c>
      <c r="J34" s="3">
        <f t="shared" si="16"/>
        <v>9.3654618624344774</v>
      </c>
      <c r="K34" s="1">
        <v>15.1</v>
      </c>
      <c r="L34" s="3">
        <f t="shared" si="17"/>
        <v>6.6364531078178084</v>
      </c>
      <c r="M34" s="1">
        <v>16.600000000000001</v>
      </c>
      <c r="N34" s="3">
        <f t="shared" si="18"/>
        <v>6.0367736101234266</v>
      </c>
      <c r="O34" s="1">
        <v>18.8</v>
      </c>
      <c r="P34" s="3">
        <f t="shared" si="19"/>
        <v>5.3303426557472822</v>
      </c>
      <c r="Q34" s="1">
        <v>25.3</v>
      </c>
      <c r="R34" s="3">
        <f t="shared" si="20"/>
        <v>3.9608870327292056</v>
      </c>
    </row>
    <row r="35" spans="1:18" x14ac:dyDescent="0.25">
      <c r="A35" s="1" t="s">
        <v>39</v>
      </c>
      <c r="B35" s="3" t="s">
        <v>23</v>
      </c>
      <c r="C35" s="1" t="s">
        <v>19</v>
      </c>
      <c r="D35" s="1">
        <v>0.39900000000000002</v>
      </c>
      <c r="E35" s="1">
        <v>17.7</v>
      </c>
      <c r="F35" s="3">
        <f t="shared" si="0"/>
        <v>5.6616068885903337</v>
      </c>
      <c r="G35" s="1">
        <v>7.8</v>
      </c>
      <c r="H35" s="3">
        <f t="shared" si="15"/>
        <v>12.847492554878064</v>
      </c>
      <c r="I35" s="1">
        <v>10.6</v>
      </c>
      <c r="J35" s="3">
        <f t="shared" si="16"/>
        <v>9.4538152762310279</v>
      </c>
      <c r="K35" s="1">
        <v>14.3</v>
      </c>
      <c r="L35" s="3">
        <f t="shared" si="17"/>
        <v>7.0077232117516708</v>
      </c>
      <c r="M35" s="1">
        <v>16.2</v>
      </c>
      <c r="N35" s="3">
        <f t="shared" si="18"/>
        <v>6.1858297486449931</v>
      </c>
      <c r="O35" s="1">
        <v>19</v>
      </c>
      <c r="P35" s="3">
        <f t="shared" si="19"/>
        <v>5.2742337856867838</v>
      </c>
      <c r="Q35" s="1">
        <v>24</v>
      </c>
      <c r="R35" s="3">
        <f t="shared" si="20"/>
        <v>4.1754350803353706</v>
      </c>
    </row>
    <row r="36" spans="1:18" x14ac:dyDescent="0.25">
      <c r="A36" s="1" t="s">
        <v>42</v>
      </c>
      <c r="B36" s="3" t="s">
        <v>23</v>
      </c>
      <c r="C36" s="1" t="s">
        <v>19</v>
      </c>
      <c r="D36" s="1">
        <v>0.38500000000000001</v>
      </c>
      <c r="E36" s="1">
        <v>18.399999999999999</v>
      </c>
      <c r="F36" s="3">
        <f t="shared" si="0"/>
        <v>5.4462196700026588</v>
      </c>
      <c r="G36" s="1">
        <v>7.9</v>
      </c>
      <c r="H36" s="3">
        <f t="shared" si="15"/>
        <v>12.684866066841632</v>
      </c>
      <c r="I36" s="1">
        <v>10.6</v>
      </c>
      <c r="J36" s="3">
        <f t="shared" si="16"/>
        <v>9.4538152762310279</v>
      </c>
      <c r="K36" s="1">
        <v>15</v>
      </c>
      <c r="L36" s="3">
        <f t="shared" si="17"/>
        <v>6.6806961285365931</v>
      </c>
      <c r="M36" s="1">
        <v>16.100000000000001</v>
      </c>
      <c r="N36" s="3">
        <f t="shared" si="18"/>
        <v>6.2242510514316081</v>
      </c>
      <c r="O36" s="1">
        <v>18.399999999999999</v>
      </c>
      <c r="P36" s="3">
        <f t="shared" si="19"/>
        <v>5.4462196700026588</v>
      </c>
      <c r="Q36" s="1">
        <v>24.3</v>
      </c>
      <c r="R36" s="3">
        <f t="shared" si="20"/>
        <v>4.1238864990966624</v>
      </c>
    </row>
    <row r="37" spans="1:18" x14ac:dyDescent="0.25">
      <c r="A37" s="1" t="s">
        <v>43</v>
      </c>
      <c r="B37" s="3" t="s">
        <v>15</v>
      </c>
      <c r="C37" s="1" t="s">
        <v>19</v>
      </c>
      <c r="D37" s="1">
        <v>0.40500000000000003</v>
      </c>
      <c r="E37" s="1">
        <v>18</v>
      </c>
      <c r="F37" s="3">
        <f t="shared" si="0"/>
        <v>5.5672467737804947</v>
      </c>
      <c r="G37" s="1">
        <v>8</v>
      </c>
      <c r="H37" s="3">
        <f t="shared" si="15"/>
        <v>12.526305241006114</v>
      </c>
      <c r="I37" s="1">
        <v>10.199999999999999</v>
      </c>
      <c r="J37" s="3">
        <f t="shared" si="16"/>
        <v>9.8245531302008722</v>
      </c>
      <c r="K37" s="1">
        <v>13.6</v>
      </c>
      <c r="L37" s="1">
        <f t="shared" si="17"/>
        <v>7.368414847650655</v>
      </c>
      <c r="M37" s="1">
        <v>16.2</v>
      </c>
      <c r="N37" s="1">
        <f t="shared" si="18"/>
        <v>6.1858297486449931</v>
      </c>
      <c r="O37" s="1">
        <v>18.2</v>
      </c>
      <c r="P37" s="1">
        <f t="shared" si="19"/>
        <v>5.5060682378048851</v>
      </c>
      <c r="Q37" s="1">
        <v>24.7</v>
      </c>
      <c r="R37" s="1">
        <f t="shared" si="20"/>
        <v>4.0571029120667577</v>
      </c>
    </row>
    <row r="38" spans="1:18" x14ac:dyDescent="0.25">
      <c r="A38" s="1" t="s">
        <v>44</v>
      </c>
      <c r="B38" s="3" t="s">
        <v>15</v>
      </c>
      <c r="C38" s="1" t="s">
        <v>19</v>
      </c>
      <c r="D38" s="1">
        <v>0.40300000000000002</v>
      </c>
      <c r="E38" s="1">
        <v>18.399999999999999</v>
      </c>
      <c r="F38" s="3">
        <f t="shared" si="0"/>
        <v>5.4462196700026588</v>
      </c>
      <c r="G38" s="1">
        <v>8.5</v>
      </c>
      <c r="H38" s="1">
        <f>100/(G38*0.9979)</f>
        <v>11.789463756241046</v>
      </c>
      <c r="I38" s="1">
        <v>10.4</v>
      </c>
      <c r="J38" s="3">
        <f t="shared" si="16"/>
        <v>9.6356194161585478</v>
      </c>
      <c r="K38" s="1">
        <v>14.4</v>
      </c>
      <c r="L38" s="1">
        <f t="shared" si="17"/>
        <v>6.9590584672256179</v>
      </c>
      <c r="M38" s="1">
        <v>16.100000000000001</v>
      </c>
      <c r="N38" s="1">
        <f t="shared" si="18"/>
        <v>6.2242510514316081</v>
      </c>
      <c r="O38" s="1">
        <v>18.3</v>
      </c>
      <c r="P38" s="1">
        <f t="shared" si="19"/>
        <v>5.4759804332267148</v>
      </c>
      <c r="Q38" s="1">
        <v>24.6</v>
      </c>
      <c r="R38" s="1">
        <f t="shared" si="20"/>
        <v>4.0735952003271905</v>
      </c>
    </row>
    <row r="39" spans="1:18" x14ac:dyDescent="0.25">
      <c r="A39" s="1" t="s">
        <v>45</v>
      </c>
      <c r="B39" s="3" t="s">
        <v>23</v>
      </c>
      <c r="C39" s="1" t="s">
        <v>19</v>
      </c>
      <c r="D39" s="4">
        <v>0.41</v>
      </c>
      <c r="E39" s="1">
        <v>18.5</v>
      </c>
      <c r="F39" s="3">
        <f t="shared" si="0"/>
        <v>5.4167806447593998</v>
      </c>
      <c r="G39" s="1">
        <v>8.1999999999999993</v>
      </c>
      <c r="H39" s="1">
        <f t="shared" ref="H39:H41" si="21">100/(G39*0.9979)</f>
        <v>12.220785600981575</v>
      </c>
      <c r="I39" s="1">
        <v>10.6</v>
      </c>
      <c r="J39" s="3">
        <f t="shared" si="16"/>
        <v>9.4538152762310279</v>
      </c>
      <c r="K39" s="1">
        <v>14</v>
      </c>
      <c r="L39" s="1">
        <f t="shared" si="17"/>
        <v>7.1578887091463494</v>
      </c>
      <c r="M39" s="1">
        <v>16.5</v>
      </c>
      <c r="N39" s="1">
        <f t="shared" si="18"/>
        <v>6.0733601168514486</v>
      </c>
      <c r="O39" s="1">
        <v>18.5</v>
      </c>
      <c r="P39" s="1">
        <f t="shared" si="19"/>
        <v>5.4167806447593998</v>
      </c>
      <c r="Q39" s="1">
        <v>24.3</v>
      </c>
      <c r="R39" s="1">
        <f t="shared" si="20"/>
        <v>4.1238864990966624</v>
      </c>
    </row>
    <row r="40" spans="1:18" x14ac:dyDescent="0.25">
      <c r="A40" s="1" t="s">
        <v>46</v>
      </c>
      <c r="B40" s="3" t="s">
        <v>23</v>
      </c>
      <c r="C40" s="1" t="s">
        <v>19</v>
      </c>
      <c r="D40" s="1">
        <v>0.40300000000000002</v>
      </c>
      <c r="E40" s="1">
        <v>18.5</v>
      </c>
      <c r="F40" s="3">
        <f t="shared" si="0"/>
        <v>5.4167806447593998</v>
      </c>
      <c r="G40" s="1">
        <v>8.6</v>
      </c>
      <c r="H40" s="1">
        <f t="shared" si="21"/>
        <v>11.65237696837778</v>
      </c>
      <c r="I40" s="1">
        <v>10.5</v>
      </c>
      <c r="J40" s="3">
        <f t="shared" si="16"/>
        <v>9.5438516121951338</v>
      </c>
      <c r="K40" s="1">
        <v>14</v>
      </c>
      <c r="L40" s="1">
        <f t="shared" si="17"/>
        <v>7.1578887091463494</v>
      </c>
      <c r="M40" s="1">
        <v>16.100000000000001</v>
      </c>
      <c r="N40" s="1">
        <f t="shared" si="18"/>
        <v>6.2242510514316081</v>
      </c>
      <c r="O40" s="1">
        <v>17.899999999999999</v>
      </c>
      <c r="P40" s="1">
        <f t="shared" si="19"/>
        <v>5.5983487110641859</v>
      </c>
      <c r="Q40" s="1">
        <v>24.2</v>
      </c>
      <c r="R40" s="1">
        <f t="shared" si="20"/>
        <v>4.1409273523987151</v>
      </c>
    </row>
    <row r="41" spans="1:18" x14ac:dyDescent="0.25">
      <c r="A41" s="1" t="s">
        <v>47</v>
      </c>
      <c r="B41" s="3" t="s">
        <v>23</v>
      </c>
      <c r="C41" s="1" t="s">
        <v>19</v>
      </c>
      <c r="D41" s="1">
        <v>0.40100000000000002</v>
      </c>
      <c r="E41" s="1">
        <v>18.600000000000001</v>
      </c>
      <c r="F41" s="3">
        <f t="shared" si="0"/>
        <v>5.3876581681746716</v>
      </c>
      <c r="G41" s="1">
        <v>8.6999999999999993</v>
      </c>
      <c r="H41" s="1">
        <f t="shared" si="21"/>
        <v>11.518441600925161</v>
      </c>
      <c r="I41" s="1">
        <v>10.9</v>
      </c>
      <c r="J41" s="3">
        <f t="shared" si="16"/>
        <v>9.1936185255090734</v>
      </c>
      <c r="K41" s="1">
        <v>14.6</v>
      </c>
      <c r="L41" s="1">
        <f t="shared" si="17"/>
        <v>6.8637288991814316</v>
      </c>
      <c r="M41" s="1">
        <v>16.7</v>
      </c>
      <c r="N41" s="1">
        <f t="shared" si="18"/>
        <v>6.00062526515263</v>
      </c>
      <c r="O41" s="1">
        <v>18.600000000000001</v>
      </c>
      <c r="P41" s="1">
        <f t="shared" si="19"/>
        <v>5.3876581681746716</v>
      </c>
      <c r="Q41" s="1">
        <v>24.4</v>
      </c>
      <c r="R41" s="1">
        <f t="shared" si="20"/>
        <v>4.1069853249200374</v>
      </c>
    </row>
    <row r="43" spans="1:18" x14ac:dyDescent="0.25">
      <c r="E43" s="5"/>
      <c r="F43" s="5"/>
      <c r="G43" s="5"/>
      <c r="H43" s="2"/>
      <c r="I43" s="2"/>
      <c r="J43" s="5"/>
    </row>
    <row r="44" spans="1:18" x14ac:dyDescent="0.25">
      <c r="H44" s="2"/>
      <c r="I44" s="2"/>
      <c r="M44" s="4"/>
      <c r="N44" s="4"/>
    </row>
    <row r="45" spans="1:18" x14ac:dyDescent="0.25">
      <c r="H45" s="2"/>
      <c r="I45" s="2"/>
    </row>
    <row r="46" spans="1:18" x14ac:dyDescent="0.25">
      <c r="H46" s="2"/>
      <c r="I46" s="2"/>
    </row>
    <row r="47" spans="1:18" x14ac:dyDescent="0.25">
      <c r="H47" s="2"/>
      <c r="I47" s="2"/>
    </row>
  </sheetData>
  <sheetProtection algorithmName="SHA-512" hashValue="9YmIuNUdHPtN//jKromfFMDZhAOL40fYao2n5xLoV9N9J/uipbznjYCWdBVtG4FBxg1DZ058Olf/PO2cyu5ulw==" saltValue="4ttJiSwVVt1fkK1DITySyQ==" spinCount="100000" sheet="1" objects="1" scenarios="1"/>
  <sortState ref="A4:AH27">
    <sortCondition ref="B4:B27"/>
  </sortState>
  <mergeCells count="9">
    <mergeCell ref="A1:R1"/>
    <mergeCell ref="E2:Q2"/>
    <mergeCell ref="E3:F3"/>
    <mergeCell ref="G3:H3"/>
    <mergeCell ref="I3:J3"/>
    <mergeCell ref="K3:L3"/>
    <mergeCell ref="M3:N3"/>
    <mergeCell ref="O3:P3"/>
    <mergeCell ref="Q3: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Wayne State University School of Medicine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State University</dc:creator>
  <cp:lastModifiedBy>Andrei Tkatchenko</cp:lastModifiedBy>
  <dcterms:created xsi:type="dcterms:W3CDTF">2013-04-17T18:26:39Z</dcterms:created>
  <dcterms:modified xsi:type="dcterms:W3CDTF">2015-05-08T17:23:39Z</dcterms:modified>
</cp:coreProperties>
</file>